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Бланки СЭС" sheetId="1" state="hidden" r:id="rId1"/>
    <sheet name="Титульный лист" sheetId="2" state="visible" r:id="rId2"/>
    <sheet name="Приложение 9" sheetId="3" state="visible" r:id="rId3"/>
    <sheet name="Прил.1-Загрузка трансф-в СЭС" sheetId="4" state="visible" r:id="rId4"/>
    <sheet name="Прил.3-САОН СЭС" sheetId="5" state="hidden" r:id="rId5"/>
    <sheet name="Прил.4 - АОСН СЭС" sheetId="6" state="hidden" r:id="rId6"/>
    <sheet name="Прил.5-АЧР СЭС" sheetId="7" state="hidden" r:id="rId7"/>
    <sheet name="Прил.8 Анализ напряж." sheetId="8" state="hidden" r:id="rId8"/>
    <sheet name="Прил. 9 Данные по ТСН" sheetId="9" state="hidden" r:id="rId9"/>
  </sheets>
  <definedNames>
    <definedName name="_xlnm._FilterDatabase" localSheetId="0" hidden="1">'Бланки СЭС'!$A$9:$BR$9</definedName>
    <definedName name="Z_2BDE6413_920C_4F57_8608_A0B0F9AFE1DA_.wvu.PrintArea" localSheetId="0" hidden="1">'Бланки СЭС'!$C$1:$AJ$688</definedName>
    <definedName name="Z_BF5121C3_2D15_473E_9280_6D1EC9CA2463_.wvu.PrintArea" localSheetId="0" hidden="1">'Бланки СЭС'!$C$1:$AJ$688</definedName>
    <definedName name="_xlnm.Print_Area" localSheetId="0">'Бланки СЭС'!$E$1:$AI$688</definedName>
    <definedName name="Z_2BDE6413_920C_4F57_8608_A0B0F9AFE1DA_.wvu.Cols" localSheetId="3" hidden="1">'Прил.1-Загрузка трансф-в СЭС'!#REF!</definedName>
    <definedName name="Z_2BDE6413_920C_4F57_8608_A0B0F9AFE1DA_.wvu.PrintArea" localSheetId="3" hidden="1">'Прил.1-Загрузка трансф-в СЭС'!$A$1:$R$54</definedName>
    <definedName name="Z_BF5121C3_2D15_473E_9280_6D1EC9CA2463_.wvu.Cols" localSheetId="3" hidden="1">'Прил.1-Загрузка трансф-в СЭС'!#REF!</definedName>
    <definedName name="Z_BF5121C3_2D15_473E_9280_6D1EC9CA2463_.wvu.PrintArea" localSheetId="3" hidden="1">'Прил.1-Загрузка трансф-в СЭС'!$A$1:$R$54</definedName>
    <definedName name="_xlnm.Print_Area" localSheetId="3" hidden="0">'Прил.1-Загрузка трансф-в СЭС'!$A$1:$R$54</definedName>
    <definedName name="Z_2BDE6413_920C_4F57_8608_A0B0F9AFE1DA_.wvu.PrintArea" localSheetId="4" hidden="1">'Прил.3-САОН СЭС'!$A$3:$F$32</definedName>
    <definedName name="Z_BF5121C3_2D15_473E_9280_6D1EC9CA2463_.wvu.PrintArea" localSheetId="4" hidden="1">'Прил.3-САОН СЭС'!$A$3:$F$32</definedName>
    <definedName name="_xlnm.Print_Area" localSheetId="4">'Прил.3-САОН СЭС'!$A$1:$F$32</definedName>
    <definedName name="_xlnm.Print_Area" localSheetId="5">'Прил.4 - АОСН СЭС'!$A$1:$G$23</definedName>
    <definedName name="Z_2BDE6413_920C_4F57_8608_A0B0F9AFE1DA_.wvu.PrintArea" localSheetId="6" hidden="1">'Прил.5-АЧР СЭС'!$B$1:$H$27</definedName>
    <definedName name="Z_BF5121C3_2D15_473E_9280_6D1EC9CA2463_.wvu.PrintArea" localSheetId="6" hidden="1">'Прил.5-АЧР СЭС'!$B$1:$H$27</definedName>
    <definedName name="_xlnm.Print_Area" localSheetId="6" hidden="0">'Прил.5-АЧР СЭС'!$B$1:$H$67</definedName>
    <definedName name="Z_2BDE6413_920C_4F57_8608_A0B0F9AFE1DA_.wvu.PrintArea" localSheetId="7" hidden="1">'Прил.8 Анализ напряж.'!$C$2:$I$201</definedName>
    <definedName name="Z_BF5121C3_2D15_473E_9280_6D1EC9CA2463_.wvu.PrintArea" localSheetId="7" hidden="1">'Прил.8 Анализ напряж.'!$C$2:$I$201</definedName>
    <definedName name="_xlnm.Print_Area" localSheetId="7">'Прил.8 Анализ напряж.'!$A$1:$J$201</definedName>
  </definedNames>
  <calcPr fullPrecision="0"/>
</workbook>
</file>

<file path=xl/sharedStrings.xml><?xml version="1.0" encoding="utf-8"?>
<sst xmlns="http://schemas.openxmlformats.org/spreadsheetml/2006/main" count="662" uniqueCount="662">
  <si>
    <t xml:space="preserve">Контрольные замеры</t>
  </si>
  <si>
    <t xml:space="preserve">Примечание:                            </t>
  </si>
  <si>
    <t xml:space="preserve">перетоков мощности и уровней напряжения</t>
  </si>
  <si>
    <t xml:space="preserve">1) Расчные значения токов (столбцы 5-7) выпоняются на основе  часовых значений P (кВт) и Q (кВар), выгруженные из ПК Пирамиды (АСКУЭ по счетчикам). 
2) Расчет токов  рассчитывается по формуле: 
 КОРЕНЬ(P^2+Q^2)/(1,73*U)*1000 (в отдельных таблицах вызгузки из ПК Пирамида).
3) В столбце 1 цветом  выделено оборудование, занесённое в Альфа Центр  (P). Этот же параметр внесен в ПК Пирамида.</t>
  </si>
  <si>
    <t>Актуализировать</t>
  </si>
  <si>
    <t xml:space="preserve">в столбцах 1,3,4 обязательно отметить заливкой соответствие реальности (откуда взяты показания)</t>
  </si>
  <si>
    <t xml:space="preserve">на подстанциях производственных отделений Новгородского филиала ПАО "Россети Северо-Запад"</t>
  </si>
  <si>
    <t xml:space="preserve">Подразделение, выполняющее замеры для каждой ПС (служба учета, деж.ПС, ОВБ, СРЗА)</t>
  </si>
  <si>
    <t xml:space="preserve">Источник информации (ОИК,приборы учета, измерит. приборы)</t>
  </si>
  <si>
    <t xml:space="preserve">Наличие показаний  ПИРАМИДА:                                Р (кВт);  Q (кВар)           </t>
  </si>
  <si>
    <t xml:space="preserve">Наличие показаний ОИК  РСДУ-5 </t>
  </si>
  <si>
    <t xml:space="preserve">Всего показаний</t>
  </si>
  <si>
    <t xml:space="preserve">21 декабря 2022</t>
  </si>
  <si>
    <t xml:space="preserve">Дополнительные в Пирамида</t>
  </si>
  <si>
    <t xml:space="preserve">Показания, соответствующие бланкам (столбец 7) "+"</t>
  </si>
  <si>
    <t xml:space="preserve">Дополнительные в ОИК</t>
  </si>
  <si>
    <t xml:space="preserve">ПО Валдайские электрические сети              Старорусский  участок</t>
  </si>
  <si>
    <t xml:space="preserve">Обязательно заполнить положение анцапф !!!</t>
  </si>
  <si>
    <t xml:space="preserve">ПС 110 кВ Русса</t>
  </si>
  <si>
    <t xml:space="preserve">Вид измерительного прибора (источник показаний)</t>
  </si>
  <si>
    <t xml:space="preserve">Наименование присоединения</t>
  </si>
  <si>
    <t xml:space="preserve"> I</t>
  </si>
  <si>
    <t xml:space="preserve">первое деление прибора</t>
  </si>
  <si>
    <t xml:space="preserve">21 декабря 2022 </t>
  </si>
  <si>
    <t xml:space="preserve">Проверочные формулы</t>
  </si>
  <si>
    <t xml:space="preserve"> P</t>
  </si>
  <si>
    <t>00-00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</si>
  <si>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</si>
  <si>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</si>
  <si>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</si>
  <si>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</si>
  <si>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</si>
  <si>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</si>
  <si>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</si>
  <si>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</si>
  <si>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</si>
  <si>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</si>
  <si>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</si>
  <si>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</si>
  <si>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</si>
  <si>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</si>
  <si>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</si>
  <si>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</si>
  <si>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</si>
  <si>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</si>
  <si>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</si>
  <si>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</si>
  <si>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</si>
  <si>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</si>
  <si>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</si>
  <si>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Q</t>
  </si>
  <si>
    <t xml:space="preserve">Дежурный ПС  Русса</t>
  </si>
  <si>
    <t>изм.приборы</t>
  </si>
  <si>
    <t>PQ</t>
  </si>
  <si>
    <t>+</t>
  </si>
  <si>
    <t>ТИ</t>
  </si>
  <si>
    <t xml:space="preserve">ВЛ 110 кВ Л.Шимская-2</t>
  </si>
  <si>
    <t xml:space="preserve">I A</t>
  </si>
  <si>
    <t>РМВт</t>
  </si>
  <si>
    <t>QМВар</t>
  </si>
  <si>
    <t xml:space="preserve">ВЛ 110 кВ Л.Старорусская</t>
  </si>
  <si>
    <t xml:space="preserve">ТИ, АСКУЭ</t>
  </si>
  <si>
    <t xml:space="preserve">Загрузка ПС по ВЛ-110 кВ</t>
  </si>
  <si>
    <t xml:space="preserve">АСКУЭ </t>
  </si>
  <si>
    <t xml:space="preserve">ВЛ 35 кВ Л.Старорусская-3</t>
  </si>
  <si>
    <t>АСКУЭ</t>
  </si>
  <si>
    <t xml:space="preserve">ВЛ 35 кВ Л.АРЗ-1</t>
  </si>
  <si>
    <t xml:space="preserve">I A </t>
  </si>
  <si>
    <t xml:space="preserve">без нагр.</t>
  </si>
  <si>
    <t xml:space="preserve">ВЛ 35 кВ Л.АРЗ-2</t>
  </si>
  <si>
    <t xml:space="preserve">ВЛ 35 кВ Л.Старорусская-1</t>
  </si>
  <si>
    <t xml:space="preserve">Загрузка ПС по ВЛ-35кВ</t>
  </si>
  <si>
    <t xml:space="preserve">Т-1                  10кВ</t>
  </si>
  <si>
    <t>АЧР</t>
  </si>
  <si>
    <t xml:space="preserve">Загрузка Т-1 по вводу 10кВ </t>
  </si>
  <si>
    <t>расчет</t>
  </si>
  <si>
    <t>35кВ</t>
  </si>
  <si>
    <t xml:space="preserve">Загрузка Т-1 по вводу 35кВ </t>
  </si>
  <si>
    <t>110кВ</t>
  </si>
  <si>
    <t xml:space="preserve">Загрузка Т-1 по вводу 110кВ</t>
  </si>
  <si>
    <t xml:space="preserve">положение анцапф</t>
  </si>
  <si>
    <t>Т-1</t>
  </si>
  <si>
    <t xml:space="preserve">БАЛАНС Т-1</t>
  </si>
  <si>
    <t>А</t>
  </si>
  <si>
    <t xml:space="preserve">Т-2                 10кВ</t>
  </si>
  <si>
    <t xml:space="preserve">Загрузка Т-2 по вводу 10кВ</t>
  </si>
  <si>
    <t xml:space="preserve">загрузкаТ 1 + Т-2 по вводу 10</t>
  </si>
  <si>
    <t xml:space="preserve">Загрузка Т-2 по вводу 35кВ</t>
  </si>
  <si>
    <t xml:space="preserve">Загрузка Т-2 по вводу 110кВ </t>
  </si>
  <si>
    <t xml:space="preserve">загрузкаТ 1 + Т-2 по вводу 35</t>
  </si>
  <si>
    <t>Т-2</t>
  </si>
  <si>
    <t xml:space="preserve">загрузкаТ1+Т2 по вводу 110</t>
  </si>
  <si>
    <t xml:space="preserve">БАЛАНС Т-2</t>
  </si>
  <si>
    <t xml:space="preserve">Мощность Р,МВт</t>
  </si>
  <si>
    <t xml:space="preserve">ВЛ-10 кВ </t>
  </si>
  <si>
    <t xml:space="preserve">загрузкаТ1+Т2 по вводу 10+35</t>
  </si>
  <si>
    <t>пирамида</t>
  </si>
  <si>
    <t>Л-1</t>
  </si>
  <si>
    <t>Л-3</t>
  </si>
  <si>
    <t>Л-4</t>
  </si>
  <si>
    <t>Л-5</t>
  </si>
  <si>
    <t>Л-6</t>
  </si>
  <si>
    <t xml:space="preserve">Л-7 откл.</t>
  </si>
  <si>
    <t>откл</t>
  </si>
  <si>
    <t>Л-8</t>
  </si>
  <si>
    <t>Л-9</t>
  </si>
  <si>
    <t>Л-10</t>
  </si>
  <si>
    <t>Л-11</t>
  </si>
  <si>
    <t>Л-13</t>
  </si>
  <si>
    <t>Л-14</t>
  </si>
  <si>
    <t>Л-15</t>
  </si>
  <si>
    <t xml:space="preserve">Л-16  откл</t>
  </si>
  <si>
    <t xml:space="preserve">Л-17 откл.</t>
  </si>
  <si>
    <t>Л-18</t>
  </si>
  <si>
    <t>Л-20</t>
  </si>
  <si>
    <t xml:space="preserve">Л-21 горсеть</t>
  </si>
  <si>
    <t>Л-22</t>
  </si>
  <si>
    <t>Л-23</t>
  </si>
  <si>
    <t xml:space="preserve">Л-24 горсеть</t>
  </si>
  <si>
    <t>Л-25</t>
  </si>
  <si>
    <t>Л-29</t>
  </si>
  <si>
    <t xml:space="preserve">Л-30 РЖД</t>
  </si>
  <si>
    <t>Всего</t>
  </si>
  <si>
    <t xml:space="preserve">Загрузка ПС по фидерам 10кВ</t>
  </si>
  <si>
    <t>вольтметр</t>
  </si>
  <si>
    <t xml:space="preserve">напряж. 110кВ</t>
  </si>
  <si>
    <t>1с</t>
  </si>
  <si>
    <t>2с</t>
  </si>
  <si>
    <t xml:space="preserve">напряж. 35кВ</t>
  </si>
  <si>
    <t xml:space="preserve">напряж. 10кВ</t>
  </si>
  <si>
    <t xml:space="preserve">БАЛАНС 110 кВ</t>
  </si>
  <si>
    <t>МВт</t>
  </si>
  <si>
    <t xml:space="preserve">Итого показаний ,шт</t>
  </si>
  <si>
    <t xml:space="preserve">БАЛАНС 10кВ</t>
  </si>
  <si>
    <t xml:space="preserve">Итого показаний ,%</t>
  </si>
  <si>
    <t xml:space="preserve">Дежурный (фамилия)</t>
  </si>
  <si>
    <t xml:space="preserve">нет значений</t>
  </si>
  <si>
    <t xml:space="preserve">ПС 110 кВ Медниково</t>
  </si>
  <si>
    <t xml:space="preserve">Дежурный ПС Медниково</t>
  </si>
  <si>
    <t>СВ-110кВ</t>
  </si>
  <si>
    <t xml:space="preserve">Загрузка СВ-110</t>
  </si>
  <si>
    <t xml:space="preserve">Т-1               10кВ</t>
  </si>
  <si>
    <t xml:space="preserve">Т-2               10кВ  </t>
  </si>
  <si>
    <t xml:space="preserve">Загрузка Т-2 по вводу 10кВ </t>
  </si>
  <si>
    <t xml:space="preserve">ВЛ 110 кВ Парфинская-3</t>
  </si>
  <si>
    <t>НД</t>
  </si>
  <si>
    <t xml:space="preserve">Загрузка ПС по ВЛ 110 кВ </t>
  </si>
  <si>
    <t xml:space="preserve">Л-4                                         Т-1</t>
  </si>
  <si>
    <t>АЧР,САОН</t>
  </si>
  <si>
    <t xml:space="preserve">Л-1                                        Т-2</t>
  </si>
  <si>
    <t xml:space="preserve">Л-5                                         Т-1</t>
  </si>
  <si>
    <t xml:space="preserve">Л-7                                         Т-1</t>
  </si>
  <si>
    <t xml:space="preserve">Л-8                                         Т-1</t>
  </si>
  <si>
    <t xml:space="preserve">Л-9                                         Т-1</t>
  </si>
  <si>
    <t xml:space="preserve">Л-10                                       Т-2</t>
  </si>
  <si>
    <t xml:space="preserve">Л-11                                       Т-2</t>
  </si>
  <si>
    <t xml:space="preserve">Л-12                                       Т-2</t>
  </si>
  <si>
    <t xml:space="preserve">Л-14                                       Т-2</t>
  </si>
  <si>
    <t>Всего:</t>
  </si>
  <si>
    <t xml:space="preserve">Загрузка ПС по вводам 10кВ</t>
  </si>
  <si>
    <t>выведена</t>
  </si>
  <si>
    <t xml:space="preserve">Дежурный </t>
  </si>
  <si>
    <t xml:space="preserve">ПС 110 кВ Залучье</t>
  </si>
  <si>
    <t xml:space="preserve">Дежурный ПС Залучье</t>
  </si>
  <si>
    <t xml:space="preserve">Т-2               10кВ</t>
  </si>
  <si>
    <t>Л-2</t>
  </si>
  <si>
    <t>Л-7</t>
  </si>
  <si>
    <t xml:space="preserve">ПС 110 кВ Солобско</t>
  </si>
  <si>
    <t xml:space="preserve">Дежурный ПС Солобско</t>
  </si>
  <si>
    <t xml:space="preserve">Загрузка ПС по фидерам 10 кВ</t>
  </si>
  <si>
    <t xml:space="preserve">Загрузка ПС по вводам 10 кВ</t>
  </si>
  <si>
    <t xml:space="preserve">нет точек</t>
  </si>
  <si>
    <t xml:space="preserve">ПС 110 кВ Вороново</t>
  </si>
  <si>
    <t xml:space="preserve">ОВБ, СРЗиА</t>
  </si>
  <si>
    <t xml:space="preserve">откл Шимск.2</t>
  </si>
  <si>
    <t>Л-17</t>
  </si>
  <si>
    <t xml:space="preserve">ПС 35 кВ Теремово</t>
  </si>
  <si>
    <t xml:space="preserve">Дежурный ПС Теремово</t>
  </si>
  <si>
    <t xml:space="preserve">ВЛ 35 кВ Л.Теремовская-1</t>
  </si>
  <si>
    <t xml:space="preserve">ВЛ 35 кВ Л.Теремовская-2</t>
  </si>
  <si>
    <t xml:space="preserve">ВЛ 35 кВ Л.Теремовская-3</t>
  </si>
  <si>
    <t xml:space="preserve">Загрузка ПС по ВЛ 35кВ</t>
  </si>
  <si>
    <t xml:space="preserve">Т-1             10кВ</t>
  </si>
  <si>
    <t xml:space="preserve">Загрузка Т-1 по вводу 10 кВ</t>
  </si>
  <si>
    <t xml:space="preserve">нет возм.</t>
  </si>
  <si>
    <t xml:space="preserve">                   35кВ</t>
  </si>
  <si>
    <t xml:space="preserve">Загрузка Т-1 по вводу 35 кВ</t>
  </si>
  <si>
    <t xml:space="preserve">Т-2             10кВ</t>
  </si>
  <si>
    <t xml:space="preserve">Загрузка Т-2 по вводу 10 кВ</t>
  </si>
  <si>
    <t xml:space="preserve">БАЛАНС 35кВ</t>
  </si>
  <si>
    <t xml:space="preserve">ПС 35 кВ Астрилово</t>
  </si>
  <si>
    <t xml:space="preserve">ВЛ 35 кВ Л.Волотовская-3</t>
  </si>
  <si>
    <t xml:space="preserve">Загрузка ПС по ВЛ-35 кВ</t>
  </si>
  <si>
    <t xml:space="preserve">нет РПН</t>
  </si>
  <si>
    <t xml:space="preserve">Л-5 нет потр.</t>
  </si>
  <si>
    <t xml:space="preserve">Загрузка ПС по фидерам 10 кВ </t>
  </si>
  <si>
    <t xml:space="preserve">нет  точек</t>
  </si>
  <si>
    <t xml:space="preserve">ПС 35 кВ Березка</t>
  </si>
  <si>
    <t xml:space="preserve">Т-1                10кВ</t>
  </si>
  <si>
    <t xml:space="preserve">Л-3 </t>
  </si>
  <si>
    <t xml:space="preserve">Л-5 </t>
  </si>
  <si>
    <t>Л-16</t>
  </si>
  <si>
    <t xml:space="preserve">ПС 35 кВ Новосельская</t>
  </si>
  <si>
    <t xml:space="preserve">Дежурный ПСНовосельская</t>
  </si>
  <si>
    <t xml:space="preserve">ПС 110 кВ Парфино</t>
  </si>
  <si>
    <t xml:space="preserve">Дежурный ПС Парфино</t>
  </si>
  <si>
    <t>ОИК</t>
  </si>
  <si>
    <t xml:space="preserve">Т-1               110кВ</t>
  </si>
  <si>
    <t xml:space="preserve">Загрузка Т-1 по вводу 110 кВ</t>
  </si>
  <si>
    <t xml:space="preserve">                        6кВ</t>
  </si>
  <si>
    <t xml:space="preserve">Загрузка Т-1 по вводу 6 кВ</t>
  </si>
  <si>
    <t xml:space="preserve">                        10кВ</t>
  </si>
  <si>
    <t xml:space="preserve">Т-2               110кВ</t>
  </si>
  <si>
    <t xml:space="preserve">Загрузка Т-2 по вводу 110 кВ</t>
  </si>
  <si>
    <t xml:space="preserve">Загрузка Т-2 по вводу 6 кВ</t>
  </si>
  <si>
    <t xml:space="preserve">  + Парфинская-2</t>
  </si>
  <si>
    <t xml:space="preserve">ВЛ-6 кВ </t>
  </si>
  <si>
    <t>Л-2/6</t>
  </si>
  <si>
    <t>откл.</t>
  </si>
  <si>
    <t>САОН</t>
  </si>
  <si>
    <t>АОСН</t>
  </si>
  <si>
    <t>Л-5/6</t>
  </si>
  <si>
    <t>Л-7/6</t>
  </si>
  <si>
    <t xml:space="preserve">Всего   6 кВ:</t>
  </si>
  <si>
    <t xml:space="preserve">Загрузка Т-1 по фидерам 6 кВ</t>
  </si>
  <si>
    <t>Л-3/10</t>
  </si>
  <si>
    <t>Л-4/10</t>
  </si>
  <si>
    <t>Л-5/10</t>
  </si>
  <si>
    <t>Л-8/10</t>
  </si>
  <si>
    <t xml:space="preserve">Всего  10 кВ:</t>
  </si>
  <si>
    <t xml:space="preserve">Загрузка Т-1 по фидерам 10 кВ</t>
  </si>
  <si>
    <t xml:space="preserve">Т-2               </t>
  </si>
  <si>
    <t>Л-1/6</t>
  </si>
  <si>
    <t>Л-3/6</t>
  </si>
  <si>
    <t>Л-4/6</t>
  </si>
  <si>
    <t>Л-6/6</t>
  </si>
  <si>
    <t xml:space="preserve">Всего  6 кВ:</t>
  </si>
  <si>
    <t xml:space="preserve">Загрузка Т-2 по фидерам 6 кВ</t>
  </si>
  <si>
    <t>Л-1/10</t>
  </si>
  <si>
    <t>Л-2/10</t>
  </si>
  <si>
    <t>Л-6/10</t>
  </si>
  <si>
    <t>Л-7/10</t>
  </si>
  <si>
    <t xml:space="preserve">Загрузка Т-2 по фидерам 10 кВ</t>
  </si>
  <si>
    <t xml:space="preserve">Загрузка ПС по фидерам 6 кВ</t>
  </si>
  <si>
    <t xml:space="preserve">напряж. 6кВ</t>
  </si>
  <si>
    <t xml:space="preserve">Загрузка ПС по фидерам 10+6 кВ</t>
  </si>
  <si>
    <t xml:space="preserve">БАЛАНС 6 кВ</t>
  </si>
  <si>
    <t xml:space="preserve">БАЛАНС 10 кВ</t>
  </si>
  <si>
    <t xml:space="preserve">Загрузка ПС по вводам 110 кВ</t>
  </si>
  <si>
    <t xml:space="preserve">Загрузка ПС по вводам 10+6 кВ</t>
  </si>
  <si>
    <t xml:space="preserve">ПС 110 кВ Пола</t>
  </si>
  <si>
    <t xml:space="preserve">Дежурный ПС Пола</t>
  </si>
  <si>
    <t xml:space="preserve">                    35кВ</t>
  </si>
  <si>
    <t xml:space="preserve">                    10кВ</t>
  </si>
  <si>
    <t>БАЛАНС</t>
  </si>
  <si>
    <t xml:space="preserve">Загрузка Т-2 по вводу 35 кВ</t>
  </si>
  <si>
    <t xml:space="preserve">Л-14 удалить</t>
  </si>
  <si>
    <t xml:space="preserve">Л-15 удалить</t>
  </si>
  <si>
    <t xml:space="preserve">Загрузка ПС по вводам 35+10 кВ</t>
  </si>
  <si>
    <t xml:space="preserve">Загрузка ПС по вводам 35 кВ </t>
  </si>
  <si>
    <t xml:space="preserve">Загрузка ПС по вводам 10 кВ </t>
  </si>
  <si>
    <t xml:space="preserve">БАЛАНС 110кВ</t>
  </si>
  <si>
    <t>Дежурный</t>
  </si>
  <si>
    <t xml:space="preserve">ПС 35 кВ Лажины</t>
  </si>
  <si>
    <t xml:space="preserve">Парфинский РЭС</t>
  </si>
  <si>
    <t>СВ-35кВ</t>
  </si>
  <si>
    <t>н/д</t>
  </si>
  <si>
    <t xml:space="preserve">Т-1     10кВ</t>
  </si>
  <si>
    <t xml:space="preserve">Загрузка Т-1 по вводу 10 кВ </t>
  </si>
  <si>
    <t xml:space="preserve">Т-2     10кВ</t>
  </si>
  <si>
    <t xml:space="preserve">Л-5 откл.</t>
  </si>
  <si>
    <t xml:space="preserve">Т-1 РПН положение -   , Т-2 РПН положение - </t>
  </si>
  <si>
    <t xml:space="preserve">ПС 35 кВ Новая Деревня</t>
  </si>
  <si>
    <t xml:space="preserve">Дежурный ПС Новая Деревня</t>
  </si>
  <si>
    <t xml:space="preserve">Т-1                   10кВ</t>
  </si>
  <si>
    <t xml:space="preserve">Т-2 резерв.      10кВ</t>
  </si>
  <si>
    <t xml:space="preserve">Л-7 нормально откл.</t>
  </si>
  <si>
    <t xml:space="preserve">ПС 35 кВ Волот</t>
  </si>
  <si>
    <t xml:space="preserve">Дежурный ПС Волот</t>
  </si>
  <si>
    <t xml:space="preserve">ВЛ 35 кВ Л.Волотовская-1</t>
  </si>
  <si>
    <t xml:space="preserve">ВЛ 35 кВ Л.Волотовская-2</t>
  </si>
  <si>
    <t xml:space="preserve">ВЛ 35 кВ Л.Волотовская-3 </t>
  </si>
  <si>
    <t xml:space="preserve">Загрузка ПС по ВЛ 35 кВ</t>
  </si>
  <si>
    <t xml:space="preserve">Т-1             35кВ</t>
  </si>
  <si>
    <t xml:space="preserve">                   10кВ</t>
  </si>
  <si>
    <t xml:space="preserve">Т-2             35кВ</t>
  </si>
  <si>
    <t>Л-12</t>
  </si>
  <si>
    <t xml:space="preserve">Загрузка ПС по вводам 35 кВ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</si>
  <si>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</si>
  <si>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ПС 35 кВ Славитино</t>
  </si>
  <si>
    <t xml:space="preserve">Дежурный ПС Славитино</t>
  </si>
  <si>
    <t xml:space="preserve">Л-9  резерв.</t>
  </si>
  <si>
    <t xml:space="preserve">ПС 35 кВ Поддорье</t>
  </si>
  <si>
    <t xml:space="preserve">Дежурный ПС Поддорье</t>
  </si>
  <si>
    <t xml:space="preserve">ВЛ 35 кВ Л.Поддорская-3</t>
  </si>
  <si>
    <t xml:space="preserve">ВЛ 35 кВ Л.Поддорская-2</t>
  </si>
  <si>
    <t xml:space="preserve">ВЛ 35 кВ Л.Поддорская-1</t>
  </si>
  <si>
    <t xml:space="preserve">ВЛ 35 кВ Л.Теремовская-2 </t>
  </si>
  <si>
    <t xml:space="preserve">                  10кВ</t>
  </si>
  <si>
    <t xml:space="preserve">положение РПН</t>
  </si>
  <si>
    <t xml:space="preserve">ПС 35 кВ Белебелка</t>
  </si>
  <si>
    <t xml:space="preserve">Дежурный ПС Белебелка</t>
  </si>
  <si>
    <t xml:space="preserve">Т-1 резерв        10кВ</t>
  </si>
  <si>
    <t xml:space="preserve">Т-2    резерв             10кВ</t>
  </si>
  <si>
    <t xml:space="preserve">Л-8 откл.</t>
  </si>
  <si>
    <t xml:space="preserve">ПС 35 кВ Селеево</t>
  </si>
  <si>
    <t xml:space="preserve">Дежурный ПС Селеево</t>
  </si>
  <si>
    <t xml:space="preserve">ПС 110 кВ Холм</t>
  </si>
  <si>
    <t xml:space="preserve">Дежурный ПС Холм</t>
  </si>
  <si>
    <t xml:space="preserve">ВЛ 110 кВ Холмская-2</t>
  </si>
  <si>
    <t xml:space="preserve">нет данных </t>
  </si>
  <si>
    <t xml:space="preserve">Загрузка по ВЛ 110 кВ Холмская-2</t>
  </si>
  <si>
    <t xml:space="preserve">ВЛ 110 кВ Холмская-3</t>
  </si>
  <si>
    <t xml:space="preserve">Загрузка по ВЛ 110 кВ Холмская-3</t>
  </si>
  <si>
    <t xml:space="preserve">Загрузка по ВЛ 35 кВ Поддорская - 1</t>
  </si>
  <si>
    <t xml:space="preserve">ВЛ 35 кВ Л.Морховская-1</t>
  </si>
  <si>
    <t xml:space="preserve">Загрузка по ВЛ 35кВ Морховская - 1</t>
  </si>
  <si>
    <t xml:space="preserve">ВЛ 35 кВ Л.Морховская-2</t>
  </si>
  <si>
    <t xml:space="preserve">Загрузка по ВЛ 35 кВ Морховская - 2</t>
  </si>
  <si>
    <t xml:space="preserve">                    110кВ</t>
  </si>
  <si>
    <t xml:space="preserve">Загрузка ПС по вводам 10+35 кВ</t>
  </si>
  <si>
    <t xml:space="preserve">Загрузка ПС по ВЛ 10+35 кВ</t>
  </si>
  <si>
    <t xml:space="preserve">ПС 110 кВ Дунаево</t>
  </si>
  <si>
    <t xml:space="preserve">Дежурный ПС Дунаево</t>
  </si>
  <si>
    <t xml:space="preserve">нет данных</t>
  </si>
  <si>
    <t xml:space="preserve">ВЛ 110 кВ Холмская-1</t>
  </si>
  <si>
    <t xml:space="preserve">Загрузка по ВЛ 110 кВ Холмская-1</t>
  </si>
  <si>
    <t xml:space="preserve">ПС 110 кВ Тухомичи</t>
  </si>
  <si>
    <t xml:space="preserve">Дежурный ПС Тухомичи</t>
  </si>
  <si>
    <t xml:space="preserve">ПС 35 кВ Морхово</t>
  </si>
  <si>
    <t xml:space="preserve">Дежурный ПС Морхово</t>
  </si>
  <si>
    <t xml:space="preserve">Т-1              35кВ</t>
  </si>
  <si>
    <t xml:space="preserve">Т-2  резерв. 35кВ</t>
  </si>
  <si>
    <t xml:space="preserve">ИТОГО ПО ПО ВЭС Старорусский сектор</t>
  </si>
  <si>
    <t xml:space="preserve">Приложение № 9</t>
  </si>
  <si>
    <t xml:space="preserve">к Правилам предоставления информации</t>
  </si>
  <si>
    <t xml:space="preserve">необходимой для осуществления</t>
  </si>
  <si>
    <t xml:space="preserve">оперативно-диспетчерского управления</t>
  </si>
  <si>
    <t xml:space="preserve">в электроэнергетике, утвержденным</t>
  </si>
  <si>
    <t xml:space="preserve">приказом Минэнерго России</t>
  </si>
  <si>
    <t xml:space="preserve">от 20.12.2022 № 1340</t>
  </si>
  <si>
    <t xml:space="preserve">Сведения о зафиксированных параметрах электрического режима по данным контрольных  и иных замеров потокораспределения, нагрузок и уровней напряжения за  17.06.2026 г.</t>
  </si>
  <si>
    <t>Представляют:</t>
  </si>
  <si>
    <t xml:space="preserve">Сроки предоставления тнформации:</t>
  </si>
  <si>
    <t xml:space="preserve">Периодичность представления информации</t>
  </si>
  <si>
    <t xml:space="preserve">Субъекты электроэнергетики и потребители электрической энергии, получившие от диспетчерских центров субъекта оперативно-диспетчерского управления задания на проведение контрольных и иных змеров потокораспределения, нагрузок и уровней напряжения</t>
  </si>
  <si>
    <t xml:space="preserve">в течении 10 рабочих дней с даты проведения контрольного замера</t>
  </si>
  <si>
    <t xml:space="preserve">После проведения контрольных и иных замеров </t>
  </si>
  <si>
    <t xml:space="preserve">в течении 10 рабочих дней с даты проведения иных замеров</t>
  </si>
  <si>
    <t xml:space="preserve">Наименование организации, предоставляющей сведения:  Новгородский филиал ПАО "Россети Северо-Запад" "Новгородэнерго"</t>
  </si>
  <si>
    <t xml:space="preserve">Почтовый адрес: 173001 г. Великий Новгород, ул. Большая Санкт-Петербурская, д. 3</t>
  </si>
  <si>
    <t xml:space="preserve">Раздел 1. Сведения о зафиксированных параметрах электрического режима по данным контрольных  и иных замеров потокораспределения, нагрузок и уровней напряжения</t>
  </si>
  <si>
    <t xml:space="preserve">ПО Валдайские электрические сети      Старорусский сектор</t>
  </si>
  <si>
    <t xml:space="preserve">17 июня 2026</t>
  </si>
  <si>
    <t xml:space="preserve">Диспетчерское наименование подстанции</t>
  </si>
  <si>
    <t xml:space="preserve">Диспетчерское наименование:
― (авто-) трансформатора;
― линии электропередач;
― трансформатора напряжения;
― средства компенсации реактвной мощности.</t>
  </si>
  <si>
    <t xml:space="preserve">Сторона для (авто-) трансформаторов.
РПН, ПБВ, напряжение (U), СКРМ.
Для линий "―"</t>
  </si>
  <si>
    <t xml:space="preserve">Номинальное напряжение сети, кВ</t>
  </si>
  <si>
    <t xml:space="preserve">P, МВт</t>
  </si>
  <si>
    <t xml:space="preserve">Q, Мвар</t>
  </si>
  <si>
    <t xml:space="preserve">I, А</t>
  </si>
  <si>
    <t xml:space="preserve">U, кВ</t>
  </si>
  <si>
    <t xml:space="preserve">Положение РПН, ПБВ</t>
  </si>
  <si>
    <t>ВН</t>
  </si>
  <si>
    <t>СН</t>
  </si>
  <si>
    <t>НН</t>
  </si>
  <si>
    <t>РПН</t>
  </si>
  <si>
    <t>-</t>
  </si>
  <si>
    <t>ПБВ</t>
  </si>
  <si>
    <t xml:space="preserve">1 с.ш.</t>
  </si>
  <si>
    <t xml:space="preserve">ВЛ 110 кВ Старорусская </t>
  </si>
  <si>
    <t xml:space="preserve">2 с.ш.</t>
  </si>
  <si>
    <t xml:space="preserve">ВЛ 110 кВ Шимская-2</t>
  </si>
  <si>
    <t xml:space="preserve">ВЛ 35 кВ Старорусская 1</t>
  </si>
  <si>
    <t xml:space="preserve">ВЛ 35 кВ Старорусская-3</t>
  </si>
  <si>
    <t xml:space="preserve">ВЛ 35 кВ АРЗ-1</t>
  </si>
  <si>
    <t xml:space="preserve">ВЛ 35 кВ АРЗ-2 откл.</t>
  </si>
  <si>
    <t>напряжение</t>
  </si>
  <si>
    <t xml:space="preserve">1 с</t>
  </si>
  <si>
    <t>U</t>
  </si>
  <si>
    <t xml:space="preserve">2 с</t>
  </si>
  <si>
    <t>ТСН-1</t>
  </si>
  <si>
    <t xml:space="preserve">Л резерв</t>
  </si>
  <si>
    <t>ТСН-2</t>
  </si>
  <si>
    <t xml:space="preserve">Л-16 откл.</t>
  </si>
  <si>
    <t>СВ-110</t>
  </si>
  <si>
    <t xml:space="preserve">Т-2 демонтаж</t>
  </si>
  <si>
    <t xml:space="preserve">ВЛ 110 кВ Парфинская-3 нд</t>
  </si>
  <si>
    <t xml:space="preserve">ВЛ 110 кВ Медниковская н/д</t>
  </si>
  <si>
    <t xml:space="preserve">Л-1                                         </t>
  </si>
  <si>
    <t xml:space="preserve">Л-5                                      </t>
  </si>
  <si>
    <t xml:space="preserve">Л-7                                    </t>
  </si>
  <si>
    <t xml:space="preserve">Л-8                                      </t>
  </si>
  <si>
    <t xml:space="preserve">Л-9                                     </t>
  </si>
  <si>
    <t xml:space="preserve">Л-4                                       </t>
  </si>
  <si>
    <t xml:space="preserve">Л-10                                    </t>
  </si>
  <si>
    <t xml:space="preserve">Л-11                                  </t>
  </si>
  <si>
    <t xml:space="preserve">Л-12                                   </t>
  </si>
  <si>
    <t xml:space="preserve">Л-14                                    </t>
  </si>
  <si>
    <t xml:space="preserve">Т-2 </t>
  </si>
  <si>
    <t xml:space="preserve">ВЛ 110 кВ Залучская-2</t>
  </si>
  <si>
    <t xml:space="preserve">ВЛ 110 кВ Залучская-1</t>
  </si>
  <si>
    <t xml:space="preserve">ВЛ 110 кВ Шимская-1 н/д</t>
  </si>
  <si>
    <t xml:space="preserve">ВЛ 110 кВ Шимская-2 н/д</t>
  </si>
  <si>
    <t xml:space="preserve">ВЛ 110 кВ Пф-1 + Пф-2</t>
  </si>
  <si>
    <t xml:space="preserve">1 с.ш. В-10 кВ</t>
  </si>
  <si>
    <t xml:space="preserve">1 с.ш. В-6 кВ</t>
  </si>
  <si>
    <t xml:space="preserve">ТСН-1 откл</t>
  </si>
  <si>
    <t xml:space="preserve">2 с.ш. В-10 кВ</t>
  </si>
  <si>
    <t xml:space="preserve">2 с.ш. В-6 кВ</t>
  </si>
  <si>
    <t xml:space="preserve">Т-1 </t>
  </si>
  <si>
    <t xml:space="preserve">1 с.ш. </t>
  </si>
  <si>
    <t xml:space="preserve">ВЛ 110 кВ Лычковская-3 н/д</t>
  </si>
  <si>
    <t xml:space="preserve">2 с.ш. </t>
  </si>
  <si>
    <t xml:space="preserve">ВЛ 110 кВ Пф-1 + Пф-2 нд</t>
  </si>
  <si>
    <t xml:space="preserve">ВЛ 35 кВ Полавская-1</t>
  </si>
  <si>
    <t xml:space="preserve">ВЛ 35 кВ Полавская-2</t>
  </si>
  <si>
    <t xml:space="preserve">Л-12 (резерв)</t>
  </si>
  <si>
    <t xml:space="preserve">Л-15 абонентская</t>
  </si>
  <si>
    <t xml:space="preserve">Л-14 абонентская</t>
  </si>
  <si>
    <t xml:space="preserve">ВЛ 35 кВ Поддорская-1</t>
  </si>
  <si>
    <t xml:space="preserve">ВЛ 35 кВ Морховская-1 откл</t>
  </si>
  <si>
    <t xml:space="preserve">ВЛ 35 кВ Морховская-2</t>
  </si>
  <si>
    <t xml:space="preserve">Л-8 (резерв)</t>
  </si>
  <si>
    <t xml:space="preserve">Т-2 откл</t>
  </si>
  <si>
    <t xml:space="preserve">ТСН-2 откл</t>
  </si>
  <si>
    <t xml:space="preserve">ПС 110 кВ  Тухомичи</t>
  </si>
  <si>
    <t xml:space="preserve">Т-1 демонтирован</t>
  </si>
  <si>
    <t xml:space="preserve">ВЛ 110 кВ Холмская-3 н/д</t>
  </si>
  <si>
    <t xml:space="preserve">ВЛ 110 кВ Велильская-1 н/д</t>
  </si>
  <si>
    <t xml:space="preserve">ВЛ 35 кВ Теремовская-3</t>
  </si>
  <si>
    <t xml:space="preserve">ВЛ 35 кВ Теремовская-1</t>
  </si>
  <si>
    <t xml:space="preserve">ВЛ 35 кВ Теремовская-2</t>
  </si>
  <si>
    <t xml:space="preserve">ВЛ 35 кВ Волотовская-3</t>
  </si>
  <si>
    <t xml:space="preserve">Т-1 откл.</t>
  </si>
  <si>
    <t xml:space="preserve">ТСН-1 откл.</t>
  </si>
  <si>
    <t xml:space="preserve">Л-6 </t>
  </si>
  <si>
    <t xml:space="preserve">ВЛ 35 кВ Старорусская-1 </t>
  </si>
  <si>
    <t xml:space="preserve">ВЛ 35 кВ Теремовская-3 </t>
  </si>
  <si>
    <t>СВ-35</t>
  </si>
  <si>
    <t xml:space="preserve">Т-2 резерв</t>
  </si>
  <si>
    <t xml:space="preserve">Л-7 (резерв)</t>
  </si>
  <si>
    <t>#REF!</t>
  </si>
  <si>
    <t xml:space="preserve">ВЛ 35 кВ Волотовская-1</t>
  </si>
  <si>
    <t xml:space="preserve">ВЛ 35 кВ Волотовская-2</t>
  </si>
  <si>
    <t xml:space="preserve">ВЛ 35 кВ Волотовская-3  откл</t>
  </si>
  <si>
    <t xml:space="preserve">Л-4 (резерв)</t>
  </si>
  <si>
    <t>ТСН</t>
  </si>
  <si>
    <t xml:space="preserve">Л-9 резерв</t>
  </si>
  <si>
    <t xml:space="preserve">СВ -35</t>
  </si>
  <si>
    <t xml:space="preserve">ВЛ 35 кВ Теремовская-2  откл</t>
  </si>
  <si>
    <t xml:space="preserve">ВЛ 35 кВ Поддорская-3</t>
  </si>
  <si>
    <t xml:space="preserve">ВЛ 35 кВ Поддорская-2</t>
  </si>
  <si>
    <t xml:space="preserve">Л-11 (резерв)</t>
  </si>
  <si>
    <t xml:space="preserve">ПС 35 кВ Селеево </t>
  </si>
  <si>
    <t xml:space="preserve">ВЛ 110 кВ Морховская-1 откл.</t>
  </si>
  <si>
    <t xml:space="preserve">ВЛ 110 кВ Морховская-2</t>
  </si>
  <si>
    <r>
      <t xml:space="preserve">                                                                                            Ведомость                                                                                        </t>
    </r>
    <r>
      <rPr>
        <sz val="11"/>
        <rFont val="Times New Roman"/>
      </rPr>
      <t xml:space="preserve">Приложение 4</t>
    </r>
  </si>
  <si>
    <t xml:space="preserve">нагрузок трансформаторов 6-10-35-110 кВ на подстанциях производственных отделений Новгородского филиала ПАО "МРСК Северо-Запада"</t>
  </si>
  <si>
    <t xml:space="preserve">                          в период проведения контрольных замеров</t>
  </si>
  <si>
    <t>дата:</t>
  </si>
  <si>
    <t xml:space="preserve">10-00 ч.</t>
  </si>
  <si>
    <t xml:space="preserve">ПО Валдайские электрические сети              Старорусский  сектор</t>
  </si>
  <si>
    <t>N</t>
  </si>
  <si>
    <t>Наименование</t>
  </si>
  <si>
    <t>мощ-сть</t>
  </si>
  <si>
    <t xml:space="preserve">Номинальный ток</t>
  </si>
  <si>
    <t xml:space="preserve">Нагрузка фактическая</t>
  </si>
  <si>
    <t>Напряжение</t>
  </si>
  <si>
    <t>Загрузка</t>
  </si>
  <si>
    <t xml:space="preserve">Примечания </t>
  </si>
  <si>
    <t xml:space="preserve">Проверка загрузки  в  ремонтном и аварийном режиме наименьшего по мощности трансформатора, оставшегося в работе, при выводе другого трансформатора n-1</t>
  </si>
  <si>
    <t>пп</t>
  </si>
  <si>
    <t>ПС</t>
  </si>
  <si>
    <t>тран-ра</t>
  </si>
  <si>
    <t>6-10кВ</t>
  </si>
  <si>
    <t>тр-ра</t>
  </si>
  <si>
    <t xml:space="preserve">Загрузка наименьшего по мощности трансформатора оставшегося в работе</t>
  </si>
  <si>
    <t>МВ*А</t>
  </si>
  <si>
    <t>кВ</t>
  </si>
  <si>
    <t>%</t>
  </si>
  <si>
    <t>демонтаж</t>
  </si>
  <si>
    <t>резерв</t>
  </si>
  <si>
    <t xml:space="preserve">ПС 35 кВ Н. Деревня</t>
  </si>
  <si>
    <t xml:space="preserve">Приложение 3</t>
  </si>
  <si>
    <t>Реестр</t>
  </si>
  <si>
    <t xml:space="preserve">потребителей,подключеннык  к устройствам противоаврийной автоматики САОН в Новгородском филиале ПАО "МРСК Северо-Запада"</t>
  </si>
  <si>
    <t xml:space="preserve">(по данным контрольных замеров 17 июня 2026г.)</t>
  </si>
  <si>
    <t>Подстанция</t>
  </si>
  <si>
    <t xml:space="preserve">Противоаварийная автоматика</t>
  </si>
  <si>
    <t xml:space="preserve">Присоединения подключенные под воздействия противоаварийной автоматики (ПА)</t>
  </si>
  <si>
    <t xml:space="preserve">Мощность, МВт</t>
  </si>
  <si>
    <t xml:space="preserve">л.1  Сельская</t>
  </si>
  <si>
    <t xml:space="preserve">л.4  Сельская</t>
  </si>
  <si>
    <t xml:space="preserve">л.5  Сельская</t>
  </si>
  <si>
    <t xml:space="preserve">л.7  Сельская</t>
  </si>
  <si>
    <t xml:space="preserve">л.8  Сельская</t>
  </si>
  <si>
    <t xml:space="preserve">л.9  Сельская</t>
  </si>
  <si>
    <t xml:space="preserve">л.10  Сельская</t>
  </si>
  <si>
    <t xml:space="preserve">кл.11  Г/с</t>
  </si>
  <si>
    <t xml:space="preserve">л.12  Сельская</t>
  </si>
  <si>
    <t xml:space="preserve">л.14  Г/с</t>
  </si>
  <si>
    <t>Итого</t>
  </si>
  <si>
    <t xml:space="preserve">л. 1/6кВ Г/с</t>
  </si>
  <si>
    <t xml:space="preserve">л. 3/6кВ  ПФК</t>
  </si>
  <si>
    <t xml:space="preserve">л. 4/6кВ Детский приют, кот-я, КНС</t>
  </si>
  <si>
    <t xml:space="preserve">л. 6/6кВ  Горсеть ЦРБ</t>
  </si>
  <si>
    <t xml:space="preserve">л. 2/6кВ Г/с</t>
  </si>
  <si>
    <t xml:space="preserve">л.7/6кВ Фанерный комбинат ПФК</t>
  </si>
  <si>
    <t xml:space="preserve">л.5/6кВ Г/с</t>
  </si>
  <si>
    <t xml:space="preserve">л.1/10 Школа, КНС, кот-я </t>
  </si>
  <si>
    <t xml:space="preserve">л.2/10 БОС кот-я</t>
  </si>
  <si>
    <t xml:space="preserve">л.6/10 Горсеть</t>
  </si>
  <si>
    <t xml:space="preserve">л.7/10 Горсеть</t>
  </si>
  <si>
    <t xml:space="preserve">потребителей,подключеннык  к устройствам противоаврийной автоматики АОСН в Новгородском филиале ПАО "МРСК Северо-Запада"</t>
  </si>
  <si>
    <t xml:space="preserve">(по данным контрольных замеров 17 июня 2026г)</t>
  </si>
  <si>
    <t xml:space="preserve">1 ступень</t>
  </si>
  <si>
    <t xml:space="preserve">В-6 кВ ф. 2 Г/С</t>
  </si>
  <si>
    <t xml:space="preserve">В-6 кВ ф. 5 Г/С ВОС</t>
  </si>
  <si>
    <t xml:space="preserve">В-6 кВ ф. 7 ПФК</t>
  </si>
  <si>
    <t xml:space="preserve">В-6 кВ ф. 1 Г/С</t>
  </si>
  <si>
    <t xml:space="preserve">В-6 кВ ф. 3 ПФК</t>
  </si>
  <si>
    <t xml:space="preserve">Итого 1 ступень</t>
  </si>
  <si>
    <t xml:space="preserve">2 ступень</t>
  </si>
  <si>
    <t xml:space="preserve">В-10 кВ ф.5 Г/С ВОС</t>
  </si>
  <si>
    <t xml:space="preserve">В-10 кВ ф.3 Сельская, кот-я, ВОС, КНС</t>
  </si>
  <si>
    <t xml:space="preserve">В-10 кВ ф.2 Сельская, кот-я, ВОС</t>
  </si>
  <si>
    <t xml:space="preserve">В-10 кВ ф.6 Г/С ВОС</t>
  </si>
  <si>
    <t xml:space="preserve">В-10 кВ ф.7 Г/С </t>
  </si>
  <si>
    <t xml:space="preserve">Итого 2 ступень</t>
  </si>
  <si>
    <t xml:space="preserve">Активная мощность (P) присоединений  подведенных под АЧР</t>
  </si>
  <si>
    <t xml:space="preserve">Приложение 5</t>
  </si>
  <si>
    <t xml:space="preserve">17 июня 2026 г.</t>
  </si>
  <si>
    <t xml:space="preserve">Итого под АЧР</t>
  </si>
  <si>
    <t>Объект</t>
  </si>
  <si>
    <t xml:space="preserve">Действие  АЧР</t>
  </si>
  <si>
    <t>Уставки</t>
  </si>
  <si>
    <t>Примечание</t>
  </si>
  <si>
    <t>Было</t>
  </si>
  <si>
    <t xml:space="preserve">спец. АЧР 49,2 Гц </t>
  </si>
  <si>
    <t xml:space="preserve">ПС 330 кВ Новгородская</t>
  </si>
  <si>
    <t xml:space="preserve">В-10 кВ 1сш.ф.: 1, 2, 15, 21, 14, 18, 6                  </t>
  </si>
  <si>
    <t>0/0/5/</t>
  </si>
  <si>
    <t>4-00</t>
  </si>
  <si>
    <t xml:space="preserve">В-10 кВ 2сш ф.: 7, 9, 10, 13, 12, 4, 8      </t>
  </si>
  <si>
    <t>0/0/4/</t>
  </si>
  <si>
    <t xml:space="preserve">В-10 кВ 1сш.ф.: 3, 5, 19, 11, 20</t>
  </si>
  <si>
    <t xml:space="preserve">Вся ПС</t>
  </si>
  <si>
    <t xml:space="preserve">В-10 кВ Т-1</t>
  </si>
  <si>
    <t xml:space="preserve">4 оч. АЧР-1    48,2 Гц   0,3 с</t>
  </si>
  <si>
    <t xml:space="preserve">Запрет АВР                               СВ-10</t>
  </si>
  <si>
    <t xml:space="preserve">ПС 330 кВ Окуловская</t>
  </si>
  <si>
    <t xml:space="preserve">В-10 кВ 1сш.ф.: 5, 14, 15, 29         2сш. ф.:  40              </t>
  </si>
  <si>
    <t>0/0/3/</t>
  </si>
  <si>
    <t xml:space="preserve">4 оч.  АЧР-2  49,1 Гц  20 с </t>
  </si>
  <si>
    <t xml:space="preserve">возврат АЧР-2  49,1  Гц  </t>
  </si>
  <si>
    <t xml:space="preserve">IV ст. 1 оч. ЧАПВ  49,6 Гц  10 с</t>
  </si>
  <si>
    <t xml:space="preserve">В-10,35 кВ  Т-1,2</t>
  </si>
  <si>
    <t xml:space="preserve">возврат ЧАПВ  49,55  Гц </t>
  </si>
  <si>
    <t xml:space="preserve">ПС 110 кВ Марево</t>
  </si>
  <si>
    <t xml:space="preserve">В-10,35 кВ Т-1,2</t>
  </si>
  <si>
    <t xml:space="preserve"> В-35  кВ Т-1, Т-2</t>
  </si>
  <si>
    <t xml:space="preserve">В-10 кВ  Т-1,2</t>
  </si>
  <si>
    <t>0/0/2/</t>
  </si>
  <si>
    <t xml:space="preserve">возврат АЧР-2  49,2  Гц  </t>
  </si>
  <si>
    <t xml:space="preserve">IV ст. 2 оч. ЧАПВ  49,6 Гц  15 с</t>
  </si>
  <si>
    <t xml:space="preserve">ПС 330 кВ Чудово</t>
  </si>
  <si>
    <r>
      <t xml:space="preserve">В-10 кВ                                                      1сш  ф.: 14,18,20, </t>
    </r>
    <r>
      <rPr>
        <b/>
        <sz val="10"/>
        <color theme="1"/>
        <rFont val="Times New Roman"/>
      </rPr>
      <t xml:space="preserve">16, 22, 24</t>
    </r>
    <r>
      <rPr>
        <sz val="10"/>
        <color theme="1"/>
        <rFont val="Times New Roman"/>
      </rPr>
      <t xml:space="preserve">                                     2 сш ф.:3,5,11, </t>
    </r>
    <r>
      <rPr>
        <b/>
        <sz val="10"/>
        <color theme="1"/>
        <rFont val="Times New Roman"/>
      </rPr>
      <t>15</t>
    </r>
  </si>
  <si>
    <t xml:space="preserve">В-6 кВ  Т-2 2сш  ф.: 1, 2, 3, 4, 6            В-10 кВ Т-2  2сш ф.: 1, 2, 6, 7                  В-10 кВ Т-1  1сш ф.: 3,4,5,8             </t>
  </si>
  <si>
    <t>0/0/1/</t>
  </si>
  <si>
    <t xml:space="preserve"> В-10 кВ Т-2</t>
  </si>
  <si>
    <t xml:space="preserve">4 оч. АЧР-1  48,2 Гц   0,3 с</t>
  </si>
  <si>
    <t xml:space="preserve">Запрет АВР                             СВ-10</t>
  </si>
  <si>
    <t xml:space="preserve">IV ст. 3 оч. ЧАПВ  49,6 Гц  20 с</t>
  </si>
  <si>
    <t xml:space="preserve">возврат ЧАПВ  49,55 Гц </t>
  </si>
  <si>
    <t xml:space="preserve">ПС110 кВ Холм</t>
  </si>
  <si>
    <t xml:space="preserve">В-10, 35кВ Т-1, Т-2</t>
  </si>
  <si>
    <t xml:space="preserve">Спец. АЧР 49,2 Гц 0,3 с</t>
  </si>
  <si>
    <t xml:space="preserve">V ст. 2 оч.  ЧАПВ  49,8 Гц  33 с</t>
  </si>
  <si>
    <t xml:space="preserve">возврат⁶ ЧАПВ  49,75  Гц </t>
  </si>
  <si>
    <t xml:space="preserve">В-10кВ Т-1, Т-2</t>
  </si>
  <si>
    <t xml:space="preserve">Спец. АЧР 49,2 Гц  0,3 с</t>
  </si>
  <si>
    <t xml:space="preserve">Выведено в резерв</t>
  </si>
  <si>
    <t xml:space="preserve">Выведено в резерв - в АЧР-11 ставить 0</t>
  </si>
  <si>
    <t xml:space="preserve">V ст. 2 оч. ЧАПВ  49,8 Гц   25 с</t>
  </si>
  <si>
    <t xml:space="preserve">возврат⁶ ЧАПВ  49,75 Гц </t>
  </si>
  <si>
    <t>=E16</t>
  </si>
  <si>
    <t xml:space="preserve">В-10 кВ  Т-2  2 сш  ф.: 1, 2, 6, 7</t>
  </si>
  <si>
    <t xml:space="preserve">1 оч. АЧР-1  48,8  Гц  0,3 с</t>
  </si>
  <si>
    <t xml:space="preserve">разбивка посекундная для каждого фидера:                                  14 с - ф. 6,  16 с - ф. 1  10 с - ф. 7,  13 с - ф. 1                   </t>
  </si>
  <si>
    <t xml:space="preserve">I ст. 3 оч.  АЧР-2  49,0 Гц  15 с</t>
  </si>
  <si>
    <t xml:space="preserve">возврат⁴ АЧР-2  49,1  Гц  </t>
  </si>
  <si>
    <t xml:space="preserve">IV ст. 13 оч.  ЧАПВ  49,6 Гц                                от 98 с  до 101 с</t>
  </si>
  <si>
    <t xml:space="preserve">возврат⁸ ЧАПВ  49,5  Гц </t>
  </si>
  <si>
    <t xml:space="preserve">В-6 кВ Т-1   1 сш  ф.: 5,7                        В-6 кВ Т-2  2сш  ф.: 3, 4, 6</t>
  </si>
  <si>
    <t xml:space="preserve">разбивка посекундная для каждого фидера:                     94 с - ф. 4                               90 с - ф. 8,  93 с - ф. 3</t>
  </si>
  <si>
    <t xml:space="preserve">II ст. 6 оч.  АЧР-2  48,9 Гц  25 с</t>
  </si>
  <si>
    <t xml:space="preserve">V ст. 7 оч.  ЧАПВ  49,6 Гц                                от 49 с  до 53 с</t>
  </si>
  <si>
    <t xml:space="preserve">В-10 кВ Т-1  1сш  ф.: 3, 4, 5, 8</t>
  </si>
  <si>
    <t xml:space="preserve">разбивка посекундная для каждого фидера:                                 87 с - ф. 7,  89 с - ф. 2                       </t>
  </si>
  <si>
    <t xml:space="preserve">IV ст. 13 оч.  ЧАПВ  49,6 Гц                                от 94 с  до 97 с</t>
  </si>
  <si>
    <t xml:space="preserve">В-10 кВ ф.: 1, 3, 4, 5, 7, 17</t>
  </si>
  <si>
    <t xml:space="preserve">5 оч. АЧР-1    48,0 Гц   0,3 с</t>
  </si>
  <si>
    <t xml:space="preserve">5 оч.  АЧР-2  49,1 Гц  25 с </t>
  </si>
  <si>
    <t xml:space="preserve">возврат АЧР-2  49,2 Гц  </t>
  </si>
  <si>
    <t xml:space="preserve">III ст. 15 оч. ЧАПВ  49,5 Гц  138 с</t>
  </si>
  <si>
    <t xml:space="preserve">возврат ЧАПВ  49,4 Гц </t>
  </si>
  <si>
    <t xml:space="preserve">В-10 кВ ф.: 1, 2, 3, 4, 5, 6</t>
  </si>
  <si>
    <t xml:space="preserve">5 оч. АЧР-1  48,0  Гц  0,3  с</t>
  </si>
  <si>
    <t xml:space="preserve">5 оч.  АЧР-2  49,1 Гц  25 с</t>
  </si>
  <si>
    <r>
      <rPr>
        <sz val="13"/>
        <rFont val="Times New Roman"/>
      </rPr>
      <t xml:space="preserve">III ст. 15 оч.  ЧАПВ  49,5 Гц  </t>
    </r>
    <r>
      <rPr>
        <sz val="13"/>
        <color indexed="2"/>
        <rFont val="Times New Roman"/>
      </rPr>
      <t xml:space="preserve">136 с</t>
    </r>
  </si>
  <si>
    <t xml:space="preserve">В-10 кВ ф.: 1, 5, 7, 8, 9</t>
  </si>
  <si>
    <t xml:space="preserve">8 оч. АЧР-1  47,4  Гц  0,3  с</t>
  </si>
  <si>
    <t xml:space="preserve">9 оч.  АЧР-2  49,1 Гц  45 с</t>
  </si>
  <si>
    <r>
      <rPr>
        <sz val="13"/>
        <rFont val="Times New Roman"/>
      </rPr>
      <t xml:space="preserve">III ст. 7 оч.  ЧАПВ  49,5 Гц  </t>
    </r>
    <r>
      <rPr>
        <sz val="13"/>
        <color indexed="2"/>
        <rFont val="Times New Roman"/>
      </rPr>
      <t xml:space="preserve">46 с</t>
    </r>
  </si>
  <si>
    <t xml:space="preserve">возврат ЧАПВ  49,40 Гц </t>
  </si>
  <si>
    <t xml:space="preserve">В-10 кВ ф.:  4, 10, 11, 12, 14</t>
  </si>
  <si>
    <t xml:space="preserve">8 оч. АЧР-1  47,4  Гц  0,3 с</t>
  </si>
  <si>
    <r>
      <rPr>
        <sz val="13"/>
        <rFont val="Times New Roman"/>
      </rPr>
      <t xml:space="preserve">III ст. 7 оч.  ЧАПВ  49,5 Гц  </t>
    </r>
    <r>
      <rPr>
        <sz val="13"/>
        <color indexed="2"/>
        <rFont val="Times New Roman"/>
      </rPr>
      <t xml:space="preserve">45 с</t>
    </r>
  </si>
  <si>
    <t xml:space="preserve">В-10, кВ Т-1   ф.: 2; 3; 5; 11                                                      В-10, кВ Т-2   ф.: 7; 8; 9</t>
  </si>
  <si>
    <t xml:space="preserve">1 оч. АЧР-2 нс  49,1  Гц  5 с</t>
  </si>
  <si>
    <t xml:space="preserve">возврат АЧР-2 нс  49,2 Гц  </t>
  </si>
  <si>
    <r>
      <rPr>
        <sz val="13"/>
        <rFont val="Times New Roman"/>
      </rPr>
      <t xml:space="preserve">I ст. 1 оч.  ЧАПВ  49,7 Гц  </t>
    </r>
    <r>
      <rPr>
        <sz val="13"/>
        <color indexed="2"/>
        <rFont val="Times New Roman"/>
      </rPr>
      <t xml:space="preserve">85 с</t>
    </r>
  </si>
  <si>
    <t xml:space="preserve">возврат ЧАПВ  49,60 Гц</t>
  </si>
  <si>
    <t xml:space="preserve">Приложение 8</t>
  </si>
  <si>
    <t xml:space="preserve">Анализ напряжений 35-110 кВ Новгородской области по данным контрольных замеров 17 июня 2026</t>
  </si>
  <si>
    <t xml:space="preserve">актуализировать !</t>
  </si>
  <si>
    <t xml:space="preserve">Напряжения согласно Растр</t>
  </si>
  <si>
    <t xml:space="preserve">Расчетные напряжения</t>
  </si>
  <si>
    <t xml:space="preserve">Допустимые напряжения согласно графика</t>
  </si>
  <si>
    <t>35-36</t>
  </si>
  <si>
    <t>10,2-10,5</t>
  </si>
  <si>
    <t>10,2-10,4</t>
  </si>
  <si>
    <t>6,2-6,4</t>
  </si>
  <si>
    <t xml:space="preserve">Нагрузка трансформаторов собственных нужд Новгородского филиала ПАО "МРСК Северо-Запада"  по данным  контрольных замеров 21 декабря 2022 </t>
  </si>
  <si>
    <t xml:space="preserve">№ п/п.</t>
  </si>
  <si>
    <t xml:space="preserve">Наименование ПС</t>
  </si>
  <si>
    <t xml:space="preserve">Оперативное наименование</t>
  </si>
  <si>
    <t xml:space="preserve">Тип трансформатора</t>
  </si>
  <si>
    <t xml:space="preserve">Номинальная мощность ТСН</t>
  </si>
  <si>
    <t xml:space="preserve">Номинальное напряжение ТСН</t>
  </si>
  <si>
    <t xml:space="preserve">Ток по замеру</t>
  </si>
  <si>
    <t xml:space="preserve">Напряжение по замеру</t>
  </si>
  <si>
    <t xml:space="preserve">Активная мощность по замеру</t>
  </si>
  <si>
    <t xml:space="preserve">Полная мощность по замеру</t>
  </si>
  <si>
    <t xml:space="preserve">Степень  загрузки ТСН (расчет по формуле)</t>
  </si>
  <si>
    <t>Sном.</t>
  </si>
  <si>
    <t>Uном.</t>
  </si>
  <si>
    <t>I</t>
  </si>
  <si>
    <t>P</t>
  </si>
  <si>
    <t>S</t>
  </si>
  <si>
    <t>кВА</t>
  </si>
  <si>
    <t>кВт</t>
  </si>
  <si>
    <t>ТМ-100/10</t>
  </si>
  <si>
    <t>ТМ-63/10</t>
  </si>
  <si>
    <t>ТМ-25/10</t>
  </si>
  <si>
    <t>ТСЗГЛ-160/10</t>
  </si>
  <si>
    <t>ТМ-160/10</t>
  </si>
  <si>
    <t>Тм-63/10</t>
  </si>
  <si>
    <t>ТМ-40/10</t>
  </si>
  <si>
    <t>ТМН-1</t>
  </si>
  <si>
    <t>ТМН-2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</si>
</sst>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4">
    <numFmt numFmtId="160" formatCode="_-* #,##0.00\ &quot;₽&quot;_-;\-* #,##0.00\ &quot;₽&quot;_-;_-* &quot;-&quot;??\ &quot;₽&quot;_-;_-@_-"/>
    <numFmt numFmtId="161" formatCode="_-* #,##0.00_р_._-;\-* #,##0.00_р_._-;_-* &quot;-&quot;??_р_._-;_-@_-"/>
    <numFmt numFmtId="162" formatCode="###;[Red]\!\!\!;\&gt;0"/>
    <numFmt numFmtId="163" formatCode="0.0"/>
    <numFmt numFmtId="164" formatCode="00000.0"/>
    <numFmt numFmtId="165" formatCode="0.00;[Red]0.00"/>
    <numFmt numFmtId="166" formatCode="0.0000"/>
    <numFmt numFmtId="167" formatCode="0.00000"/>
    <numFmt numFmtId="168" formatCode="0.000"/>
    <numFmt numFmtId="169" formatCode="0.0%"/>
    <numFmt numFmtId="170" formatCode="_-* #,##0.0_р_._-;\-* #,##0.0_р_._-;_-* &quot;-&quot;??_р_._-;_-@_-"/>
    <numFmt numFmtId="171" formatCode="#,##0.00_ ;\-#,##0.00\ "/>
    <numFmt numFmtId="172" formatCode="#,##0.0_ ;\-#,##0.0\ "/>
    <numFmt numFmtId="173" formatCode="#,##0.0"/>
  </numFmts>
  <fonts count="66">
    <font>
      <sz val="10.000000"/>
      <color theme="1"/>
      <name val="Arial Cyr"/>
    </font>
    <font>
      <sz val="11.000000"/>
      <name val="Calibri"/>
    </font>
    <font>
      <sz val="11.000000"/>
      <color indexed="65"/>
      <name val="Calibri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sz val="10.000000"/>
      <name val="Arial Cyr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1.000000"/>
      <color indexed="2"/>
      <name val="Calibri"/>
    </font>
    <font>
      <sz val="11.000000"/>
      <color indexed="17"/>
      <name val="Calibri"/>
    </font>
    <font>
      <sz val="12.000000"/>
      <name val="Times New Roman"/>
    </font>
    <font>
      <sz val="12.000000"/>
      <color indexed="2"/>
      <name val="Times New Roman"/>
    </font>
    <font>
      <b/>
      <sz val="12.000000"/>
      <name val="Times New Roman"/>
    </font>
    <font>
      <b/>
      <sz val="14.000000"/>
      <color indexed="2"/>
      <name val="Times New Roman"/>
    </font>
    <font>
      <b/>
      <sz val="13.000000"/>
      <name val="Times New Roman"/>
    </font>
    <font>
      <b/>
      <sz val="13.000000"/>
      <color indexed="2"/>
      <name val="Times New Roman"/>
    </font>
    <font>
      <b/>
      <sz val="12.000000"/>
      <color indexed="2"/>
      <name val="Times New Roman"/>
    </font>
    <font>
      <b/>
      <sz val="9.000000"/>
      <name val="Times New Roman"/>
    </font>
    <font>
      <sz val="9.000000"/>
      <name val="Times New Roman"/>
    </font>
    <font>
      <b/>
      <sz val="16.000000"/>
      <color indexed="2"/>
      <name val="Times New Roman"/>
    </font>
    <font>
      <b/>
      <sz val="10.000000"/>
      <name val="Times New Roman"/>
    </font>
    <font>
      <b/>
      <sz val="11.000000"/>
      <name val="Times New Roman"/>
    </font>
    <font>
      <b/>
      <sz val="12.000000"/>
      <name val="Arial Cyr"/>
    </font>
    <font>
      <sz val="11.000000"/>
      <color theme="1"/>
      <name val="Times New Roman"/>
    </font>
    <font>
      <sz val="11.000000"/>
      <name val="Times New Roman"/>
    </font>
    <font>
      <sz val="12.000000"/>
      <color rgb="FF00B050"/>
      <name val="Times New Roman"/>
    </font>
    <font>
      <sz val="12.000000"/>
      <color indexed="18"/>
      <name val="Times New Roman"/>
    </font>
    <font>
      <b/>
      <sz val="12.000000"/>
      <color indexed="18"/>
      <name val="Times New Roman"/>
    </font>
    <font>
      <b/>
      <sz val="12.000000"/>
      <color rgb="FF00B050"/>
      <name val="Times New Roman"/>
    </font>
    <font>
      <b/>
      <sz val="14.000000"/>
      <name val="Times New Roman"/>
    </font>
    <font>
      <sz val="12.000000"/>
      <color indexed="4"/>
      <name val="Times New Roman"/>
    </font>
    <font>
      <b/>
      <sz val="12.000000"/>
      <color indexed="4"/>
      <name val="Times New Roman"/>
    </font>
    <font>
      <sz val="12.000000"/>
      <color theme="1"/>
      <name val="Times New Roman"/>
    </font>
    <font>
      <sz val="11.000000"/>
      <name val="Calibri"/>
      <scheme val="minor"/>
    </font>
    <font>
      <sz val="12.000000"/>
      <color indexed="48"/>
      <name val="Times New Roman"/>
    </font>
    <font>
      <sz val="10.000000"/>
      <name val="Times New Roman"/>
    </font>
    <font>
      <sz val="8.000000"/>
      <name val="Times New Roman"/>
    </font>
    <font>
      <sz val="14.000000"/>
      <name val="Times New Roman"/>
    </font>
    <font>
      <b/>
      <sz val="16.000000"/>
      <name val="Times New Roman"/>
    </font>
    <font>
      <sz val="15.000000"/>
      <name val="Times New Roman"/>
    </font>
    <font>
      <sz val="10.000000"/>
      <color theme="1"/>
      <name val="Times New Roman"/>
    </font>
    <font>
      <b/>
      <sz val="14.000000"/>
      <color indexed="4"/>
      <name val="Times New Roman"/>
    </font>
    <font>
      <sz val="15.000000"/>
      <name val="Arial Cyr"/>
    </font>
    <font>
      <sz val="14.000000"/>
      <color theme="1"/>
      <name val="Times New Roman"/>
    </font>
    <font>
      <sz val="14.000000"/>
      <color theme="3" tint="-0.249977111117893"/>
      <name val="Times New Roman"/>
    </font>
    <font>
      <b/>
      <u/>
      <sz val="11.000000"/>
      <name val="Times New Roman"/>
    </font>
    <font>
      <sz val="13.000000"/>
      <name val="Times New Roman"/>
    </font>
    <font>
      <b/>
      <sz val="10.000000"/>
      <name val="Arial Cyr"/>
    </font>
    <font>
      <sz val="11.000000"/>
      <color theme="1" tint="0"/>
      <name val="Times New Roman"/>
    </font>
    <font>
      <u/>
      <sz val="11.000000"/>
      <name val="Times New Roman"/>
    </font>
    <font>
      <b/>
      <sz val="12.000000"/>
      <color theme="1" tint="0"/>
      <name val="Times New Roman"/>
    </font>
    <font>
      <b/>
      <sz val="10.000000"/>
      <color theme="1"/>
      <name val="Times New Roman"/>
    </font>
    <font>
      <sz val="13.000000"/>
      <color indexed="2"/>
      <name val="Times New Roman"/>
    </font>
    <font>
      <sz val="13.000000"/>
      <color theme="1" tint="0"/>
      <name val="Times New Roman"/>
    </font>
    <font>
      <sz val="11.000000"/>
      <name val="Arial Cyr"/>
    </font>
    <font>
      <b/>
      <i/>
      <sz val="11.000000"/>
      <name val="Times New Roman"/>
    </font>
    <font>
      <b/>
      <i/>
      <vertAlign val="subscript"/>
      <sz val="11.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rgb="FFFFCCFF"/>
        <bgColor rgb="FFFFCCFF"/>
      </patternFill>
    </fill>
    <fill>
      <patternFill patternType="solid">
        <fgColor theme="0"/>
        <bgColor theme="0"/>
      </patternFill>
    </fill>
    <fill>
      <patternFill patternType="solid">
        <fgColor rgb="FFFFCCCC"/>
        <bgColor rgb="FFFFCCCC"/>
      </patternFill>
    </fill>
    <fill>
      <patternFill patternType="solid">
        <fgColor rgb="FFFFEBFF"/>
        <bgColor rgb="FFFFEBFF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0" tint="0"/>
        <bgColor theme="0" tint="0"/>
      </patternFill>
    </fill>
    <fill>
      <patternFill patternType="solid">
        <fgColor rgb="FFFFC000"/>
        <bgColor rgb="FFFFC000"/>
      </patternFill>
    </fill>
    <fill>
      <patternFill patternType="solid">
        <fgColor indexed="65"/>
        <bgColor indexed="65"/>
      </patternFill>
    </fill>
  </fills>
  <borders count="193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medium">
        <color theme="1"/>
      </right>
      <top style="none"/>
      <bottom style="none"/>
      <diagonal style="none"/>
    </border>
    <border>
      <left style="medium">
        <color theme="1"/>
      </left>
      <right style="medium">
        <color theme="1"/>
      </right>
      <top style="medium">
        <color auto="1"/>
      </top>
      <bottom style="none"/>
      <diagonal style="none"/>
    </border>
    <border>
      <left style="medium">
        <color theme="1"/>
      </left>
      <right style="medium">
        <color auto="1"/>
      </right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none"/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none"/>
      <bottom style="thin">
        <color auto="1"/>
      </bottom>
      <diagonal style="none"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medium">
        <color theme="1"/>
      </right>
      <top style="thin">
        <color auto="1"/>
      </top>
      <bottom style="none"/>
      <diagonal style="none"/>
    </border>
    <border>
      <left style="medium">
        <color theme="1"/>
      </left>
      <right style="medium">
        <color theme="1"/>
      </right>
      <top style="medium">
        <color auto="1"/>
      </top>
      <bottom style="medium">
        <color auto="1"/>
      </bottom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none"/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none"/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auto="1"/>
      </top>
      <bottom style="thin">
        <color auto="1"/>
      </bottom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theme="1"/>
      </left>
      <right style="none"/>
      <top style="thin">
        <color auto="1"/>
      </top>
      <bottom style="none"/>
      <diagonal style="none"/>
    </border>
    <border>
      <left style="none"/>
      <right style="medium">
        <color theme="1"/>
      </right>
      <top style="thin">
        <color auto="1"/>
      </top>
      <bottom style="none"/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theme="1"/>
      </right>
      <top style="none"/>
      <bottom style="thin">
        <color auto="1"/>
      </bottom>
      <diagonal style="none"/>
    </border>
    <border>
      <left style="thin">
        <color theme="1"/>
      </left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medium">
        <color theme="1"/>
      </left>
      <right style="medium">
        <color theme="1"/>
      </right>
      <top style="thin">
        <color auto="1"/>
      </top>
      <bottom style="medium">
        <color auto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none"/>
      <right style="medium">
        <color theme="1"/>
      </right>
      <top style="none"/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auto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medium">
        <color theme="1"/>
      </top>
      <bottom style="none"/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medium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medium">
        <color theme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medium">
        <color theme="1"/>
      </right>
      <top style="none"/>
      <bottom style="none"/>
      <diagonal style="none"/>
    </border>
    <border>
      <left style="medium">
        <color theme="1"/>
      </left>
      <right style="none"/>
      <top style="thin">
        <color auto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none"/>
      <right style="medium">
        <color theme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none"/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none"/>
      <bottom style="medium">
        <color theme="1"/>
      </bottom>
      <diagonal style="none"/>
    </border>
    <border>
      <left style="medium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medium">
        <color theme="1"/>
      </left>
      <right style="thin">
        <color auto="1"/>
      </right>
      <top style="none"/>
      <bottom style="thin">
        <color theme="1"/>
      </bottom>
      <diagonal style="none"/>
    </border>
    <border>
      <left style="medium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medium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auto="1"/>
      </right>
      <top style="none"/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theme="1"/>
      </bottom>
      <diagonal style="none"/>
    </border>
    <border>
      <left style="medium">
        <color theme="1"/>
      </left>
      <right style="thin">
        <color auto="1"/>
      </right>
      <top style="medium">
        <color theme="1"/>
      </top>
      <bottom style="none"/>
      <diagonal style="none"/>
    </border>
    <border>
      <left style="thin">
        <color auto="1"/>
      </left>
      <right style="medium">
        <color theme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medium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medium">
        <color theme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theme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1"/>
      </bottom>
      <diagonal style="none"/>
    </border>
    <border>
      <left style="medium">
        <color theme="1"/>
      </left>
      <right style="medium">
        <color auto="1"/>
      </right>
      <top style="medium">
        <color theme="1"/>
      </top>
      <bottom style="none"/>
      <diagonal style="none"/>
    </border>
    <border>
      <left style="none"/>
      <right style="none"/>
      <top style="medium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none"/>
      <diagonal style="none"/>
    </border>
    <border>
      <left style="none"/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medium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medium">
        <color theme="1"/>
      </left>
      <right style="medium">
        <color theme="1"/>
      </right>
      <top style="none"/>
      <bottom style="medium">
        <color theme="1"/>
      </bottom>
      <diagonal style="none"/>
    </border>
    <border>
      <left style="medium">
        <color theme="1"/>
      </left>
      <right style="medium">
        <color auto="1"/>
      </right>
      <top style="none"/>
      <bottom style="medium">
        <color theme="1"/>
      </bottom>
      <diagonal style="none"/>
    </border>
    <border>
      <left style="medium">
        <color auto="1"/>
      </left>
      <right style="none"/>
      <top style="none"/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medium">
        <color theme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9" borderId="0" numFmtId="0" applyNumberFormat="0" applyFont="1" applyFill="1" applyBorder="0" applyProtection="0"/>
    <xf fontId="3" fillId="7" borderId="1" numFmtId="0" applyNumberFormat="0" applyFont="1" applyFill="1" applyBorder="1" applyProtection="0"/>
    <xf fontId="4" fillId="20" borderId="2" numFmtId="0" applyNumberFormat="0" applyFont="1" applyFill="1" applyBorder="1" applyProtection="0"/>
    <xf fontId="5" fillId="20" borderId="1" numFmtId="0" applyNumberFormat="0" applyFont="1" applyFill="1" applyBorder="1" applyProtection="0"/>
    <xf fontId="6" fillId="0" borderId="0" numFmtId="160" applyNumberFormat="1" applyFont="0" applyFill="0" applyBorder="0" applyProtection="0"/>
    <xf fontId="7" fillId="0" borderId="3" numFmtId="0" applyNumberFormat="0" applyFont="1" applyFill="0" applyBorder="1" applyProtection="0"/>
    <xf fontId="8" fillId="0" borderId="4" numFmtId="0" applyNumberFormat="0" applyFont="1" applyFill="0" applyBorder="1" applyProtection="0"/>
    <xf fontId="9" fillId="0" borderId="5" numFmtId="0" applyNumberFormat="0" applyFont="1" applyFill="0" applyBorder="1" applyProtection="0"/>
    <xf fontId="9" fillId="0" borderId="0" numFmtId="0" applyNumberFormat="0" applyFont="1" applyFill="0" applyBorder="0" applyProtection="0"/>
    <xf fontId="10" fillId="0" borderId="6" numFmtId="0" applyNumberFormat="0" applyFont="1" applyFill="0" applyBorder="1" applyProtection="0"/>
    <xf fontId="11" fillId="21" borderId="7" numFmtId="0" applyNumberFormat="0" applyFont="1" applyFill="1" applyBorder="1" applyProtection="0"/>
    <xf fontId="12" fillId="0" borderId="0" numFmtId="0" applyNumberFormat="0" applyFont="1" applyFill="0" applyBorder="0" applyProtection="0"/>
    <xf fontId="13" fillId="22" borderId="0" numFmtId="0" applyNumberFormat="0" applyFont="1" applyFill="1" applyBorder="0" applyProtection="0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14" fillId="3" borderId="0" numFmtId="0" applyNumberFormat="0" applyFont="1" applyFill="1" applyBorder="0" applyProtection="0"/>
    <xf fontId="15" fillId="0" borderId="0" numFmtId="0" applyNumberFormat="0" applyFont="1" applyFill="0" applyBorder="0" applyProtection="0"/>
    <xf fontId="6" fillId="23" borderId="8" numFmtId="0" applyNumberFormat="0" applyFont="0" applyFill="1" applyBorder="1" applyProtection="0"/>
    <xf fontId="16" fillId="0" borderId="9" numFmtId="0" applyNumberFormat="0" applyFont="1" applyFill="0" applyBorder="1" applyProtection="0"/>
    <xf fontId="17" fillId="0" borderId="0" numFmtId="0" applyNumberFormat="0" applyFont="1" applyFill="0" applyBorder="0" applyProtection="0"/>
    <xf fontId="6" fillId="0" borderId="0" numFmtId="161" applyNumberFormat="1" applyFont="0" applyFill="0" applyBorder="0" applyProtection="0"/>
    <xf fontId="18" fillId="4" borderId="0" numFmtId="0" applyNumberFormat="0" applyFont="1" applyFill="1" applyBorder="0" applyProtection="0"/>
  </cellStyleXfs>
  <cellXfs count="1803">
    <xf fontId="0" fillId="0" borderId="0" numFmtId="0" xfId="0"/>
    <xf fontId="19" fillId="0" borderId="0" numFmtId="0" xfId="0" applyFont="1" applyProtection="1">
      <protection locked="0"/>
    </xf>
    <xf fontId="19" fillId="0" borderId="0" numFmtId="0" xfId="0" applyFont="1" applyAlignment="1" applyProtection="1">
      <alignment horizontal="center"/>
      <protection locked="0"/>
    </xf>
    <xf fontId="19" fillId="0" borderId="0" numFmtId="2" xfId="0" applyNumberFormat="1" applyFont="1" applyProtection="1">
      <protection locked="0"/>
    </xf>
    <xf fontId="19" fillId="0" borderId="0" numFmtId="2" xfId="0" applyNumberFormat="1" applyFont="1" applyAlignment="1" applyProtection="1">
      <alignment horizontal="center"/>
      <protection locked="0"/>
    </xf>
    <xf fontId="19" fillId="0" borderId="0" numFmtId="0" xfId="0" applyFont="1" applyAlignment="1" applyProtection="1">
      <alignment horizontal="center"/>
    </xf>
    <xf fontId="20" fillId="0" borderId="0" numFmtId="0" xfId="0" applyFont="1" applyAlignment="1" applyProtection="1">
      <alignment horizontal="center"/>
    </xf>
    <xf fontId="21" fillId="0" borderId="0" numFmtId="0" xfId="0" applyFont="1" applyAlignment="1" applyProtection="1">
      <alignment horizontal="center"/>
      <protection locked="0"/>
    </xf>
    <xf fontId="22" fillId="0" borderId="0" numFmtId="0" xfId="0" applyFont="1" applyProtection="1">
      <protection locked="0"/>
    </xf>
    <xf fontId="20" fillId="0" borderId="0" numFmtId="0" xfId="0" applyFont="1" applyProtection="1">
      <protection locked="0"/>
    </xf>
    <xf fontId="23" fillId="0" borderId="0" numFmtId="0" xfId="0" applyFont="1" applyAlignment="1" applyProtection="1">
      <alignment horizontal="left" vertical="top" wrapText="1"/>
      <protection locked="0"/>
    </xf>
    <xf fontId="23" fillId="0" borderId="0" numFmtId="0" xfId="0" applyFont="1" applyAlignment="1" applyProtection="1">
      <alignment vertical="top" wrapText="1"/>
      <protection locked="0"/>
    </xf>
    <xf fontId="24" fillId="0" borderId="0" numFmtId="0" xfId="0" applyFont="1" applyAlignment="1" applyProtection="1">
      <alignment vertical="top" wrapText="1"/>
      <protection locked="0"/>
    </xf>
    <xf fontId="25" fillId="0" borderId="10" numFmtId="0" xfId="0" applyFont="1" applyBorder="1" applyAlignment="1" applyProtection="1">
      <alignment horizontal="center"/>
      <protection locked="0"/>
    </xf>
    <xf fontId="25" fillId="24" borderId="10" numFmtId="0" xfId="0" applyFont="1" applyFill="1" applyBorder="1" applyAlignment="1" applyProtection="1">
      <alignment horizontal="center" wrapText="1"/>
      <protection locked="0"/>
    </xf>
    <xf fontId="25" fillId="0" borderId="0" numFmtId="0" xfId="0" applyFont="1" applyAlignment="1" applyProtection="1">
      <alignment horizontal="center" wrapText="1"/>
      <protection locked="0"/>
    </xf>
    <xf fontId="21" fillId="0" borderId="0" numFmtId="0" xfId="0" applyFont="1" applyAlignment="1" applyProtection="1">
      <alignment horizontal="center" wrapText="1"/>
      <protection locked="0"/>
    </xf>
    <xf fontId="19" fillId="0" borderId="11" numFmtId="0" xfId="0" applyFont="1" applyBorder="1" applyAlignment="1" applyProtection="1">
      <alignment horizontal="center" vertical="center" wrapText="1"/>
      <protection locked="0"/>
    </xf>
    <xf fontId="26" fillId="0" borderId="12" numFmtId="0" xfId="0" applyFont="1" applyBorder="1" applyAlignment="1" applyProtection="1">
      <alignment horizontal="center" vertical="center" wrapText="1"/>
      <protection locked="0"/>
    </xf>
    <xf fontId="26" fillId="0" borderId="13" numFmtId="0" xfId="0" applyFont="1" applyBorder="1" applyAlignment="1" applyProtection="1">
      <alignment horizontal="center" vertical="center" wrapText="1"/>
      <protection locked="0"/>
    </xf>
    <xf fontId="26" fillId="0" borderId="11" numFmtId="0" xfId="0" applyFont="1" applyBorder="1" applyAlignment="1" applyProtection="1">
      <alignment horizontal="center" vertical="center" wrapText="1"/>
      <protection locked="0"/>
    </xf>
    <xf fontId="26" fillId="0" borderId="0" numFmtId="0" xfId="0" applyFont="1" applyAlignment="1" applyProtection="1">
      <alignment horizontal="center" vertical="center" wrapText="1"/>
      <protection locked="0"/>
    </xf>
    <xf fontId="21" fillId="0" borderId="0" numFmtId="0" xfId="0" applyFont="1" applyProtection="1">
      <protection locked="0"/>
    </xf>
    <xf fontId="21" fillId="0" borderId="0" numFmtId="0" xfId="0" applyFont="1" applyAlignment="1" applyProtection="1">
      <alignment horizontal="center" vertical="center"/>
      <protection locked="0"/>
    </xf>
    <xf fontId="19" fillId="0" borderId="0" numFmtId="0" xfId="0" applyFont="1" applyAlignment="1" applyProtection="1">
      <alignment horizontal="centerContinuous"/>
      <protection locked="0"/>
    </xf>
    <xf fontId="0" fillId="0" borderId="14" numFmtId="0" xfId="0" applyBorder="1" applyAlignment="1">
      <alignment wrapText="1"/>
    </xf>
    <xf fontId="27" fillId="0" borderId="15" numFmtId="0" xfId="0" applyFont="1" applyBorder="1" applyAlignment="1" applyProtection="1">
      <alignment horizontal="center" vertical="center" wrapText="1"/>
      <protection locked="0"/>
    </xf>
    <xf fontId="27" fillId="0" borderId="16" numFmtId="0" xfId="0" applyFont="1" applyBorder="1" applyAlignment="1" applyProtection="1">
      <alignment horizontal="center" vertical="center" wrapText="1"/>
      <protection locked="0"/>
    </xf>
    <xf fontId="26" fillId="0" borderId="14" numFmtId="0" xfId="0" applyFont="1" applyBorder="1" applyAlignment="1" applyProtection="1">
      <alignment horizontal="center" vertical="center" wrapText="1"/>
      <protection locked="0"/>
    </xf>
    <xf fontId="21" fillId="0" borderId="0" numFmtId="162" xfId="0" applyNumberFormat="1" applyFont="1" applyAlignment="1" applyProtection="1">
      <alignment horizontal="centerContinuous"/>
      <protection locked="0"/>
    </xf>
    <xf fontId="21" fillId="0" borderId="0" numFmtId="2" xfId="0" applyNumberFormat="1" applyFont="1" applyProtection="1">
      <protection locked="0"/>
    </xf>
    <xf fontId="27" fillId="0" borderId="17" numFmtId="0" xfId="0" applyFont="1" applyBorder="1" applyAlignment="1" applyProtection="1">
      <alignment horizontal="center" vertical="center" wrapText="1"/>
      <protection locked="0"/>
    </xf>
    <xf fontId="27" fillId="0" borderId="18" numFmtId="0" xfId="0" applyFont="1" applyBorder="1" applyAlignment="1" applyProtection="1">
      <alignment horizontal="center" vertical="center" wrapText="1"/>
      <protection locked="0"/>
    </xf>
    <xf fontId="26" fillId="0" borderId="17" numFmtId="0" xfId="0" applyFont="1" applyBorder="1" applyAlignment="1" applyProtection="1">
      <alignment horizontal="center" vertical="center" wrapText="1"/>
      <protection locked="0"/>
    </xf>
    <xf fontId="28" fillId="25" borderId="0" numFmtId="0" xfId="0" applyFont="1" applyFill="1" applyAlignment="1" applyProtection="1">
      <alignment vertical="center"/>
      <protection locked="0"/>
    </xf>
    <xf fontId="28" fillId="0" borderId="0" numFmtId="0" xfId="0" applyFont="1" applyAlignment="1" applyProtection="1">
      <alignment vertical="center"/>
      <protection locked="0"/>
    </xf>
    <xf fontId="27" fillId="0" borderId="19" numFmtId="0" xfId="0" applyFont="1" applyBorder="1" applyAlignment="1" applyProtection="1">
      <alignment horizontal="center" vertical="center" wrapText="1"/>
      <protection locked="0"/>
    </xf>
    <xf fontId="27" fillId="0" borderId="20" numFmtId="0" xfId="0" applyFont="1" applyBorder="1" applyAlignment="1" applyProtection="1">
      <alignment horizontal="center" vertical="center" wrapText="1"/>
      <protection locked="0"/>
    </xf>
    <xf fontId="26" fillId="0" borderId="21" numFmtId="0" xfId="0" applyFont="1" applyBorder="1" applyAlignment="1" applyProtection="1">
      <alignment horizontal="center" vertical="center" wrapText="1"/>
      <protection locked="0"/>
    </xf>
    <xf fontId="25" fillId="24" borderId="0" numFmtId="0" xfId="0" applyFont="1" applyFill="1" applyProtection="1">
      <protection locked="0"/>
    </xf>
    <xf fontId="29" fillId="0" borderId="22" numFmtId="0" xfId="0" applyFont="1" applyBorder="1" applyAlignment="1" applyProtection="1">
      <alignment horizontal="center" vertical="center" wrapText="1"/>
      <protection locked="0"/>
    </xf>
    <xf fontId="26" fillId="0" borderId="23" numFmtId="0" xfId="0" applyFont="1" applyBorder="1" applyAlignment="1" applyProtection="1">
      <alignment horizontal="center" vertical="center" wrapText="1"/>
      <protection locked="0"/>
    </xf>
    <xf fontId="21" fillId="0" borderId="24" numFmtId="0" xfId="0" applyFont="1" applyBorder="1" applyAlignment="1" applyProtection="1">
      <alignment horizontal="center" vertical="center" wrapText="1"/>
      <protection locked="0"/>
    </xf>
    <xf fontId="19" fillId="0" borderId="25" numFmtId="0" xfId="0" applyFont="1" applyBorder="1" applyProtection="1">
      <protection locked="0"/>
    </xf>
    <xf fontId="19" fillId="0" borderId="25" numFmtId="0" xfId="0" applyFont="1" applyBorder="1" applyAlignment="1" applyProtection="1">
      <alignment horizontal="center" vertical="center" wrapText="1"/>
      <protection locked="0"/>
    </xf>
    <xf fontId="21" fillId="0" borderId="26" numFmtId="0" xfId="0" applyFont="1" applyBorder="1" applyAlignment="1" applyProtection="1">
      <alignment horizontal="center"/>
      <protection locked="0"/>
    </xf>
    <xf fontId="21" fillId="0" borderId="27" numFmtId="0" xfId="0" applyFont="1" applyBorder="1" applyAlignment="1" applyProtection="1">
      <alignment horizontal="center"/>
      <protection locked="0"/>
    </xf>
    <xf fontId="21" fillId="0" borderId="28" numFmtId="0" xfId="0" applyFont="1" applyBorder="1" applyAlignment="1" applyProtection="1">
      <alignment horizontal="center"/>
      <protection locked="0"/>
    </xf>
    <xf fontId="21" fillId="0" borderId="0" numFmtId="2" xfId="0" applyNumberFormat="1" applyFont="1" applyAlignment="1" applyProtection="1">
      <alignment horizontal="center"/>
      <protection locked="0"/>
    </xf>
    <xf fontId="25" fillId="0" borderId="0" numFmtId="2" xfId="0" applyNumberFormat="1" applyFont="1" applyAlignment="1" applyProtection="1">
      <alignment horizontal="center"/>
      <protection locked="0"/>
    </xf>
    <xf fontId="19" fillId="0" borderId="0" numFmtId="0" xfId="0" applyFont="1" applyAlignment="1" applyProtection="1">
      <alignment horizontal="center" vertical="center" wrapText="1"/>
      <protection locked="0"/>
    </xf>
    <xf fontId="0" fillId="0" borderId="29" numFmtId="0" xfId="0" applyBorder="1" applyAlignment="1">
      <alignment horizontal="center" wrapText="1"/>
    </xf>
    <xf fontId="21" fillId="0" borderId="30" numFmtId="0" xfId="0" applyFont="1" applyBorder="1" applyAlignment="1" applyProtection="1">
      <alignment horizontal="center" vertical="center" wrapText="1"/>
      <protection locked="0"/>
    </xf>
    <xf fontId="19" fillId="0" borderId="31" numFmtId="0" xfId="0" applyFont="1" applyBorder="1" applyProtection="1">
      <protection locked="0"/>
    </xf>
    <xf fontId="19" fillId="0" borderId="31" numFmtId="0" xfId="0" applyFont="1" applyBorder="1" applyAlignment="1" applyProtection="1">
      <alignment horizontal="center" vertical="center" wrapText="1"/>
      <protection locked="0"/>
    </xf>
    <xf fontId="30" fillId="0" borderId="11" numFmtId="2" xfId="0" applyNumberFormat="1" applyFont="1" applyBorder="1" applyAlignment="1" applyProtection="1">
      <alignment horizontal="center" vertical="center"/>
    </xf>
    <xf fontId="30" fillId="0" borderId="0" numFmtId="2" xfId="0" applyNumberFormat="1" applyFont="1" applyAlignment="1" applyProtection="1">
      <alignment horizontal="center" vertical="center"/>
    </xf>
    <xf fontId="0" fillId="0" borderId="21" numFmtId="0" xfId="0" applyBorder="1" applyAlignment="1">
      <alignment wrapText="1"/>
    </xf>
    <xf fontId="19" fillId="0" borderId="32" numFmtId="0" xfId="0" applyFont="1" applyBorder="1" applyAlignment="1" applyProtection="1">
      <alignment horizontal="center"/>
      <protection locked="0"/>
    </xf>
    <xf fontId="0" fillId="0" borderId="33" numFmtId="0" xfId="0" applyBorder="1" applyAlignment="1">
      <alignment horizontal="center" wrapText="1"/>
    </xf>
    <xf fontId="21" fillId="0" borderId="34" numFmtId="0" xfId="0" applyFont="1" applyBorder="1" applyAlignment="1" applyProtection="1">
      <alignment horizontal="center" vertical="center" wrapText="1"/>
      <protection locked="0"/>
    </xf>
    <xf fontId="19" fillId="0" borderId="35" numFmtId="0" xfId="0" applyFont="1" applyBorder="1" applyProtection="1">
      <protection locked="0"/>
    </xf>
    <xf fontId="19" fillId="0" borderId="35" numFmtId="0" xfId="0" applyFont="1" applyBorder="1" applyAlignment="1" applyProtection="1">
      <alignment horizontal="center" vertical="center" wrapText="1"/>
      <protection locked="0"/>
    </xf>
    <xf fontId="30" fillId="0" borderId="21" numFmtId="2" xfId="0" applyNumberFormat="1" applyFont="1" applyBorder="1" applyAlignment="1" applyProtection="1">
      <alignment horizontal="center" vertical="center"/>
    </xf>
    <xf fontId="19" fillId="0" borderId="22" numFmtId="0" xfId="0" applyFont="1" applyBorder="1" applyAlignment="1" applyProtection="1">
      <alignment horizontal="center"/>
      <protection locked="0"/>
    </xf>
    <xf fontId="19" fillId="24" borderId="36" numFmtId="0" xfId="0" applyFont="1" applyFill="1" applyBorder="1" applyProtection="1">
      <protection locked="0"/>
    </xf>
    <xf fontId="29" fillId="26" borderId="37" numFmtId="0" xfId="0" applyFont="1" applyFill="1" applyBorder="1" applyAlignment="1" applyProtection="1">
      <alignment horizontal="center" vertical="center" wrapText="1"/>
      <protection locked="0"/>
    </xf>
    <xf fontId="29" fillId="26" borderId="38" numFmtId="0" xfId="0" applyFont="1" applyFill="1" applyBorder="1" applyAlignment="1" applyProtection="1">
      <alignment horizontal="center" vertical="center" wrapText="1"/>
      <protection locked="0"/>
    </xf>
    <xf fontId="29" fillId="26" borderId="39" numFmtId="0" xfId="0" applyFont="1" applyFill="1" applyBorder="1" applyAlignment="1" applyProtection="1">
      <alignment horizontal="center" vertical="center" wrapText="1"/>
      <protection locked="0"/>
    </xf>
    <xf fontId="29" fillId="26" borderId="40" numFmtId="0" xfId="0" applyFont="1" applyFill="1" applyBorder="1" applyAlignment="1" applyProtection="1">
      <alignment horizontal="center" vertical="center" wrapText="1"/>
      <protection locked="0"/>
    </xf>
    <xf fontId="29" fillId="0" borderId="41" numFmtId="0" xfId="0" applyFont="1" applyBorder="1" applyAlignment="1" applyProtection="1">
      <alignment horizontal="center" vertical="center" wrapText="1"/>
      <protection locked="0"/>
    </xf>
    <xf fontId="29" fillId="0" borderId="39" numFmtId="0" xfId="0" applyFont="1" applyBorder="1" applyAlignment="1" applyProtection="1">
      <alignment horizontal="center"/>
      <protection locked="0"/>
    </xf>
    <xf fontId="29" fillId="0" borderId="37" numFmtId="0" xfId="0" applyFont="1" applyBorder="1" applyAlignment="1" applyProtection="1">
      <alignment horizontal="center"/>
      <protection locked="0"/>
    </xf>
    <xf fontId="29" fillId="0" borderId="42" numFmtId="0" xfId="0" applyFont="1" applyBorder="1" applyAlignment="1" applyProtection="1">
      <alignment horizontal="center"/>
      <protection locked="0"/>
    </xf>
    <xf fontId="19" fillId="0" borderId="43" numFmtId="0" xfId="0" applyFont="1" applyBorder="1" applyProtection="1">
      <protection locked="0"/>
    </xf>
    <xf fontId="19" fillId="24" borderId="44" numFmtId="0" xfId="0" applyFont="1" applyFill="1" applyBorder="1" applyAlignment="1" applyProtection="1">
      <alignment horizontal="center"/>
      <protection locked="0"/>
    </xf>
    <xf fontId="19" fillId="0" borderId="44" numFmtId="0" xfId="0" applyFont="1" applyBorder="1" applyAlignment="1" applyProtection="1">
      <alignment horizontal="center"/>
      <protection locked="0"/>
    </xf>
    <xf fontId="19" fillId="0" borderId="45" numFmtId="0" xfId="0" applyFont="1" applyBorder="1" applyAlignment="1" applyProtection="1">
      <alignment horizontal="center"/>
      <protection locked="0"/>
    </xf>
    <xf fontId="19" fillId="0" borderId="46" numFmtId="0" xfId="0" applyFont="1" applyBorder="1" applyAlignment="1" applyProtection="1">
      <alignment horizontal="center"/>
      <protection locked="0"/>
    </xf>
    <xf fontId="21" fillId="0" borderId="47" numFmtId="0" xfId="0" applyFont="1" applyBorder="1" applyProtection="1">
      <protection locked="0"/>
    </xf>
    <xf fontId="19" fillId="0" borderId="48" numFmtId="0" xfId="0" applyFont="1" applyBorder="1" applyProtection="1">
      <protection locked="0"/>
    </xf>
    <xf fontId="20" fillId="0" borderId="48" numFmtId="0" xfId="0" applyFont="1" applyBorder="1" applyAlignment="1" applyProtection="1">
      <alignment horizontal="center"/>
      <protection locked="0"/>
    </xf>
    <xf fontId="19" fillId="0" borderId="43" numFmtId="2" xfId="0" applyNumberFormat="1" applyFont="1" applyBorder="1" applyAlignment="1" applyProtection="1">
      <alignment horizontal="center"/>
      <protection locked="0"/>
    </xf>
    <xf fontId="19" fillId="0" borderId="0" numFmtId="2" xfId="0" applyNumberFormat="1" applyFont="1" applyAlignment="1" applyProtection="1">
      <alignment horizontal="center"/>
    </xf>
    <xf fontId="20" fillId="0" borderId="0" numFmtId="2" xfId="0" applyNumberFormat="1" applyFont="1" applyAlignment="1" applyProtection="1">
      <alignment horizontal="center"/>
    </xf>
    <xf fontId="19" fillId="0" borderId="0" numFmtId="163" xfId="0" applyNumberFormat="1" applyFont="1" applyAlignment="1" applyProtection="1">
      <alignment horizontal="center"/>
      <protection locked="0"/>
    </xf>
    <xf fontId="31" fillId="0" borderId="0" numFmtId="0" xfId="0" applyFont="1" applyAlignment="1" applyProtection="1">
      <alignment horizontal="left" vertical="center"/>
      <protection locked="0"/>
    </xf>
    <xf fontId="19" fillId="0" borderId="49" numFmtId="0" xfId="0" applyFont="1" applyBorder="1" applyAlignment="1" applyProtection="1">
      <alignment horizontal="center"/>
      <protection locked="0"/>
    </xf>
    <xf fontId="21" fillId="0" borderId="50" numFmtId="0" xfId="0" applyFont="1" applyBorder="1" applyProtection="1">
      <protection locked="0"/>
    </xf>
    <xf fontId="19" fillId="0" borderId="0" numFmtId="1" xfId="0" applyNumberFormat="1" applyFont="1" applyAlignment="1" applyProtection="1">
      <alignment horizontal="center"/>
      <protection locked="0"/>
    </xf>
    <xf fontId="19" fillId="27" borderId="49" numFmtId="0" xfId="0" applyFont="1" applyFill="1" applyBorder="1" applyAlignment="1" applyProtection="1">
      <alignment horizontal="center"/>
      <protection locked="0"/>
    </xf>
    <xf fontId="21" fillId="0" borderId="12" numFmtId="2" xfId="0" applyNumberFormat="1" applyFont="1" applyBorder="1" applyAlignment="1" applyProtection="1">
      <alignment horizontal="center"/>
    </xf>
    <xf fontId="25" fillId="0" borderId="12" numFmtId="2" xfId="0" applyNumberFormat="1" applyFont="1" applyBorder="1" applyAlignment="1" applyProtection="1">
      <alignment horizontal="center"/>
    </xf>
    <xf fontId="19" fillId="0" borderId="51" numFmtId="0" xfId="0" applyFont="1" applyBorder="1" applyAlignment="1" applyProtection="1">
      <alignment horizontal="center"/>
      <protection locked="0"/>
    </xf>
    <xf fontId="19" fillId="0" borderId="52" numFmtId="0" xfId="0" applyFont="1" applyBorder="1" applyAlignment="1" applyProtection="1">
      <alignment horizontal="center"/>
      <protection locked="0"/>
    </xf>
    <xf fontId="32" fillId="0" borderId="53" numFmtId="0" xfId="0" applyFont="1" applyBorder="1" applyAlignment="1" applyProtection="1">
      <alignment horizontal="center"/>
      <protection locked="0"/>
    </xf>
    <xf fontId="19" fillId="24" borderId="51" numFmtId="0" xfId="0" applyFont="1" applyFill="1" applyBorder="1" applyAlignment="1" applyProtection="1">
      <alignment horizontal="center"/>
      <protection locked="0"/>
    </xf>
    <xf fontId="33" fillId="0" borderId="53" numFmtId="0" xfId="0" applyFont="1" applyBorder="1" applyAlignment="1" applyProtection="1">
      <alignment horizontal="center"/>
      <protection locked="0"/>
    </xf>
    <xf fontId="20" fillId="0" borderId="54" numFmtId="0" xfId="0" applyFont="1" applyBorder="1" applyProtection="1">
      <protection locked="0"/>
    </xf>
    <xf fontId="19" fillId="0" borderId="55" numFmtId="2" xfId="0" applyNumberFormat="1" applyFont="1" applyBorder="1" applyAlignment="1" applyProtection="1">
      <alignment horizontal="center"/>
      <protection locked="0"/>
    </xf>
    <xf fontId="19" fillId="0" borderId="56" numFmtId="0" xfId="0" applyFont="1" applyBorder="1" applyProtection="1">
      <protection locked="0"/>
    </xf>
    <xf fontId="19" fillId="0" borderId="21" numFmtId="0" xfId="0" applyFont="1" applyBorder="1" applyAlignment="1" applyProtection="1">
      <alignment horizontal="center"/>
      <protection locked="0"/>
    </xf>
    <xf fontId="21" fillId="0" borderId="57" numFmtId="0" xfId="0" applyFont="1" applyBorder="1" applyAlignment="1" applyProtection="1">
      <alignment horizontal="right"/>
      <protection locked="0"/>
    </xf>
    <xf fontId="19" fillId="0" borderId="56" numFmtId="2" xfId="0" applyNumberFormat="1" applyFont="1" applyBorder="1" applyAlignment="1" applyProtection="1">
      <alignment horizontal="center"/>
      <protection locked="0"/>
    </xf>
    <xf fontId="19" fillId="24" borderId="32" numFmtId="0" xfId="0" applyFont="1" applyFill="1" applyBorder="1" applyAlignment="1" applyProtection="1">
      <alignment horizontal="center"/>
      <protection locked="0"/>
    </xf>
    <xf fontId="33" fillId="0" borderId="32" numFmtId="0" xfId="0" applyFont="1" applyBorder="1" applyAlignment="1" applyProtection="1">
      <alignment horizontal="center"/>
      <protection locked="0"/>
    </xf>
    <xf fontId="21" fillId="0" borderId="24" numFmtId="0" xfId="0" applyFont="1" applyBorder="1" applyProtection="1">
      <protection locked="0"/>
    </xf>
    <xf fontId="19" fillId="0" borderId="36" numFmtId="0" xfId="0" applyFont="1" applyBorder="1" applyProtection="1">
      <protection locked="0"/>
    </xf>
    <xf fontId="19" fillId="0" borderId="0" numFmtId="163" xfId="0" applyNumberFormat="1" applyFont="1" applyAlignment="1" applyProtection="1">
      <alignment horizontal="left"/>
      <protection locked="0"/>
    </xf>
    <xf fontId="33" fillId="0" borderId="51" numFmtId="0" xfId="0" applyFont="1" applyBorder="1" applyAlignment="1" applyProtection="1">
      <alignment horizontal="center"/>
      <protection locked="0"/>
    </xf>
    <xf fontId="21" fillId="0" borderId="30" numFmtId="0" xfId="0" applyFont="1" applyBorder="1" applyAlignment="1" applyProtection="1">
      <alignment horizontal="right"/>
      <protection locked="0"/>
    </xf>
    <xf fontId="19" fillId="0" borderId="0" numFmtId="2" xfId="0" applyNumberFormat="1" applyFont="1" applyAlignment="1" applyProtection="1">
      <alignment horizontal="left"/>
      <protection locked="0"/>
    </xf>
    <xf fontId="34" fillId="0" borderId="0" numFmtId="2" xfId="0" applyNumberFormat="1" applyFont="1" applyAlignment="1" applyProtection="1">
      <alignment horizontal="center"/>
    </xf>
    <xf fontId="19" fillId="0" borderId="54" numFmtId="0" xfId="0" applyFont="1" applyBorder="1" applyProtection="1">
      <protection locked="0"/>
    </xf>
    <xf fontId="19" fillId="0" borderId="54" numFmtId="2" xfId="0" applyNumberFormat="1" applyFont="1" applyBorder="1" applyAlignment="1" applyProtection="1">
      <alignment horizontal="center"/>
      <protection locked="0"/>
    </xf>
    <xf fontId="19" fillId="0" borderId="37" numFmtId="0" xfId="0" applyFont="1" applyBorder="1" applyProtection="1">
      <protection locked="0"/>
    </xf>
    <xf fontId="19" fillId="0" borderId="41" numFmtId="0" xfId="0" applyFont="1" applyBorder="1" applyAlignment="1" applyProtection="1">
      <alignment horizontal="center"/>
    </xf>
    <xf fontId="19" fillId="0" borderId="12" numFmtId="0" xfId="0" applyFont="1" applyBorder="1" applyAlignment="1" applyProtection="1">
      <alignment horizontal="left"/>
      <protection locked="0"/>
    </xf>
    <xf fontId="19" fillId="25" borderId="39" numFmtId="0" xfId="0" applyFont="1" applyFill="1" applyBorder="1" applyProtection="1">
      <protection locked="0"/>
    </xf>
    <xf fontId="19" fillId="25" borderId="37" numFmtId="0" xfId="0" applyFont="1" applyFill="1" applyBorder="1" applyProtection="1">
      <protection locked="0"/>
    </xf>
    <xf fontId="21" fillId="25" borderId="37" numFmtId="1" xfId="0" applyNumberFormat="1" applyFont="1" applyFill="1" applyBorder="1" applyAlignment="1" applyProtection="1">
      <alignment horizontal="center"/>
      <protection locked="0"/>
    </xf>
    <xf fontId="21" fillId="25" borderId="40" numFmtId="1" xfId="0" applyNumberFormat="1" applyFont="1" applyFill="1" applyBorder="1" applyAlignment="1" applyProtection="1">
      <alignment horizontal="center"/>
      <protection locked="0"/>
    </xf>
    <xf fontId="21" fillId="25" borderId="58" numFmtId="1" xfId="0" applyNumberFormat="1" applyFont="1" applyFill="1" applyBorder="1" applyAlignment="1" applyProtection="1">
      <alignment horizontal="center"/>
      <protection locked="0"/>
    </xf>
    <xf fontId="21" fillId="25" borderId="35" numFmtId="1" xfId="0" applyNumberFormat="1" applyFont="1" applyFill="1" applyBorder="1" applyAlignment="1" applyProtection="1">
      <alignment horizontal="center"/>
      <protection locked="0"/>
    </xf>
    <xf fontId="35" fillId="0" borderId="37" numFmtId="0" xfId="0" applyFont="1" applyBorder="1" applyAlignment="1" applyProtection="1">
      <alignment horizontal="left"/>
    </xf>
    <xf fontId="19" fillId="0" borderId="59" numFmtId="0" xfId="0" applyFont="1" applyBorder="1" applyAlignment="1" applyProtection="1">
      <alignment horizontal="center"/>
      <protection locked="0"/>
    </xf>
    <xf fontId="36" fillId="0" borderId="39" numFmtId="0" xfId="0" applyFont="1" applyBorder="1" applyAlignment="1" applyProtection="1">
      <alignment horizontal="left"/>
    </xf>
    <xf fontId="36" fillId="0" borderId="60" numFmtId="0" xfId="0" applyFont="1" applyBorder="1" applyAlignment="1" applyProtection="1">
      <alignment horizontal="left"/>
    </xf>
    <xf fontId="25" fillId="0" borderId="40" numFmtId="2" xfId="0" applyNumberFormat="1" applyFont="1" applyBorder="1" applyAlignment="1" applyProtection="1">
      <alignment horizontal="center"/>
    </xf>
    <xf fontId="21" fillId="0" borderId="0" numFmtId="1" xfId="0" applyNumberFormat="1" applyFont="1" applyAlignment="1" applyProtection="1">
      <alignment horizontal="center"/>
    </xf>
    <xf fontId="33" fillId="0" borderId="11" numFmtId="0" xfId="0" applyFont="1" applyBorder="1" applyAlignment="1" applyProtection="1">
      <alignment horizontal="center"/>
      <protection locked="0"/>
    </xf>
    <xf fontId="21" fillId="0" borderId="30" numFmtId="0" xfId="0" applyFont="1" applyBorder="1" applyProtection="1">
      <protection locked="0"/>
    </xf>
    <xf fontId="19" fillId="0" borderId="61" numFmtId="0" xfId="0" applyFont="1" applyBorder="1" applyProtection="1">
      <protection locked="0"/>
    </xf>
    <xf fontId="19" fillId="0" borderId="48" numFmtId="2" xfId="0" applyNumberFormat="1" applyFont="1" applyBorder="1" applyProtection="1">
      <protection locked="0"/>
    </xf>
    <xf fontId="19" fillId="0" borderId="36" numFmtId="2" xfId="0" applyNumberFormat="1" applyFont="1" applyBorder="1" applyAlignment="1" applyProtection="1">
      <alignment horizontal="center"/>
      <protection locked="0"/>
    </xf>
    <xf fontId="25" fillId="0" borderId="12" numFmtId="2" xfId="0" applyNumberFormat="1" applyFont="1" applyBorder="1" applyAlignment="1" applyProtection="1">
      <alignment horizontal="center"/>
      <protection locked="0"/>
    </xf>
    <xf fontId="25" fillId="0" borderId="42" numFmtId="2" xfId="0" applyNumberFormat="1" applyFont="1" applyBorder="1" applyAlignment="1" applyProtection="1">
      <alignment horizontal="center"/>
      <protection locked="0"/>
    </xf>
    <xf fontId="25" fillId="0" borderId="13" numFmtId="2" xfId="0" applyNumberFormat="1" applyFont="1" applyBorder="1" applyAlignment="1" applyProtection="1">
      <alignment horizontal="center"/>
      <protection locked="0"/>
    </xf>
    <xf fontId="21" fillId="0" borderId="0" numFmtId="2" xfId="0" applyNumberFormat="1" applyFont="1" applyAlignment="1" applyProtection="1">
      <alignment horizontal="left"/>
      <protection locked="0"/>
    </xf>
    <xf fontId="21" fillId="0" borderId="30" numFmtId="0" xfId="0" applyFont="1" applyBorder="1" applyAlignment="1" applyProtection="1">
      <alignment horizontal="center"/>
      <protection locked="0"/>
    </xf>
    <xf fontId="20" fillId="0" borderId="0" numFmtId="2" xfId="0" applyNumberFormat="1" applyFont="1" applyAlignment="1" applyProtection="1">
      <alignment horizontal="center"/>
      <protection locked="0"/>
    </xf>
    <xf fontId="25" fillId="0" borderId="39" numFmtId="2" xfId="0" applyNumberFormat="1" applyFont="1" applyBorder="1" applyAlignment="1" applyProtection="1">
      <alignment horizontal="center"/>
      <protection locked="0"/>
    </xf>
    <xf fontId="19" fillId="0" borderId="62" numFmtId="2" xfId="0" applyNumberFormat="1" applyFont="1" applyBorder="1" applyAlignment="1" applyProtection="1">
      <alignment horizontal="center"/>
      <protection locked="0"/>
    </xf>
    <xf fontId="19" fillId="0" borderId="60" numFmtId="0" xfId="0" applyFont="1" applyBorder="1" applyAlignment="1" applyProtection="1">
      <alignment horizontal="center"/>
    </xf>
    <xf fontId="19" fillId="0" borderId="39" numFmtId="0" xfId="0" applyFont="1" applyBorder="1" applyAlignment="1" applyProtection="1">
      <alignment horizontal="left"/>
      <protection locked="0"/>
    </xf>
    <xf fontId="19" fillId="28" borderId="38" numFmtId="0" xfId="0" applyFont="1" applyFill="1" applyBorder="1" applyProtection="1">
      <protection locked="0"/>
    </xf>
    <xf fontId="19" fillId="28" borderId="37" numFmtId="0" xfId="0" applyFont="1" applyFill="1" applyBorder="1" applyProtection="1">
      <protection locked="0"/>
    </xf>
    <xf fontId="37" fillId="0" borderId="12" numFmtId="2" xfId="0" applyNumberFormat="1" applyFont="1" applyBorder="1" applyAlignment="1" applyProtection="1">
      <alignment horizontal="center"/>
      <protection locked="0"/>
    </xf>
    <xf fontId="37" fillId="0" borderId="42" numFmtId="2" xfId="0" applyNumberFormat="1" applyFont="1" applyBorder="1" applyAlignment="1" applyProtection="1">
      <alignment horizontal="center"/>
      <protection locked="0"/>
    </xf>
    <xf fontId="37" fillId="0" borderId="13" numFmtId="2" xfId="0" applyNumberFormat="1" applyFont="1" applyBorder="1" applyAlignment="1" applyProtection="1">
      <alignment horizontal="center"/>
      <protection locked="0"/>
    </xf>
    <xf fontId="19" fillId="0" borderId="42" numFmtId="0" xfId="0" applyFont="1" applyBorder="1" applyAlignment="1" applyProtection="1">
      <alignment horizontal="center"/>
      <protection locked="0"/>
    </xf>
    <xf fontId="36" fillId="0" borderId="37" numFmtId="0" xfId="0" applyFont="1" applyBorder="1" applyAlignment="1" applyProtection="1">
      <alignment horizontal="left"/>
    </xf>
    <xf fontId="25" fillId="0" borderId="37" numFmtId="2" xfId="0" applyNumberFormat="1" applyFont="1" applyBorder="1" applyAlignment="1" applyProtection="1">
      <alignment horizontal="center"/>
    </xf>
    <xf fontId="21" fillId="0" borderId="12" numFmtId="0" xfId="0" applyFont="1" applyBorder="1" applyAlignment="1">
      <alignment horizontal="center"/>
    </xf>
    <xf fontId="21" fillId="0" borderId="41" numFmtId="0" xfId="0" applyFont="1" applyBorder="1" applyAlignment="1">
      <alignment horizontal="center"/>
    </xf>
    <xf fontId="21" fillId="0" borderId="13" numFmtId="0" xfId="0" applyFont="1" applyBorder="1" applyAlignment="1">
      <alignment horizontal="center"/>
    </xf>
    <xf fontId="21" fillId="0" borderId="0" numFmtId="0" xfId="0" applyFont="1" applyAlignment="1">
      <alignment horizontal="center"/>
    </xf>
    <xf fontId="25" fillId="0" borderId="0" numFmtId="0" xfId="0" applyFont="1" applyAlignment="1">
      <alignment horizontal="center"/>
    </xf>
    <xf fontId="19" fillId="0" borderId="0" numFmtId="1" xfId="0" applyNumberFormat="1" applyFont="1" applyAlignment="1" applyProtection="1">
      <alignment horizontal="center"/>
    </xf>
    <xf fontId="21" fillId="0" borderId="15" numFmtId="0" xfId="0" applyFont="1" applyBorder="1" applyProtection="1">
      <protection locked="0"/>
    </xf>
    <xf fontId="19" fillId="0" borderId="0" numFmtId="163" xfId="0" applyNumberFormat="1" applyFont="1" applyProtection="1">
      <protection locked="0"/>
    </xf>
    <xf fontId="38" fillId="0" borderId="37" numFmtId="2" xfId="0" applyNumberFormat="1" applyFont="1" applyBorder="1" applyAlignment="1">
      <alignment horizontal="center"/>
    </xf>
    <xf fontId="38" fillId="0" borderId="38" numFmtId="2" xfId="0" applyNumberFormat="1" applyFont="1" applyBorder="1" applyAlignment="1">
      <alignment horizontal="center"/>
    </xf>
    <xf fontId="38" fillId="0" borderId="39" numFmtId="2" xfId="0" applyNumberFormat="1" applyFont="1" applyBorder="1" applyAlignment="1">
      <alignment horizontal="center"/>
    </xf>
    <xf fontId="22" fillId="0" borderId="37" numFmtId="2" xfId="0" applyNumberFormat="1" applyFont="1" applyBorder="1" applyAlignment="1">
      <alignment horizontal="center"/>
    </xf>
    <xf fontId="22" fillId="0" borderId="40" numFmtId="2" xfId="0" applyNumberFormat="1" applyFont="1" applyBorder="1" applyAlignment="1">
      <alignment horizontal="center"/>
    </xf>
    <xf fontId="38" fillId="0" borderId="40" numFmtId="2" xfId="0" applyNumberFormat="1" applyFont="1" applyBorder="1" applyAlignment="1">
      <alignment horizontal="center"/>
    </xf>
    <xf fontId="19" fillId="24" borderId="0" numFmtId="0" xfId="0" applyFont="1" applyFill="1" applyProtection="1">
      <protection locked="0"/>
    </xf>
    <xf fontId="19" fillId="24" borderId="43" numFmtId="0" xfId="0" applyFont="1" applyFill="1" applyBorder="1" applyProtection="1">
      <protection locked="0"/>
    </xf>
    <xf fontId="33" fillId="24" borderId="51" numFmtId="0" xfId="0" applyFont="1" applyFill="1" applyBorder="1" applyAlignment="1" applyProtection="1">
      <alignment horizontal="center"/>
      <protection locked="0"/>
    </xf>
    <xf fontId="35" fillId="24" borderId="50" numFmtId="164" xfId="0" applyNumberFormat="1" applyFont="1" applyFill="1" applyBorder="1" applyAlignment="1" applyProtection="1">
      <alignment horizontal="left"/>
      <protection locked="0"/>
    </xf>
    <xf fontId="20" fillId="24" borderId="54" numFmtId="0" xfId="0" applyFont="1" applyFill="1" applyBorder="1" applyProtection="1">
      <protection locked="0"/>
    </xf>
    <xf fontId="19" fillId="24" borderId="43" numFmtId="2" xfId="0" applyNumberFormat="1" applyFont="1" applyFill="1" applyBorder="1" applyAlignment="1" applyProtection="1">
      <alignment horizontal="center"/>
      <protection locked="0"/>
    </xf>
    <xf fontId="19" fillId="24" borderId="0" numFmtId="2" xfId="0" applyNumberFormat="1" applyFont="1" applyFill="1" applyAlignment="1" applyProtection="1">
      <alignment horizontal="center"/>
      <protection locked="0"/>
    </xf>
    <xf fontId="19" fillId="24" borderId="63" numFmtId="2" xfId="0" applyNumberFormat="1" applyFont="1" applyFill="1" applyBorder="1" applyAlignment="1" applyProtection="1">
      <alignment horizontal="center"/>
    </xf>
    <xf fontId="20" fillId="24" borderId="63" numFmtId="2" xfId="0" applyNumberFormat="1" applyFont="1" applyFill="1" applyBorder="1" applyAlignment="1" applyProtection="1">
      <alignment horizontal="center"/>
    </xf>
    <xf fontId="19" fillId="24" borderId="0" numFmtId="163" xfId="0" applyNumberFormat="1" applyFont="1" applyFill="1" applyAlignment="1" applyProtection="1">
      <alignment horizontal="center"/>
      <protection locked="0"/>
    </xf>
    <xf fontId="35" fillId="0" borderId="50" numFmtId="164" xfId="0" applyNumberFormat="1" applyFont="1" applyBorder="1" applyAlignment="1" applyProtection="1">
      <alignment horizontal="left"/>
      <protection locked="0"/>
    </xf>
    <xf fontId="19" fillId="0" borderId="64" numFmtId="2" xfId="0" applyNumberFormat="1" applyFont="1" applyBorder="1" applyAlignment="1" applyProtection="1">
      <alignment horizontal="center"/>
    </xf>
    <xf fontId="20" fillId="0" borderId="64" numFmtId="2" xfId="0" applyNumberFormat="1" applyFont="1" applyBorder="1" applyAlignment="1" applyProtection="1">
      <alignment horizontal="center"/>
    </xf>
    <xf fontId="19" fillId="24" borderId="64" numFmtId="2" xfId="0" applyNumberFormat="1" applyFont="1" applyFill="1" applyBorder="1" applyAlignment="1" applyProtection="1">
      <alignment horizontal="center"/>
    </xf>
    <xf fontId="20" fillId="24" borderId="64" numFmtId="2" xfId="0" applyNumberFormat="1" applyFont="1" applyFill="1" applyBorder="1" applyAlignment="1" applyProtection="1">
      <alignment horizontal="center"/>
    </xf>
    <xf fontId="21" fillId="24" borderId="0" numFmtId="163" xfId="0" applyNumberFormat="1" applyFont="1" applyFill="1" applyAlignment="1" applyProtection="1">
      <alignment horizontal="center"/>
      <protection locked="0"/>
    </xf>
    <xf fontId="20" fillId="0" borderId="43" numFmtId="0" xfId="0" applyFont="1" applyBorder="1" applyAlignment="1" applyProtection="1">
      <alignment horizontal="center"/>
      <protection locked="0"/>
    </xf>
    <xf fontId="20" fillId="24" borderId="43" numFmtId="0" xfId="0" applyFont="1" applyFill="1" applyBorder="1" applyProtection="1">
      <protection locked="0"/>
    </xf>
    <xf fontId="19" fillId="24" borderId="54" numFmtId="0" xfId="0" applyFont="1" applyFill="1" applyBorder="1" applyProtection="1">
      <protection locked="0"/>
    </xf>
    <xf fontId="19" fillId="24" borderId="58" numFmtId="0" xfId="0" applyFont="1" applyFill="1" applyBorder="1" applyAlignment="1" applyProtection="1">
      <alignment horizontal="center"/>
      <protection locked="0"/>
    </xf>
    <xf fontId="19" fillId="0" borderId="58" numFmtId="0" xfId="0" applyFont="1" applyBorder="1" applyAlignment="1" applyProtection="1">
      <alignment horizontal="center"/>
      <protection locked="0"/>
    </xf>
    <xf fontId="19" fillId="0" borderId="65" numFmtId="0" xfId="0" applyFont="1" applyBorder="1" applyAlignment="1" applyProtection="1">
      <alignment horizontal="center"/>
      <protection locked="0"/>
    </xf>
    <xf fontId="35" fillId="0" borderId="57" numFmtId="164" xfId="0" applyNumberFormat="1" applyFont="1" applyBorder="1" applyAlignment="1" applyProtection="1">
      <alignment horizontal="left"/>
      <protection locked="0"/>
    </xf>
    <xf fontId="19" fillId="0" borderId="54" numFmtId="163" xfId="0" applyNumberFormat="1" applyFont="1" applyBorder="1" applyAlignment="1" applyProtection="1">
      <alignment horizontal="center"/>
      <protection locked="0"/>
    </xf>
    <xf fontId="19" fillId="0" borderId="66" numFmtId="163" xfId="0" applyNumberFormat="1" applyFont="1" applyBorder="1" applyAlignment="1" applyProtection="1">
      <alignment horizontal="center"/>
      <protection locked="0"/>
    </xf>
    <xf fontId="19" fillId="0" borderId="67" numFmtId="2" xfId="0" applyNumberFormat="1" applyFont="1" applyBorder="1" applyAlignment="1" applyProtection="1">
      <alignment horizontal="center"/>
    </xf>
    <xf fontId="20" fillId="0" borderId="67" numFmtId="2" xfId="0" applyNumberFormat="1" applyFont="1" applyBorder="1" applyAlignment="1" applyProtection="1">
      <alignment horizontal="center"/>
    </xf>
    <xf fontId="19" fillId="0" borderId="13" numFmtId="0" xfId="0" applyFont="1" applyBorder="1" applyAlignment="1" applyProtection="1">
      <alignment horizontal="center"/>
      <protection locked="0"/>
    </xf>
    <xf fontId="36" fillId="0" borderId="39" numFmtId="164" xfId="0" applyNumberFormat="1" applyFont="1" applyBorder="1" applyAlignment="1" applyProtection="1">
      <alignment horizontal="left"/>
      <protection locked="0"/>
    </xf>
    <xf fontId="19" fillId="0" borderId="38" numFmtId="0" xfId="0" applyFont="1" applyBorder="1" applyProtection="1">
      <protection locked="0"/>
    </xf>
    <xf fontId="21" fillId="0" borderId="39" numFmtId="2" xfId="0" applyNumberFormat="1" applyFont="1" applyBorder="1" applyAlignment="1" applyProtection="1">
      <alignment horizontal="center"/>
      <protection locked="0"/>
    </xf>
    <xf fontId="21" fillId="0" borderId="12" numFmtId="2" xfId="0" applyNumberFormat="1" applyFont="1" applyBorder="1" applyAlignment="1">
      <alignment horizontal="center"/>
    </xf>
    <xf fontId="21" fillId="0" borderId="42" numFmtId="2" xfId="0" applyNumberFormat="1" applyFont="1" applyBorder="1" applyAlignment="1">
      <alignment horizontal="center"/>
    </xf>
    <xf fontId="21" fillId="0" borderId="13" numFmtId="2" xfId="0" applyNumberFormat="1" applyFont="1" applyBorder="1" applyAlignment="1">
      <alignment horizontal="center"/>
    </xf>
    <xf fontId="25" fillId="0" borderId="13" numFmtId="2" xfId="0" applyNumberFormat="1" applyFont="1" applyBorder="1" applyAlignment="1">
      <alignment horizontal="center"/>
    </xf>
    <xf fontId="21" fillId="0" borderId="0" numFmtId="163" xfId="0" applyNumberFormat="1" applyFont="1" applyAlignment="1" applyProtection="1">
      <alignment horizontal="center"/>
      <protection locked="0"/>
    </xf>
    <xf fontId="19" fillId="0" borderId="65" numFmtId="0" xfId="0" applyFont="1" applyBorder="1" applyAlignment="1">
      <alignment horizontal="center"/>
    </xf>
    <xf fontId="21" fillId="0" borderId="68" numFmtId="0" xfId="0" applyFont="1" applyBorder="1" applyProtection="1">
      <protection locked="0"/>
    </xf>
    <xf fontId="21" fillId="0" borderId="0" numFmtId="2" xfId="0" applyNumberFormat="1" applyFont="1" applyAlignment="1" applyProtection="1">
      <alignment horizontal="center"/>
    </xf>
    <xf fontId="25" fillId="0" borderId="0" numFmtId="2" xfId="0" applyNumberFormat="1" applyFont="1" applyAlignment="1" applyProtection="1">
      <alignment horizontal="center"/>
    </xf>
    <xf fontId="21" fillId="0" borderId="0" numFmtId="1" xfId="0" applyNumberFormat="1" applyFont="1" applyAlignment="1" applyProtection="1">
      <alignment horizontal="center"/>
      <protection locked="0"/>
    </xf>
    <xf fontId="19" fillId="0" borderId="69" numFmtId="0" xfId="0" applyFont="1" applyBorder="1" applyAlignment="1">
      <alignment horizontal="center"/>
    </xf>
    <xf fontId="21" fillId="0" borderId="58" numFmtId="0" xfId="0" applyFont="1" applyBorder="1" applyAlignment="1" applyProtection="1">
      <alignment horizontal="center"/>
    </xf>
    <xf fontId="19" fillId="0" borderId="28" numFmtId="0" xfId="0" applyFont="1" applyBorder="1" applyAlignment="1">
      <alignment horizontal="center"/>
    </xf>
    <xf fontId="21" fillId="0" borderId="57" numFmtId="0" xfId="0" applyFont="1" applyBorder="1" applyProtection="1">
      <protection locked="0"/>
    </xf>
    <xf fontId="39" fillId="0" borderId="0" numFmtId="0" xfId="0" applyFont="1" applyProtection="1">
      <protection locked="0"/>
    </xf>
    <xf fontId="40" fillId="0" borderId="37" numFmtId="0" xfId="0" applyFont="1" applyBorder="1" applyAlignment="1" applyProtection="1">
      <alignment horizontal="center"/>
    </xf>
    <xf fontId="21" fillId="29" borderId="12" numFmtId="0" xfId="41" applyFont="1" applyFill="1" applyBorder="1" applyAlignment="1" applyProtection="1">
      <alignment horizontal="center" vertical="center"/>
      <protection locked="0"/>
    </xf>
    <xf fontId="21" fillId="0" borderId="41" numFmtId="0" xfId="41" applyFont="1" applyBorder="1" applyAlignment="1" applyProtection="1">
      <alignment horizontal="center" vertical="center"/>
      <protection locked="0"/>
    </xf>
    <xf fontId="40" fillId="0" borderId="39" numFmtId="164" xfId="0" applyNumberFormat="1" applyFont="1" applyBorder="1" applyAlignment="1" applyProtection="1">
      <alignment horizontal="left"/>
    </xf>
    <xf fontId="40" fillId="0" borderId="37" numFmtId="0" xfId="0" applyFont="1" applyBorder="1" applyAlignment="1" applyProtection="1">
      <alignment horizontal="left"/>
    </xf>
    <xf fontId="40" fillId="0" borderId="37" numFmtId="2" xfId="0" applyNumberFormat="1" applyFont="1" applyBorder="1" applyAlignment="1" applyProtection="1">
      <alignment horizontal="center"/>
    </xf>
    <xf fontId="40" fillId="0" borderId="40" numFmtId="2" xfId="0" applyNumberFormat="1" applyFont="1" applyBorder="1" applyAlignment="1" applyProtection="1">
      <alignment horizontal="center"/>
    </xf>
    <xf fontId="21" fillId="0" borderId="0" numFmtId="163" xfId="0" applyNumberFormat="1" applyFont="1" applyAlignment="1" applyProtection="1">
      <alignment horizontal="center"/>
    </xf>
    <xf fontId="40" fillId="0" borderId="35" numFmtId="0" xfId="0" applyFont="1" applyBorder="1" applyAlignment="1" applyProtection="1">
      <alignment horizontal="center"/>
    </xf>
    <xf fontId="29" fillId="0" borderId="19" numFmtId="0" xfId="0" applyFont="1" applyBorder="1" applyAlignment="1" applyProtection="1">
      <alignment horizontal="center" vertical="center" wrapText="1"/>
    </xf>
    <xf fontId="29" fillId="0" borderId="10" numFmtId="0" xfId="0" applyFont="1" applyBorder="1" applyAlignment="1" applyProtection="1">
      <alignment horizontal="center" vertical="center" wrapText="1"/>
    </xf>
    <xf fontId="40" fillId="0" borderId="35" numFmtId="2" xfId="0" applyNumberFormat="1" applyFont="1" applyBorder="1" applyAlignment="1" applyProtection="1">
      <alignment horizontal="center"/>
    </xf>
    <xf fontId="40" fillId="0" borderId="20" numFmtId="2" xfId="0" applyNumberFormat="1" applyFont="1" applyBorder="1" applyAlignment="1" applyProtection="1">
      <alignment horizontal="center"/>
    </xf>
    <xf fontId="27" fillId="0" borderId="10" numFmtId="2" xfId="0" applyNumberFormat="1" applyFont="1" applyBorder="1" applyAlignment="1">
      <alignment horizontal="center" vertical="center"/>
    </xf>
    <xf fontId="27" fillId="0" borderId="10" numFmtId="1" xfId="0" applyNumberFormat="1" applyFont="1" applyBorder="1" applyAlignment="1">
      <alignment horizontal="center" vertical="center"/>
    </xf>
    <xf fontId="27" fillId="0" borderId="10" numFmtId="0" xfId="0" applyFont="1" applyBorder="1" applyAlignment="1">
      <alignment horizontal="center" vertical="center"/>
    </xf>
    <xf fontId="40" fillId="0" borderId="34" numFmtId="164" xfId="0" applyNumberFormat="1" applyFont="1" applyBorder="1" applyAlignment="1" applyProtection="1">
      <alignment horizontal="left"/>
    </xf>
    <xf fontId="40" fillId="0" borderId="35" numFmtId="0" xfId="0" applyFont="1" applyBorder="1" applyAlignment="1" applyProtection="1">
      <alignment horizontal="left"/>
    </xf>
    <xf fontId="19" fillId="0" borderId="10" numFmtId="0" xfId="0" applyFont="1" applyBorder="1" applyAlignment="1" applyProtection="1">
      <alignment horizontal="center"/>
      <protection locked="0"/>
    </xf>
    <xf fontId="40" fillId="0" borderId="41" numFmtId="0" xfId="0" applyFont="1" applyBorder="1" applyAlignment="1" applyProtection="1">
      <alignment horizontal="center"/>
      <protection locked="0"/>
    </xf>
    <xf fontId="21" fillId="0" borderId="12" numFmtId="0" xfId="0" applyFont="1" applyBorder="1" applyProtection="1">
      <protection locked="0"/>
    </xf>
    <xf fontId="40" fillId="0" borderId="41" numFmtId="0" xfId="0" applyFont="1" applyBorder="1" applyAlignment="1" applyProtection="1">
      <alignment horizontal="left"/>
      <protection locked="0"/>
    </xf>
    <xf fontId="21" fillId="0" borderId="37" numFmtId="2" xfId="0" applyNumberFormat="1" applyFont="1" applyBorder="1" applyAlignment="1" applyProtection="1">
      <alignment horizontal="center" shrinkToFit="1"/>
      <protection locked="0"/>
    </xf>
    <xf fontId="21" fillId="0" borderId="38" numFmtId="2" xfId="0" applyNumberFormat="1" applyFont="1" applyBorder="1" applyAlignment="1" applyProtection="1">
      <alignment shrinkToFit="1"/>
      <protection locked="0"/>
    </xf>
    <xf fontId="21" fillId="0" borderId="13" numFmtId="2" xfId="0" applyNumberFormat="1" applyFont="1" applyBorder="1" applyProtection="1">
      <protection locked="0"/>
    </xf>
    <xf fontId="19" fillId="0" borderId="17" numFmtId="0" xfId="0" applyFont="1" applyBorder="1" applyProtection="1">
      <protection locked="0"/>
    </xf>
    <xf fontId="20" fillId="0" borderId="0" numFmtId="0" xfId="0" applyFont="1" applyAlignment="1" applyProtection="1">
      <alignment horizontal="center" wrapText="1"/>
      <protection locked="0"/>
    </xf>
    <xf fontId="25" fillId="24" borderId="15" numFmtId="0" xfId="0" applyFont="1" applyFill="1" applyBorder="1" applyProtection="1">
      <protection locked="0"/>
    </xf>
    <xf fontId="19" fillId="0" borderId="22" numFmtId="0" xfId="0" applyFont="1" applyBorder="1" applyProtection="1">
      <protection locked="0"/>
    </xf>
    <xf fontId="19" fillId="0" borderId="22" numFmtId="2" xfId="0" applyNumberFormat="1" applyFont="1" applyBorder="1" applyProtection="1">
      <protection locked="0"/>
    </xf>
    <xf fontId="19" fillId="0" borderId="23" numFmtId="2" xfId="0" applyNumberFormat="1" applyFont="1" applyBorder="1" applyProtection="1">
      <protection locked="0"/>
    </xf>
    <xf fontId="19" fillId="0" borderId="32" numFmtId="0" xfId="0" applyFont="1" applyBorder="1" applyAlignment="1" applyProtection="1">
      <alignment horizontal="center" vertical="center" wrapText="1"/>
      <protection locked="0"/>
    </xf>
    <xf fontId="19" fillId="0" borderId="70" numFmtId="0" xfId="0" applyFont="1" applyBorder="1" applyAlignment="1" applyProtection="1">
      <alignment horizontal="center" vertical="center" wrapText="1"/>
      <protection locked="0"/>
    </xf>
    <xf fontId="19" fillId="0" borderId="22" numFmtId="162" xfId="0" applyNumberFormat="1" applyFont="1" applyBorder="1" applyAlignment="1" applyProtection="1">
      <alignment horizontal="center"/>
      <protection locked="0"/>
    </xf>
    <xf fontId="19" fillId="0" borderId="36" numFmtId="162" xfId="0" applyNumberFormat="1" applyFont="1" applyBorder="1" applyProtection="1">
      <protection locked="0"/>
    </xf>
    <xf fontId="19" fillId="0" borderId="61" numFmtId="162" xfId="0" applyNumberFormat="1" applyFont="1" applyBorder="1" applyAlignment="1" applyProtection="1">
      <alignment horizontal="center"/>
      <protection locked="0"/>
    </xf>
    <xf fontId="19" fillId="0" borderId="0" numFmtId="162" xfId="0" applyNumberFormat="1" applyFont="1" applyAlignment="1" applyProtection="1">
      <alignment horizontal="center"/>
      <protection locked="0"/>
    </xf>
    <xf fontId="19" fillId="0" borderId="44" numFmtId="162" xfId="0" applyNumberFormat="1" applyFont="1" applyBorder="1" applyAlignment="1" applyProtection="1">
      <alignment horizontal="center"/>
      <protection locked="0"/>
    </xf>
    <xf fontId="19" fillId="0" borderId="43" numFmtId="162" xfId="0" applyNumberFormat="1" applyFont="1" applyBorder="1" applyProtection="1">
      <protection locked="0"/>
    </xf>
    <xf fontId="21" fillId="0" borderId="71" numFmtId="0" xfId="0" applyFont="1" applyBorder="1" applyProtection="1">
      <protection locked="0"/>
    </xf>
    <xf fontId="19" fillId="0" borderId="54" numFmtId="2" xfId="0" applyNumberFormat="1" applyFont="1" applyBorder="1" applyAlignment="1" applyProtection="1">
      <alignment horizontal="center" vertical="center"/>
      <protection locked="0"/>
    </xf>
    <xf fontId="21" fillId="0" borderId="39" numFmtId="0" xfId="0" applyFont="1" applyBorder="1" applyAlignment="1" applyProtection="1">
      <alignment horizontal="left"/>
      <protection locked="0"/>
    </xf>
    <xf fontId="21" fillId="25" borderId="37" numFmtId="0" xfId="0" applyFont="1" applyFill="1" applyBorder="1" applyProtection="1">
      <protection locked="0"/>
    </xf>
    <xf fontId="21" fillId="0" borderId="39" numFmtId="0" xfId="0" applyFont="1" applyBorder="1" applyProtection="1">
      <protection locked="0"/>
    </xf>
    <xf fontId="19" fillId="0" borderId="41" numFmtId="0" xfId="0" applyFont="1" applyBorder="1" applyProtection="1">
      <protection locked="0"/>
    </xf>
    <xf fontId="19" fillId="0" borderId="37" numFmtId="2" xfId="0" applyNumberFormat="1" applyFont="1" applyBorder="1" applyAlignment="1" applyProtection="1">
      <alignment horizontal="center" vertical="center"/>
      <protection locked="0"/>
    </xf>
    <xf fontId="21" fillId="0" borderId="34" numFmtId="0" xfId="0" applyFont="1" applyBorder="1" applyAlignment="1" applyProtection="1">
      <alignment horizontal="left"/>
      <protection locked="0"/>
    </xf>
    <xf fontId="21" fillId="25" borderId="72" numFmtId="0" xfId="0" applyFont="1" applyFill="1" applyBorder="1" applyProtection="1">
      <protection locked="0"/>
    </xf>
    <xf fontId="21" fillId="25" borderId="35" numFmtId="0" xfId="0" applyFont="1" applyFill="1" applyBorder="1" applyProtection="1">
      <protection locked="0"/>
    </xf>
    <xf fontId="21" fillId="0" borderId="0" numFmtId="0" xfId="0" applyFont="1"/>
    <xf fontId="25" fillId="0" borderId="0" numFmtId="0" xfId="0" applyFont="1"/>
    <xf fontId="19" fillId="0" borderId="37" numFmtId="2" xfId="0" applyNumberFormat="1" applyFont="1" applyBorder="1" applyAlignment="1" applyProtection="1">
      <alignment horizontal="center"/>
      <protection locked="0"/>
    </xf>
    <xf fontId="19" fillId="0" borderId="61" numFmtId="0" xfId="0" applyFont="1" applyBorder="1" applyAlignment="1" applyProtection="1">
      <alignment horizontal="center"/>
      <protection locked="0"/>
    </xf>
    <xf fontId="19" fillId="0" borderId="29" numFmtId="2" xfId="0" applyNumberFormat="1" applyFont="1" applyBorder="1" applyAlignment="1" applyProtection="1">
      <alignment horizontal="left"/>
      <protection locked="0"/>
    </xf>
    <xf fontId="19" fillId="0" borderId="63" numFmtId="2" xfId="0" applyNumberFormat="1" applyFont="1" applyBorder="1" applyAlignment="1" applyProtection="1">
      <alignment horizontal="center"/>
    </xf>
    <xf fontId="20" fillId="0" borderId="63" numFmtId="2" xfId="0" applyNumberFormat="1" applyFont="1" applyBorder="1" applyAlignment="1" applyProtection="1">
      <alignment horizontal="center"/>
    </xf>
    <xf fontId="19" fillId="24" borderId="0" numFmtId="2" xfId="0" applyNumberFormat="1" applyFont="1" applyFill="1" applyAlignment="1" applyProtection="1">
      <alignment horizontal="left"/>
      <protection locked="0"/>
    </xf>
    <xf fontId="19" fillId="24" borderId="29" numFmtId="2" xfId="0" applyNumberFormat="1" applyFont="1" applyFill="1" applyBorder="1" applyAlignment="1" applyProtection="1">
      <alignment horizontal="left"/>
      <protection locked="0"/>
    </xf>
    <xf fontId="19" fillId="24" borderId="0" numFmtId="2" xfId="0" applyNumberFormat="1" applyFont="1" applyFill="1" applyAlignment="1" applyProtection="1">
      <alignment horizontal="center"/>
    </xf>
    <xf fontId="41" fillId="24" borderId="43" numFmtId="2" xfId="0" applyNumberFormat="1" applyFont="1" applyFill="1" applyBorder="1" applyAlignment="1" applyProtection="1">
      <alignment horizontal="center"/>
      <protection locked="0"/>
    </xf>
    <xf fontId="41" fillId="0" borderId="43" numFmtId="2" xfId="0" applyNumberFormat="1" applyFont="1" applyBorder="1" applyAlignment="1" applyProtection="1">
      <alignment horizontal="center"/>
      <protection locked="0"/>
    </xf>
    <xf fontId="41" fillId="30" borderId="43" numFmtId="2" xfId="0" applyNumberFormat="1" applyFont="1" applyFill="1" applyBorder="1" applyAlignment="1" applyProtection="1">
      <alignment horizontal="center"/>
      <protection locked="0"/>
    </xf>
    <xf fontId="19" fillId="30" borderId="43" numFmtId="2" xfId="0" applyNumberFormat="1" applyFont="1" applyFill="1" applyBorder="1" applyAlignment="1" applyProtection="1">
      <alignment horizontal="center"/>
      <protection locked="0"/>
    </xf>
    <xf fontId="35" fillId="0" borderId="71" numFmtId="164" xfId="0" applyNumberFormat="1" applyFont="1" applyBorder="1" applyAlignment="1" applyProtection="1">
      <alignment horizontal="left"/>
      <protection locked="0"/>
    </xf>
    <xf fontId="41" fillId="0" borderId="54" numFmtId="2" xfId="0" applyNumberFormat="1" applyFont="1" applyBorder="1" applyAlignment="1" applyProtection="1">
      <alignment horizontal="center"/>
      <protection locked="0"/>
    </xf>
    <xf fontId="41" fillId="30" borderId="54" numFmtId="2" xfId="0" applyNumberFormat="1" applyFont="1" applyFill="1" applyBorder="1" applyAlignment="1" applyProtection="1">
      <alignment horizontal="center"/>
      <protection locked="0"/>
    </xf>
    <xf fontId="19" fillId="0" borderId="73" numFmtId="2" xfId="0" applyNumberFormat="1" applyFont="1" applyBorder="1" applyAlignment="1" applyProtection="1">
      <alignment horizontal="center"/>
    </xf>
    <xf fontId="20" fillId="0" borderId="73" numFmtId="2" xfId="0" applyNumberFormat="1" applyFont="1" applyBorder="1" applyAlignment="1" applyProtection="1">
      <alignment horizontal="center"/>
    </xf>
    <xf fontId="21" fillId="0" borderId="37" numFmtId="2" xfId="0" applyNumberFormat="1" applyFont="1" applyBorder="1" applyAlignment="1" applyProtection="1">
      <alignment horizontal="center"/>
      <protection locked="0"/>
    </xf>
    <xf fontId="21" fillId="30" borderId="37" numFmtId="2" xfId="0" applyNumberFormat="1" applyFont="1" applyFill="1" applyBorder="1" applyAlignment="1" applyProtection="1">
      <alignment horizontal="center"/>
      <protection locked="0"/>
    </xf>
    <xf fontId="21" fillId="0" borderId="0" numFmtId="2" xfId="0" applyNumberFormat="1" applyFont="1" applyAlignment="1">
      <alignment horizontal="center"/>
    </xf>
    <xf fontId="35" fillId="0" borderId="68" numFmtId="164" xfId="0" applyNumberFormat="1" applyFont="1" applyBorder="1" applyAlignment="1" applyProtection="1">
      <alignment horizontal="left"/>
      <protection locked="0"/>
    </xf>
    <xf fontId="19" fillId="30" borderId="36" numFmtId="2" xfId="0" applyNumberFormat="1" applyFont="1" applyFill="1" applyBorder="1" applyAlignment="1" applyProtection="1">
      <alignment horizontal="center"/>
      <protection locked="0"/>
    </xf>
    <xf fontId="19" fillId="30" borderId="43" numFmtId="1" xfId="0" applyNumberFormat="1" applyFont="1" applyFill="1" applyBorder="1" applyAlignment="1" applyProtection="1">
      <alignment horizontal="center"/>
      <protection locked="0"/>
    </xf>
    <xf fontId="21" fillId="0" borderId="42" numFmtId="2" xfId="0" applyNumberFormat="1" applyFont="1" applyBorder="1" applyAlignment="1" applyProtection="1">
      <alignment horizontal="center"/>
    </xf>
    <xf fontId="21" fillId="0" borderId="13" numFmtId="2" xfId="0" applyNumberFormat="1" applyFont="1" applyBorder="1" applyAlignment="1" applyProtection="1">
      <alignment horizontal="center"/>
    </xf>
    <xf fontId="25" fillId="0" borderId="13" numFmtId="2" xfId="0" applyNumberFormat="1" applyFont="1" applyBorder="1" applyAlignment="1" applyProtection="1">
      <alignment horizontal="center"/>
    </xf>
    <xf fontId="21" fillId="29" borderId="19" numFmtId="0" xfId="41" applyFont="1" applyFill="1" applyBorder="1" applyAlignment="1" applyProtection="1">
      <alignment horizontal="center" vertical="center"/>
      <protection locked="0"/>
    </xf>
    <xf fontId="21" fillId="0" borderId="10" numFmtId="0" xfId="41" applyFont="1" applyBorder="1" applyAlignment="1" applyProtection="1">
      <alignment horizontal="center" vertical="center"/>
      <protection locked="0"/>
    </xf>
    <xf fontId="40" fillId="0" borderId="37" numFmtId="0" xfId="0" applyFont="1" applyBorder="1" applyProtection="1"/>
    <xf fontId="40" fillId="0" borderId="39" numFmtId="0" xfId="0" applyFont="1" applyBorder="1" applyProtection="1"/>
    <xf fontId="19" fillId="0" borderId="10" numFmtId="162" xfId="0" applyNumberFormat="1" applyFont="1" applyBorder="1" applyAlignment="1" applyProtection="1">
      <alignment horizontal="center"/>
      <protection locked="0"/>
    </xf>
    <xf fontId="19" fillId="0" borderId="41" numFmtId="2" xfId="0" applyNumberFormat="1" applyFont="1" applyBorder="1" applyProtection="1">
      <protection locked="0"/>
    </xf>
    <xf fontId="19" fillId="0" borderId="13" numFmtId="2" xfId="0" applyNumberFormat="1" applyFont="1" applyBorder="1" applyProtection="1">
      <protection locked="0"/>
    </xf>
    <xf fontId="19" fillId="0" borderId="15" numFmtId="0" xfId="0" applyFont="1" applyBorder="1" applyProtection="1">
      <protection locked="0"/>
    </xf>
    <xf fontId="25" fillId="24" borderId="17" numFmtId="0" xfId="0" applyFont="1" applyFill="1" applyBorder="1" applyProtection="1">
      <protection locked="0"/>
    </xf>
    <xf fontId="19" fillId="0" borderId="29" numFmtId="2" xfId="0" applyNumberFormat="1" applyFont="1" applyBorder="1" applyProtection="1">
      <protection locked="0"/>
    </xf>
    <xf fontId="19" fillId="0" borderId="74" numFmtId="0" xfId="0" applyFont="1" applyBorder="1" applyAlignment="1" applyProtection="1">
      <alignment horizontal="center" vertical="center" wrapText="1"/>
      <protection locked="0"/>
    </xf>
    <xf fontId="19" fillId="0" borderId="72" numFmtId="0" xfId="0" applyFont="1" applyBorder="1" applyAlignment="1" applyProtection="1">
      <alignment horizontal="center" vertical="center" wrapText="1"/>
      <protection locked="0"/>
    </xf>
    <xf fontId="19" fillId="0" borderId="25" numFmtId="0" xfId="0" applyFont="1" applyBorder="1" applyAlignment="1" applyProtection="1">
      <alignment horizontal="center"/>
      <protection locked="0"/>
    </xf>
    <xf fontId="19" fillId="0" borderId="75" numFmtId="0" xfId="0" applyFont="1" applyBorder="1" applyAlignment="1" applyProtection="1">
      <alignment horizontal="center"/>
      <protection locked="0"/>
    </xf>
    <xf fontId="19" fillId="0" borderId="26" numFmtId="0" xfId="0" applyFont="1" applyBorder="1" applyProtection="1">
      <protection locked="0"/>
    </xf>
    <xf fontId="19" fillId="0" borderId="63" numFmtId="0" xfId="0" applyFont="1" applyBorder="1" applyProtection="1">
      <protection locked="0"/>
    </xf>
    <xf fontId="19" fillId="0" borderId="63" numFmtId="2" xfId="0" applyNumberFormat="1" applyFont="1" applyBorder="1" applyAlignment="1" applyProtection="1">
      <alignment horizontal="center"/>
      <protection locked="0"/>
    </xf>
    <xf fontId="19" fillId="0" borderId="46" numFmtId="2" xfId="0" applyNumberFormat="1" applyFont="1" applyBorder="1" applyAlignment="1" applyProtection="1">
      <alignment horizontal="center"/>
      <protection locked="0"/>
    </xf>
    <xf fontId="19" fillId="0" borderId="28" numFmtId="2" xfId="0" applyNumberFormat="1" applyFont="1" applyBorder="1" applyAlignment="1" applyProtection="1">
      <alignment horizontal="center"/>
      <protection locked="0"/>
    </xf>
    <xf fontId="19" fillId="0" borderId="31" numFmtId="0" xfId="0" applyFont="1" applyBorder="1" applyAlignment="1" applyProtection="1">
      <alignment horizontal="center"/>
      <protection locked="0"/>
    </xf>
    <xf fontId="19" fillId="0" borderId="76" numFmtId="0" xfId="0" applyFont="1" applyBorder="1" applyProtection="1">
      <protection locked="0"/>
    </xf>
    <xf fontId="19" fillId="0" borderId="64" numFmtId="0" xfId="0" applyFont="1" applyBorder="1" applyProtection="1">
      <protection locked="0"/>
    </xf>
    <xf fontId="19" fillId="0" borderId="50" numFmtId="2" xfId="0" applyNumberFormat="1" applyFont="1" applyBorder="1" applyAlignment="1" applyProtection="1">
      <alignment horizontal="center"/>
      <protection locked="0"/>
    </xf>
    <xf fontId="19" fillId="0" borderId="49" numFmtId="2" xfId="0" applyNumberFormat="1" applyFont="1" applyBorder="1" applyAlignment="1" applyProtection="1">
      <alignment horizontal="center"/>
      <protection locked="0"/>
    </xf>
    <xf fontId="19" fillId="30" borderId="49" numFmtId="2" xfId="0" applyNumberFormat="1" applyFont="1" applyFill="1" applyBorder="1" applyAlignment="1" applyProtection="1">
      <alignment horizontal="center"/>
      <protection locked="0"/>
    </xf>
    <xf fontId="19" fillId="0" borderId="77" numFmtId="0" xfId="0" applyFont="1" applyBorder="1" applyProtection="1">
      <protection locked="0"/>
    </xf>
    <xf fontId="19" fillId="0" borderId="67" numFmtId="0" xfId="0" applyFont="1" applyBorder="1" applyProtection="1">
      <protection locked="0"/>
    </xf>
    <xf fontId="19" fillId="0" borderId="67" numFmtId="2" xfId="0" applyNumberFormat="1" applyFont="1" applyBorder="1" applyAlignment="1" applyProtection="1">
      <alignment horizontal="center"/>
      <protection locked="0"/>
    </xf>
    <xf fontId="19" fillId="0" borderId="73" numFmtId="2" xfId="0" applyNumberFormat="1" applyFont="1" applyBorder="1" applyAlignment="1" applyProtection="1">
      <alignment horizontal="center"/>
      <protection locked="0"/>
    </xf>
    <xf fontId="19" fillId="30" borderId="73" numFmtId="2" xfId="0" applyNumberFormat="1" applyFont="1" applyFill="1" applyBorder="1" applyAlignment="1" applyProtection="1">
      <alignment horizontal="center"/>
      <protection locked="0"/>
    </xf>
    <xf fontId="19" fillId="0" borderId="19" numFmtId="0" xfId="0" applyFont="1" applyBorder="1" applyProtection="1">
      <protection locked="0"/>
    </xf>
    <xf fontId="19" fillId="0" borderId="47" numFmtId="2" xfId="0" applyNumberFormat="1" applyFont="1" applyBorder="1" applyAlignment="1" applyProtection="1">
      <alignment horizontal="center"/>
      <protection locked="0"/>
    </xf>
    <xf fontId="19" fillId="0" borderId="78" numFmtId="2" xfId="0" applyNumberFormat="1" applyFont="1" applyBorder="1" applyAlignment="1" applyProtection="1">
      <alignment horizontal="center"/>
      <protection locked="0"/>
    </xf>
    <xf fontId="19" fillId="30" borderId="78" numFmtId="2" xfId="0" applyNumberFormat="1" applyFont="1" applyFill="1" applyBorder="1" applyAlignment="1" applyProtection="1">
      <alignment horizontal="center"/>
      <protection locked="0"/>
    </xf>
    <xf fontId="21" fillId="25" borderId="38" numFmtId="0" xfId="0" applyFont="1" applyFill="1" applyBorder="1" applyProtection="1">
      <protection locked="0"/>
    </xf>
    <xf fontId="21" fillId="25" borderId="39" numFmtId="0" xfId="0" applyFont="1" applyFill="1" applyBorder="1" applyProtection="1">
      <protection locked="0"/>
    </xf>
    <xf fontId="21" fillId="25" borderId="39" numFmtId="1" xfId="0" applyNumberFormat="1" applyFont="1" applyFill="1" applyBorder="1" applyAlignment="1" applyProtection="1">
      <alignment horizontal="center"/>
      <protection locked="0"/>
    </xf>
    <xf fontId="21" fillId="25" borderId="42" numFmtId="1" xfId="0" applyNumberFormat="1" applyFont="1" applyFill="1" applyBorder="1" applyAlignment="1" applyProtection="1">
      <alignment horizontal="center"/>
      <protection locked="0"/>
    </xf>
    <xf fontId="21" fillId="30" borderId="42" numFmtId="1" xfId="0" applyNumberFormat="1" applyFont="1" applyFill="1" applyBorder="1" applyAlignment="1" applyProtection="1">
      <alignment horizontal="center"/>
      <protection locked="0"/>
    </xf>
    <xf fontId="19" fillId="0" borderId="30" numFmtId="0" xfId="0" applyFont="1" applyBorder="1" applyProtection="1">
      <protection locked="0"/>
    </xf>
    <xf fontId="19" fillId="0" borderId="31" numFmtId="2" xfId="0" applyNumberFormat="1" applyFont="1" applyBorder="1" applyAlignment="1" applyProtection="1">
      <alignment horizontal="center"/>
      <protection locked="0"/>
    </xf>
    <xf fontId="19" fillId="0" borderId="18" numFmtId="2" xfId="0" applyNumberFormat="1" applyFont="1" applyBorder="1" applyAlignment="1" applyProtection="1">
      <alignment horizontal="center"/>
      <protection locked="0"/>
    </xf>
    <xf fontId="19" fillId="30" borderId="18" numFmtId="2" xfId="0" applyNumberFormat="1" applyFont="1" applyFill="1" applyBorder="1" applyAlignment="1" applyProtection="1">
      <alignment horizontal="center"/>
      <protection locked="0"/>
    </xf>
    <xf fontId="21" fillId="0" borderId="17" numFmtId="0" xfId="0" applyFont="1" applyBorder="1" applyProtection="1">
      <protection locked="0"/>
    </xf>
    <xf fontId="19" fillId="0" borderId="79" numFmtId="0" xfId="0" applyFont="1" applyBorder="1" applyProtection="1">
      <protection locked="0"/>
    </xf>
    <xf fontId="19" fillId="0" borderId="47" numFmtId="0" xfId="0" applyFont="1" applyBorder="1" applyProtection="1">
      <protection locked="0"/>
    </xf>
    <xf fontId="19" fillId="0" borderId="50" numFmtId="0" xfId="0" applyFont="1" applyBorder="1" applyProtection="1">
      <protection locked="0"/>
    </xf>
    <xf fontId="41" fillId="0" borderId="50" numFmtId="2" xfId="0" applyNumberFormat="1" applyFont="1" applyBorder="1" applyAlignment="1" applyProtection="1">
      <alignment horizontal="center"/>
      <protection locked="0"/>
    </xf>
    <xf fontId="41" fillId="0" borderId="49" numFmtId="2" xfId="0" applyNumberFormat="1" applyFont="1" applyBorder="1" applyAlignment="1" applyProtection="1">
      <alignment horizontal="center"/>
      <protection locked="0"/>
    </xf>
    <xf fontId="41" fillId="30" borderId="49" numFmtId="2" xfId="0" applyNumberFormat="1" applyFont="1" applyFill="1" applyBorder="1" applyAlignment="1" applyProtection="1">
      <alignment horizontal="center"/>
      <protection locked="0"/>
    </xf>
    <xf fontId="19" fillId="24" borderId="45" numFmtId="0" xfId="0" applyFont="1" applyFill="1" applyBorder="1" applyAlignment="1" applyProtection="1">
      <alignment horizontal="center"/>
      <protection locked="0"/>
    </xf>
    <xf fontId="19" fillId="24" borderId="76" numFmtId="0" xfId="0" applyFont="1" applyFill="1" applyBorder="1" applyProtection="1">
      <protection locked="0"/>
    </xf>
    <xf fontId="19" fillId="24" borderId="50" numFmtId="0" xfId="0" applyFont="1" applyFill="1" applyBorder="1" applyProtection="1">
      <protection locked="0"/>
    </xf>
    <xf fontId="41" fillId="24" borderId="50" numFmtId="2" xfId="0" applyNumberFormat="1" applyFont="1" applyFill="1" applyBorder="1" applyAlignment="1" applyProtection="1">
      <alignment horizontal="center"/>
      <protection locked="0"/>
    </xf>
    <xf fontId="41" fillId="24" borderId="49" numFmtId="2" xfId="0" applyNumberFormat="1" applyFont="1" applyFill="1" applyBorder="1" applyAlignment="1" applyProtection="1">
      <alignment horizontal="center"/>
      <protection locked="0"/>
    </xf>
    <xf fontId="19" fillId="24" borderId="50" numFmtId="2" xfId="0" applyNumberFormat="1" applyFont="1" applyFill="1" applyBorder="1" applyAlignment="1" applyProtection="1">
      <alignment horizontal="center"/>
      <protection locked="0"/>
    </xf>
    <xf fontId="19" fillId="24" borderId="49" numFmtId="2" xfId="0" applyNumberFormat="1" applyFont="1" applyFill="1" applyBorder="1" applyAlignment="1" applyProtection="1">
      <alignment horizontal="center"/>
      <protection locked="0"/>
    </xf>
    <xf fontId="19" fillId="24" borderId="52" numFmtId="0" xfId="0" applyFont="1" applyFill="1" applyBorder="1" applyAlignment="1" applyProtection="1">
      <alignment horizontal="center"/>
      <protection locked="0"/>
    </xf>
    <xf fontId="21" fillId="24" borderId="58" numFmtId="0" xfId="0" applyFont="1" applyFill="1" applyBorder="1" applyAlignment="1" applyProtection="1">
      <alignment horizontal="center"/>
      <protection locked="0"/>
    </xf>
    <xf fontId="21" fillId="0" borderId="58" numFmtId="0" xfId="0" applyFont="1" applyBorder="1" applyAlignment="1" applyProtection="1">
      <alignment horizontal="center"/>
      <protection locked="0"/>
    </xf>
    <xf fontId="21" fillId="0" borderId="10" numFmtId="0" xfId="0" applyFont="1" applyBorder="1" applyAlignment="1" applyProtection="1">
      <alignment horizontal="center"/>
      <protection locked="0"/>
    </xf>
    <xf fontId="19" fillId="0" borderId="71" numFmtId="0" xfId="0" applyFont="1" applyBorder="1" applyProtection="1">
      <protection locked="0"/>
    </xf>
    <xf fontId="19" fillId="0" borderId="57" numFmtId="2" xfId="0" applyNumberFormat="1" applyFont="1" applyBorder="1" applyAlignment="1" applyProtection="1">
      <alignment horizontal="center"/>
      <protection locked="0"/>
    </xf>
    <xf fontId="21" fillId="0" borderId="37" numFmtId="0" xfId="0" applyFont="1" applyBorder="1" applyProtection="1">
      <protection locked="0"/>
    </xf>
    <xf fontId="21" fillId="0" borderId="38" numFmtId="0" xfId="0" applyFont="1" applyBorder="1" applyProtection="1">
      <protection locked="0"/>
    </xf>
    <xf fontId="21" fillId="0" borderId="42" numFmtId="2" xfId="0" applyNumberFormat="1" applyFont="1" applyBorder="1" applyAlignment="1" applyProtection="1">
      <alignment horizontal="center"/>
      <protection locked="0"/>
    </xf>
    <xf fontId="21" fillId="0" borderId="13" numFmtId="2" xfId="0" applyNumberFormat="1" applyFont="1" applyBorder="1" applyAlignment="1" applyProtection="1">
      <alignment horizontal="center"/>
      <protection locked="0"/>
    </xf>
    <xf fontId="21" fillId="30" borderId="13" numFmtId="2" xfId="0" applyNumberFormat="1" applyFont="1" applyFill="1" applyBorder="1" applyAlignment="1" applyProtection="1">
      <alignment horizontal="center"/>
      <protection locked="0"/>
    </xf>
    <xf fontId="19" fillId="30" borderId="28" numFmtId="2" xfId="0" applyNumberFormat="1" applyFont="1" applyFill="1" applyBorder="1" applyAlignment="1" applyProtection="1">
      <alignment horizontal="center"/>
      <protection locked="0"/>
    </xf>
    <xf fontId="19" fillId="30" borderId="69" numFmtId="2" xfId="0" applyNumberFormat="1" applyFont="1" applyFill="1" applyBorder="1" applyAlignment="1" applyProtection="1">
      <alignment horizontal="center"/>
      <protection locked="0"/>
    </xf>
    <xf fontId="21" fillId="0" borderId="0" numFmtId="0" xfId="0" applyFont="1" applyAlignment="1" applyProtection="1">
      <alignment horizontal="center"/>
    </xf>
    <xf fontId="25" fillId="0" borderId="0" numFmtId="0" xfId="0" applyFont="1" applyAlignment="1" applyProtection="1">
      <alignment horizontal="center"/>
    </xf>
    <xf fontId="19" fillId="0" borderId="80" numFmtId="0" xfId="0" applyFont="1" applyBorder="1" applyProtection="1">
      <protection locked="0"/>
    </xf>
    <xf fontId="40" fillId="0" borderId="38" numFmtId="0" xfId="0" applyFont="1" applyBorder="1" applyProtection="1"/>
    <xf fontId="40" fillId="0" borderId="12" numFmtId="0" xfId="0" applyFont="1" applyBorder="1" applyProtection="1"/>
    <xf fontId="40" fillId="0" borderId="42" numFmtId="2" xfId="0" applyNumberFormat="1" applyFont="1" applyBorder="1" applyAlignment="1" applyProtection="1">
      <alignment horizontal="center"/>
    </xf>
    <xf fontId="40" fillId="0" borderId="13" numFmtId="2" xfId="0" applyNumberFormat="1" applyFont="1" applyBorder="1" applyAlignment="1" applyProtection="1">
      <alignment horizontal="center"/>
    </xf>
    <xf fontId="19" fillId="0" borderId="35" numFmtId="0" xfId="0" applyFont="1" applyBorder="1" applyAlignment="1" applyProtection="1">
      <alignment horizontal="center"/>
      <protection locked="0"/>
    </xf>
    <xf fontId="19" fillId="0" borderId="10" numFmtId="0" xfId="0" applyFont="1" applyBorder="1" applyProtection="1">
      <protection locked="0"/>
    </xf>
    <xf fontId="25" fillId="24" borderId="19" numFmtId="0" xfId="0" applyFont="1" applyFill="1" applyBorder="1" applyProtection="1">
      <protection locked="0"/>
    </xf>
    <xf fontId="19" fillId="0" borderId="10" numFmtId="2" xfId="0" applyNumberFormat="1" applyFont="1" applyBorder="1" applyProtection="1">
      <protection locked="0"/>
    </xf>
    <xf fontId="19" fillId="0" borderId="33" numFmtId="2" xfId="0" applyNumberFormat="1" applyFont="1" applyBorder="1" applyProtection="1">
      <protection locked="0"/>
    </xf>
    <xf fontId="19" fillId="0" borderId="25" numFmtId="2" xfId="0" applyNumberFormat="1" applyFont="1" applyBorder="1" applyAlignment="1" applyProtection="1">
      <alignment horizontal="center"/>
      <protection locked="0"/>
    </xf>
    <xf fontId="19" fillId="0" borderId="23" numFmtId="2" xfId="0" applyNumberFormat="1" applyFont="1" applyBorder="1" applyAlignment="1" applyProtection="1">
      <alignment horizontal="center"/>
      <protection locked="0"/>
    </xf>
    <xf fontId="19" fillId="24" borderId="0" numFmtId="0" xfId="0" applyFont="1" applyFill="1" applyAlignment="1" applyProtection="1">
      <alignment horizontal="center"/>
      <protection locked="0"/>
    </xf>
    <xf fontId="19" fillId="0" borderId="39" numFmtId="2" xfId="0" applyNumberFormat="1" applyFont="1" applyBorder="1" applyAlignment="1" applyProtection="1">
      <alignment horizontal="center"/>
      <protection locked="0"/>
    </xf>
    <xf fontId="19" fillId="30" borderId="39" numFmtId="2" xfId="0" applyNumberFormat="1" applyFont="1" applyFill="1" applyBorder="1" applyAlignment="1" applyProtection="1">
      <alignment horizontal="center"/>
      <protection locked="0"/>
    </xf>
    <xf fontId="21" fillId="0" borderId="17" numFmtId="0" xfId="0" applyFont="1" applyBorder="1" applyAlignment="1" applyProtection="1">
      <alignment horizontal="left"/>
      <protection locked="0"/>
    </xf>
    <xf fontId="21" fillId="25" borderId="14" numFmtId="0" xfId="0" applyFont="1" applyFill="1" applyBorder="1" applyProtection="1">
      <protection locked="0"/>
    </xf>
    <xf fontId="21" fillId="25" borderId="0" numFmtId="0" xfId="0" applyFont="1" applyFill="1" applyProtection="1">
      <protection locked="0"/>
    </xf>
    <xf fontId="19" fillId="0" borderId="60" numFmtId="0" xfId="0" applyFont="1" applyBorder="1" applyProtection="1">
      <protection locked="0"/>
    </xf>
    <xf fontId="41" fillId="0" borderId="21" numFmtId="2" xfId="0" applyNumberFormat="1" applyFont="1" applyBorder="1" applyAlignment="1" applyProtection="1">
      <alignment horizontal="center"/>
      <protection locked="0"/>
    </xf>
    <xf fontId="41" fillId="30" borderId="21" numFmtId="2" xfId="0" applyNumberFormat="1" applyFont="1" applyFill="1" applyBorder="1" applyAlignment="1" applyProtection="1">
      <alignment horizontal="center"/>
      <protection locked="0"/>
    </xf>
    <xf fontId="21" fillId="25" borderId="21" numFmtId="1" xfId="0" applyNumberFormat="1" applyFont="1" applyFill="1" applyBorder="1" applyAlignment="1" applyProtection="1">
      <alignment horizontal="center"/>
      <protection locked="0"/>
    </xf>
    <xf fontId="19" fillId="24" borderId="0" numFmtId="2" xfId="0" applyNumberFormat="1" applyFont="1" applyFill="1" applyProtection="1">
      <protection locked="0"/>
    </xf>
    <xf fontId="41" fillId="30" borderId="50" numFmtId="2" xfId="0" applyNumberFormat="1" applyFont="1" applyFill="1" applyBorder="1" applyAlignment="1" applyProtection="1">
      <alignment horizontal="center"/>
      <protection locked="0"/>
    </xf>
    <xf fontId="21" fillId="24" borderId="0" numFmtId="0" xfId="0" applyFont="1" applyFill="1" applyAlignment="1" applyProtection="1">
      <alignment horizontal="center"/>
      <protection locked="0"/>
    </xf>
    <xf fontId="19" fillId="30" borderId="57" numFmtId="2" xfId="0" applyNumberFormat="1" applyFont="1" applyFill="1" applyBorder="1" applyAlignment="1" applyProtection="1">
      <alignment horizontal="center"/>
      <protection locked="0"/>
    </xf>
    <xf fontId="19" fillId="0" borderId="41" numFmtId="0" xfId="0" applyFont="1" applyBorder="1" applyAlignment="1" applyProtection="1">
      <alignment horizontal="center"/>
      <protection locked="0"/>
    </xf>
    <xf fontId="36" fillId="0" borderId="34" numFmtId="164" xfId="0" applyNumberFormat="1" applyFont="1" applyBorder="1" applyAlignment="1" applyProtection="1">
      <alignment horizontal="left"/>
      <protection locked="0"/>
    </xf>
    <xf fontId="21" fillId="0" borderId="35" numFmtId="0" xfId="0" applyFont="1" applyBorder="1" applyProtection="1">
      <protection locked="0"/>
    </xf>
    <xf fontId="21" fillId="0" borderId="72" numFmtId="0" xfId="0" applyFont="1" applyBorder="1" applyProtection="1">
      <protection locked="0"/>
    </xf>
    <xf fontId="21" fillId="0" borderId="21" numFmtId="2" xfId="0" applyNumberFormat="1" applyFont="1" applyBorder="1" applyAlignment="1" applyProtection="1">
      <alignment horizontal="center"/>
      <protection locked="0"/>
    </xf>
    <xf fontId="21" fillId="30" borderId="21" numFmtId="2" xfId="0" applyNumberFormat="1" applyFont="1" applyFill="1" applyBorder="1" applyAlignment="1" applyProtection="1">
      <alignment horizontal="center"/>
      <protection locked="0"/>
    </xf>
    <xf fontId="19" fillId="0" borderId="38" numFmtId="0" xfId="0" applyFont="1" applyBorder="1" applyAlignment="1" applyProtection="1">
      <alignment horizontal="center"/>
      <protection locked="0"/>
    </xf>
    <xf fontId="19" fillId="0" borderId="48" numFmtId="0" xfId="0" applyFont="1" applyBorder="1" applyAlignment="1" applyProtection="1">
      <alignment horizontal="center"/>
      <protection locked="0"/>
    </xf>
    <xf fontId="19" fillId="0" borderId="79" numFmtId="0" xfId="0" applyFont="1" applyBorder="1" applyAlignment="1" applyProtection="1">
      <alignment horizontal="center"/>
      <protection locked="0"/>
    </xf>
    <xf fontId="19" fillId="0" borderId="76" numFmtId="0" xfId="0" applyFont="1" applyBorder="1" applyAlignment="1" applyProtection="1">
      <alignment horizontal="center"/>
      <protection locked="0"/>
    </xf>
    <xf fontId="19" fillId="0" borderId="43" numFmtId="0" xfId="0" applyFont="1" applyBorder="1" applyAlignment="1" applyProtection="1">
      <alignment horizontal="center"/>
      <protection locked="0"/>
    </xf>
    <xf fontId="19" fillId="0" borderId="77" numFmtId="0" xfId="0" applyFont="1" applyBorder="1" applyAlignment="1" applyProtection="1">
      <alignment horizontal="center"/>
      <protection locked="0"/>
    </xf>
    <xf fontId="40" fillId="0" borderId="34" numFmtId="0" xfId="0" applyFont="1" applyBorder="1" applyProtection="1"/>
    <xf fontId="40" fillId="0" borderId="72" numFmtId="0" xfId="0" applyFont="1" applyBorder="1" applyProtection="1"/>
    <xf fontId="40" fillId="0" borderId="39" numFmtId="2" xfId="0" applyNumberFormat="1" applyFont="1" applyBorder="1" applyAlignment="1" applyProtection="1">
      <alignment horizontal="center"/>
    </xf>
    <xf fontId="21" fillId="0" borderId="12" numFmtId="0" xfId="0" applyFont="1" applyBorder="1" applyAlignment="1" applyProtection="1">
      <alignment shrinkToFit="1"/>
      <protection locked="0"/>
    </xf>
    <xf fontId="19" fillId="0" borderId="16" numFmtId="2" xfId="0" applyNumberFormat="1" applyFont="1" applyBorder="1" applyAlignment="1" applyProtection="1">
      <alignment horizontal="center"/>
      <protection locked="0"/>
    </xf>
    <xf fontId="33" fillId="0" borderId="49" numFmtId="0" xfId="0" applyFont="1" applyBorder="1" applyAlignment="1" applyProtection="1">
      <alignment horizontal="center"/>
      <protection locked="0"/>
    </xf>
    <xf fontId="21" fillId="0" borderId="30" numFmtId="0" xfId="0" applyFont="1" applyBorder="1" applyAlignment="1" applyProtection="1">
      <alignment horizontal="left"/>
      <protection locked="0"/>
    </xf>
    <xf fontId="21" fillId="25" borderId="31" numFmtId="0" xfId="0" applyFont="1" applyFill="1" applyBorder="1" applyProtection="1">
      <protection locked="0"/>
    </xf>
    <xf fontId="21" fillId="25" borderId="74" numFmtId="0" xfId="0" applyFont="1" applyFill="1" applyBorder="1" applyProtection="1">
      <protection locked="0"/>
    </xf>
    <xf fontId="21" fillId="25" borderId="14" numFmtId="1" xfId="0" applyNumberFormat="1" applyFont="1" applyFill="1" applyBorder="1" applyAlignment="1" applyProtection="1">
      <alignment horizontal="center"/>
      <protection locked="0"/>
    </xf>
    <xf fontId="19" fillId="24" borderId="55" numFmtId="2" xfId="0" applyNumberFormat="1" applyFont="1" applyFill="1" applyBorder="1" applyAlignment="1" applyProtection="1">
      <alignment horizontal="center"/>
      <protection locked="0"/>
    </xf>
    <xf fontId="20" fillId="0" borderId="76" numFmtId="0" xfId="0" applyFont="1" applyBorder="1" applyProtection="1">
      <protection locked="0"/>
    </xf>
    <xf fontId="21" fillId="24" borderId="32" numFmtId="0" xfId="0" applyFont="1" applyFill="1" applyBorder="1" applyAlignment="1" applyProtection="1">
      <alignment horizontal="center"/>
      <protection locked="0"/>
    </xf>
    <xf fontId="21" fillId="0" borderId="32" numFmtId="0" xfId="0" applyFont="1" applyBorder="1" applyAlignment="1" applyProtection="1">
      <alignment horizontal="center"/>
      <protection locked="0"/>
    </xf>
    <xf fontId="19" fillId="0" borderId="70" numFmtId="0" xfId="0" applyFont="1" applyBorder="1" applyProtection="1">
      <protection locked="0"/>
    </xf>
    <xf fontId="19" fillId="0" borderId="53" numFmtId="2" xfId="0" applyNumberFormat="1" applyFont="1" applyBorder="1" applyAlignment="1" applyProtection="1">
      <alignment horizontal="center"/>
      <protection locked="0"/>
    </xf>
    <xf fontId="21" fillId="0" borderId="0" numFmtId="0" xfId="41" applyFont="1" applyAlignment="1" applyProtection="1">
      <alignment horizontal="center" vertical="center"/>
      <protection locked="0"/>
    </xf>
    <xf fontId="29" fillId="0" borderId="13" numFmtId="0" xfId="0" applyFont="1" applyBorder="1" applyAlignment="1" applyProtection="1">
      <alignment horizontal="center" vertical="center" wrapText="1"/>
    </xf>
    <xf fontId="40" fillId="0" borderId="38" numFmtId="2" xfId="0" applyNumberFormat="1" applyFont="1" applyBorder="1" applyAlignment="1" applyProtection="1">
      <alignment horizontal="center"/>
    </xf>
    <xf fontId="40" fillId="0" borderId="0" numFmtId="0" xfId="0" applyFont="1" applyAlignment="1" applyProtection="1">
      <alignment horizontal="center" vertical="center" wrapText="1"/>
      <protection locked="0"/>
    </xf>
    <xf fontId="40" fillId="24" borderId="17" numFmtId="0" xfId="0" applyFont="1" applyFill="1" applyBorder="1" applyProtection="1">
      <protection locked="0"/>
    </xf>
    <xf fontId="19" fillId="30" borderId="55" numFmtId="2" xfId="0" applyNumberFormat="1" applyFont="1" applyFill="1" applyBorder="1" applyAlignment="1" applyProtection="1">
      <alignment horizontal="center"/>
      <protection locked="0"/>
    </xf>
    <xf fontId="21" fillId="0" borderId="39" numFmtId="2" xfId="0" applyNumberFormat="1" applyFont="1" applyBorder="1" applyAlignment="1" applyProtection="1">
      <alignment horizontal="center"/>
    </xf>
    <xf fontId="21" fillId="0" borderId="37" numFmtId="2" xfId="0" applyNumberFormat="1" applyFont="1" applyBorder="1" applyAlignment="1" applyProtection="1">
      <alignment horizontal="center"/>
    </xf>
    <xf fontId="21" fillId="0" borderId="40" numFmtId="2" xfId="0" applyNumberFormat="1" applyFont="1" applyBorder="1" applyAlignment="1" applyProtection="1">
      <alignment horizontal="center"/>
    </xf>
    <xf fontId="21" fillId="0" borderId="37" numFmtId="1" xfId="0" applyNumberFormat="1" applyFont="1" applyBorder="1" applyAlignment="1" applyProtection="1">
      <alignment horizontal="center"/>
      <protection locked="0"/>
    </xf>
    <xf fontId="19" fillId="0" borderId="48" numFmtId="2" xfId="0" applyNumberFormat="1" applyFont="1" applyBorder="1" applyAlignment="1" applyProtection="1">
      <alignment horizontal="center"/>
      <protection locked="0"/>
    </xf>
    <xf fontId="21" fillId="0" borderId="12" numFmtId="0" xfId="0" applyFont="1" applyBorder="1" applyAlignment="1" applyProtection="1">
      <alignment horizontal="left"/>
      <protection locked="0"/>
    </xf>
    <xf fontId="42" fillId="0" borderId="0" numFmtId="2" xfId="0" applyNumberFormat="1" applyFont="1" applyAlignment="1">
      <alignment horizontal="center" vertical="center"/>
    </xf>
    <xf fontId="39" fillId="24" borderId="0" numFmtId="0" xfId="0" applyFont="1" applyFill="1" applyProtection="1">
      <protection locked="0"/>
    </xf>
    <xf fontId="21" fillId="24" borderId="10" numFmtId="0" xfId="0" applyFont="1" applyFill="1" applyBorder="1" applyAlignment="1" applyProtection="1">
      <alignment horizontal="center"/>
      <protection locked="0"/>
    </xf>
    <xf fontId="35" fillId="24" borderId="71" numFmtId="164" xfId="0" applyNumberFormat="1" applyFont="1" applyFill="1" applyBorder="1" applyAlignment="1" applyProtection="1">
      <alignment horizontal="left"/>
      <protection locked="0"/>
    </xf>
    <xf fontId="19" fillId="24" borderId="56" numFmtId="2" xfId="0" applyNumberFormat="1" applyFont="1" applyFill="1" applyBorder="1" applyAlignment="1" applyProtection="1">
      <alignment horizontal="center"/>
      <protection locked="0"/>
    </xf>
    <xf fontId="19" fillId="0" borderId="22" numFmtId="2" xfId="0" applyNumberFormat="1" applyFont="1" applyBorder="1" applyAlignment="1" applyProtection="1">
      <alignment horizontal="center"/>
      <protection locked="0"/>
    </xf>
    <xf fontId="19" fillId="0" borderId="75" numFmtId="0" xfId="0" applyFont="1" applyBorder="1" applyAlignment="1" applyProtection="1">
      <alignment horizontal="center" vertical="center" wrapText="1"/>
      <protection locked="0"/>
    </xf>
    <xf fontId="40" fillId="24" borderId="19" numFmtId="0" xfId="0" applyFont="1" applyFill="1" applyBorder="1" applyProtection="1">
      <protection locked="0"/>
    </xf>
    <xf fontId="19" fillId="0" borderId="81" numFmtId="2" xfId="0" applyNumberFormat="1" applyFont="1" applyBorder="1" applyAlignment="1" applyProtection="1">
      <alignment horizontal="center"/>
      <protection locked="0"/>
    </xf>
    <xf fontId="19" fillId="30" borderId="81" numFmtId="2" xfId="0" applyNumberFormat="1" applyFont="1" applyFill="1" applyBorder="1" applyAlignment="1" applyProtection="1">
      <alignment horizontal="center"/>
      <protection locked="0"/>
    </xf>
    <xf fontId="25" fillId="0" borderId="42" numFmtId="2" xfId="0" applyNumberFormat="1" applyFont="1" applyBorder="1" applyAlignment="1" applyProtection="1">
      <alignment horizontal="center"/>
    </xf>
    <xf fontId="19" fillId="0" borderId="51" numFmtId="0" xfId="0" applyFont="1" applyBorder="1" applyProtection="1">
      <protection locked="0"/>
    </xf>
    <xf fontId="19" fillId="0" borderId="66" numFmtId="2" xfId="0" applyNumberFormat="1" applyFont="1" applyBorder="1" applyAlignment="1" applyProtection="1">
      <alignment horizontal="center"/>
      <protection locked="0"/>
    </xf>
    <xf fontId="19" fillId="30" borderId="66" numFmtId="2" xfId="0" applyNumberFormat="1" applyFont="1" applyFill="1" applyBorder="1" applyAlignment="1" applyProtection="1">
      <alignment horizontal="center"/>
      <protection locked="0"/>
    </xf>
    <xf fontId="21" fillId="30" borderId="40" numFmtId="1" xfId="0" applyNumberFormat="1" applyFont="1" applyFill="1" applyBorder="1" applyAlignment="1" applyProtection="1">
      <alignment horizontal="center"/>
      <protection locked="0"/>
    </xf>
    <xf fontId="19" fillId="0" borderId="32" numFmtId="0" xfId="0" applyFont="1" applyBorder="1" applyProtection="1">
      <protection locked="0"/>
    </xf>
    <xf fontId="20" fillId="0" borderId="31" numFmtId="0" xfId="0" applyFont="1" applyBorder="1" applyProtection="1">
      <protection locked="0"/>
    </xf>
    <xf fontId="21" fillId="0" borderId="60" numFmtId="0" xfId="0" applyFont="1" applyBorder="1" applyProtection="1">
      <protection locked="0"/>
    </xf>
    <xf fontId="21" fillId="0" borderId="40" numFmtId="2" xfId="0" applyNumberFormat="1" applyFont="1" applyBorder="1" applyAlignment="1" applyProtection="1">
      <alignment horizontal="center"/>
      <protection locked="0"/>
    </xf>
    <xf fontId="40" fillId="0" borderId="25" numFmtId="0" xfId="0" applyFont="1" applyBorder="1" applyProtection="1"/>
    <xf fontId="29" fillId="0" borderId="17" numFmtId="0" xfId="0" applyFont="1" applyBorder="1" applyAlignment="1" applyProtection="1">
      <alignment horizontal="center" vertical="center" wrapText="1"/>
    </xf>
    <xf fontId="29" fillId="0" borderId="0" numFmtId="0" xfId="0" applyFont="1" applyAlignment="1" applyProtection="1">
      <alignment horizontal="center" vertical="center" wrapText="1"/>
    </xf>
    <xf fontId="40" fillId="0" borderId="24" numFmtId="0" xfId="0" applyFont="1" applyBorder="1" applyProtection="1"/>
    <xf fontId="40" fillId="0" borderId="25" numFmtId="2" xfId="0" applyNumberFormat="1" applyFont="1" applyBorder="1" applyAlignment="1" applyProtection="1">
      <alignment horizontal="center"/>
    </xf>
    <xf fontId="40" fillId="0" borderId="16" numFmtId="2" xfId="0" applyNumberFormat="1" applyFont="1" applyBorder="1" applyAlignment="1" applyProtection="1">
      <alignment horizontal="center"/>
    </xf>
    <xf fontId="19" fillId="0" borderId="82" numFmtId="2" xfId="0" applyNumberFormat="1" applyFont="1" applyBorder="1" applyAlignment="1" applyProtection="1">
      <alignment horizontal="center"/>
      <protection locked="0"/>
    </xf>
    <xf fontId="19" fillId="30" borderId="82" numFmtId="2" xfId="0" applyNumberFormat="1" applyFont="1" applyFill="1" applyBorder="1" applyAlignment="1" applyProtection="1">
      <alignment horizontal="center"/>
      <protection locked="0"/>
    </xf>
    <xf fontId="19" fillId="24" borderId="36" numFmtId="2" xfId="0" applyNumberFormat="1" applyFont="1" applyFill="1" applyBorder="1" applyAlignment="1" applyProtection="1">
      <alignment horizontal="center"/>
      <protection locked="0"/>
    </xf>
    <xf fontId="19" fillId="24" borderId="81" numFmtId="2" xfId="0" applyNumberFormat="1" applyFont="1" applyFill="1" applyBorder="1" applyAlignment="1" applyProtection="1">
      <alignment horizontal="center"/>
      <protection locked="0"/>
    </xf>
    <xf fontId="35" fillId="0" borderId="30" numFmtId="164" xfId="0" applyNumberFormat="1" applyFont="1" applyBorder="1" applyAlignment="1" applyProtection="1">
      <alignment horizontal="left"/>
      <protection locked="0"/>
    </xf>
    <xf fontId="21" fillId="30" borderId="40" numFmtId="2" xfId="0" applyNumberFormat="1" applyFont="1" applyFill="1" applyBorder="1" applyAlignment="1" applyProtection="1">
      <alignment horizontal="center"/>
      <protection locked="0"/>
    </xf>
    <xf fontId="21" fillId="25" borderId="12" numFmtId="0" xfId="0" applyFont="1" applyFill="1" applyBorder="1" applyProtection="1">
      <protection locked="0"/>
    </xf>
    <xf fontId="21" fillId="0" borderId="35" numFmtId="1" xfId="0" applyNumberFormat="1" applyFont="1" applyBorder="1" applyAlignment="1" applyProtection="1">
      <alignment horizontal="center"/>
      <protection locked="0"/>
    </xf>
    <xf fontId="21" fillId="0" borderId="72" numFmtId="1" xfId="0" applyNumberFormat="1" applyFont="1" applyBorder="1" applyAlignment="1" applyProtection="1">
      <alignment horizontal="center"/>
      <protection locked="0"/>
    </xf>
    <xf fontId="21" fillId="0" borderId="20" numFmtId="1" xfId="0" applyNumberFormat="1" applyFont="1" applyBorder="1" applyAlignment="1" applyProtection="1">
      <alignment horizontal="center"/>
      <protection locked="0"/>
    </xf>
    <xf fontId="19" fillId="0" borderId="79" numFmtId="2" xfId="0" applyNumberFormat="1" applyFont="1" applyBorder="1" applyAlignment="1" applyProtection="1">
      <alignment horizontal="center"/>
      <protection locked="0"/>
    </xf>
    <xf fontId="19" fillId="0" borderId="43" numFmtId="2" xfId="0" applyNumberFormat="1" applyFont="1" applyBorder="1" applyProtection="1">
      <protection locked="0"/>
    </xf>
    <xf fontId="19" fillId="0" borderId="55" numFmtId="2" xfId="0" applyNumberFormat="1" applyFont="1" applyBorder="1" applyProtection="1">
      <protection locked="0"/>
    </xf>
    <xf fontId="19" fillId="30" borderId="55" numFmtId="2" xfId="0" applyNumberFormat="1" applyFont="1" applyFill="1" applyBorder="1" applyProtection="1">
      <protection locked="0"/>
    </xf>
    <xf fontId="19" fillId="30" borderId="62" numFmtId="2" xfId="0" applyNumberFormat="1" applyFont="1" applyFill="1" applyBorder="1" applyAlignment="1" applyProtection="1">
      <alignment horizontal="center"/>
      <protection locked="0"/>
    </xf>
    <xf fontId="25" fillId="31" borderId="17" numFmtId="0" xfId="0" applyFont="1" applyFill="1" applyBorder="1" applyProtection="1">
      <protection locked="0"/>
    </xf>
    <xf fontId="20" fillId="0" borderId="0" numFmtId="2" xfId="0" applyNumberFormat="1" applyFont="1" applyProtection="1">
      <protection locked="0"/>
    </xf>
    <xf fontId="19" fillId="0" borderId="68" numFmtId="2" xfId="0" applyNumberFormat="1" applyFont="1" applyBorder="1" applyAlignment="1" applyProtection="1">
      <alignment horizontal="center"/>
      <protection locked="0"/>
    </xf>
    <xf fontId="19" fillId="0" borderId="44" numFmtId="2" xfId="0" applyNumberFormat="1" applyFont="1" applyBorder="1" applyAlignment="1" applyProtection="1">
      <alignment horizontal="center"/>
      <protection locked="0"/>
    </xf>
    <xf fontId="19" fillId="0" borderId="51" numFmtId="2" xfId="38" applyNumberFormat="1" applyFont="1" applyBorder="1" applyAlignment="1" applyProtection="1">
      <alignment horizontal="center"/>
      <protection locked="0"/>
    </xf>
    <xf fontId="19" fillId="0" borderId="54" numFmtId="2" xfId="38" applyNumberFormat="1" applyFont="1" applyBorder="1" applyAlignment="1" applyProtection="1">
      <alignment horizontal="center"/>
      <protection locked="0"/>
    </xf>
    <xf fontId="19" fillId="0" borderId="0" numFmtId="2" xfId="38" applyNumberFormat="1" applyFont="1" applyAlignment="1" applyProtection="1">
      <alignment horizontal="center"/>
      <protection locked="0"/>
    </xf>
    <xf fontId="19" fillId="0" borderId="0" numFmtId="163" xfId="0" applyNumberFormat="1" applyFont="1" applyAlignment="1" applyProtection="1">
      <alignment horizontal="center"/>
    </xf>
    <xf fontId="20" fillId="0" borderId="0" numFmtId="163" xfId="0" applyNumberFormat="1" applyFont="1" applyAlignment="1" applyProtection="1">
      <alignment horizontal="center"/>
    </xf>
    <xf fontId="19" fillId="0" borderId="58" numFmtId="0" xfId="0" applyFont="1" applyBorder="1" applyAlignment="1" applyProtection="1">
      <alignment horizontal="center"/>
    </xf>
    <xf fontId="19" fillId="0" borderId="10" numFmtId="0" xfId="0" applyFont="1" applyBorder="1" applyAlignment="1" applyProtection="1">
      <alignment horizontal="center"/>
    </xf>
    <xf fontId="39" fillId="0" borderId="37" numFmtId="0" xfId="0" applyFont="1" applyBorder="1" applyProtection="1"/>
    <xf fontId="39" fillId="0" borderId="38" numFmtId="0" xfId="0" applyFont="1" applyBorder="1" applyProtection="1"/>
    <xf fontId="19" fillId="24" borderId="61" numFmtId="0" xfId="0" applyFont="1" applyFill="1" applyBorder="1" applyAlignment="1" applyProtection="1">
      <alignment horizontal="center"/>
      <protection locked="0"/>
    </xf>
    <xf fontId="19" fillId="0" borderId="61" numFmtId="2" xfId="0" applyNumberFormat="1" applyFont="1" applyBorder="1" applyAlignment="1" applyProtection="1">
      <alignment horizontal="center"/>
      <protection locked="0"/>
    </xf>
    <xf fontId="19" fillId="0" borderId="74" numFmtId="0" xfId="0" applyFont="1" applyBorder="1" applyProtection="1">
      <protection locked="0"/>
    </xf>
    <xf fontId="19" fillId="0" borderId="32" numFmtId="2" xfId="0" applyNumberFormat="1" applyFont="1" applyBorder="1" applyAlignment="1" applyProtection="1">
      <alignment horizontal="center"/>
      <protection locked="0"/>
    </xf>
    <xf fontId="19" fillId="0" borderId="12" numFmtId="2" xfId="0" applyNumberFormat="1" applyFont="1" applyBorder="1" applyAlignment="1" applyProtection="1">
      <alignment horizontal="center"/>
    </xf>
    <xf fontId="20" fillId="0" borderId="12" numFmtId="2" xfId="0" applyNumberFormat="1" applyFont="1" applyBorder="1" applyAlignment="1" applyProtection="1">
      <alignment horizontal="center"/>
    </xf>
    <xf fontId="19" fillId="0" borderId="83" numFmtId="2" xfId="0" applyNumberFormat="1" applyFont="1" applyBorder="1" applyAlignment="1" applyProtection="1">
      <alignment horizontal="center"/>
    </xf>
    <xf fontId="20" fillId="0" borderId="83" numFmtId="2" xfId="0" applyNumberFormat="1" applyFont="1" applyBorder="1" applyAlignment="1" applyProtection="1">
      <alignment horizontal="center"/>
    </xf>
    <xf fontId="19" fillId="0" borderId="0" numFmtId="4" xfId="0" applyNumberFormat="1" applyFont="1" applyAlignment="1">
      <alignment horizontal="left" vertical="top"/>
    </xf>
    <xf fontId="19" fillId="0" borderId="84" numFmtId="2" xfId="0" applyNumberFormat="1" applyFont="1" applyBorder="1" applyAlignment="1" applyProtection="1">
      <alignment horizontal="center"/>
    </xf>
    <xf fontId="20" fillId="0" borderId="84" numFmtId="2" xfId="0" applyNumberFormat="1" applyFont="1" applyBorder="1" applyAlignment="1" applyProtection="1">
      <alignment horizontal="center"/>
    </xf>
    <xf fontId="21" fillId="0" borderId="39" numFmtId="164" xfId="0" applyNumberFormat="1" applyFont="1" applyBorder="1" applyAlignment="1" applyProtection="1">
      <alignment horizontal="left"/>
      <protection locked="0"/>
    </xf>
    <xf fontId="21" fillId="0" borderId="37" numFmtId="2" xfId="37" applyNumberFormat="1" applyFont="1" applyBorder="1" applyAlignment="1" applyProtection="1">
      <alignment horizontal="center"/>
      <protection locked="0"/>
    </xf>
    <xf fontId="21" fillId="0" borderId="40" numFmtId="2" xfId="37" applyNumberFormat="1" applyFont="1" applyBorder="1" applyAlignment="1" applyProtection="1">
      <alignment horizontal="center"/>
      <protection locked="0"/>
    </xf>
    <xf fontId="21" fillId="0" borderId="12" numFmtId="161" xfId="47" applyNumberFormat="1" applyFont="1" applyBorder="1" applyAlignment="1" applyProtection="1">
      <alignment horizontal="center"/>
    </xf>
    <xf fontId="21" fillId="0" borderId="42" numFmtId="161" xfId="47" applyNumberFormat="1" applyFont="1" applyBorder="1" applyAlignment="1" applyProtection="1">
      <alignment horizontal="center"/>
    </xf>
    <xf fontId="21" fillId="0" borderId="13" numFmtId="161" xfId="47" applyNumberFormat="1" applyFont="1" applyBorder="1" applyAlignment="1" applyProtection="1">
      <alignment horizontal="center"/>
    </xf>
    <xf fontId="25" fillId="0" borderId="13" numFmtId="161" xfId="47" applyNumberFormat="1" applyFont="1" applyBorder="1" applyAlignment="1" applyProtection="1">
      <alignment horizontal="center"/>
    </xf>
    <xf fontId="21" fillId="0" borderId="0" numFmtId="2" xfId="37" applyNumberFormat="1" applyFont="1" applyAlignment="1" applyProtection="1">
      <alignment horizontal="center"/>
      <protection locked="0"/>
    </xf>
    <xf fontId="19" fillId="0" borderId="44" numFmtId="2" xfId="38" applyNumberFormat="1" applyFont="1" applyBorder="1" applyAlignment="1" applyProtection="1">
      <alignment horizontal="center"/>
      <protection locked="0"/>
    </xf>
    <xf fontId="19" fillId="0" borderId="43" numFmtId="2" xfId="38" applyNumberFormat="1" applyFont="1" applyBorder="1" applyAlignment="1" applyProtection="1">
      <alignment horizontal="center"/>
      <protection locked="0"/>
    </xf>
    <xf fontId="19" fillId="0" borderId="68" numFmtId="2" xfId="0" applyNumberFormat="1" applyFont="1" applyBorder="1" applyAlignment="1" applyProtection="1">
      <alignment horizontal="center"/>
    </xf>
    <xf fontId="20" fillId="0" borderId="68" numFmtId="2" xfId="0" applyNumberFormat="1" applyFont="1" applyBorder="1" applyAlignment="1" applyProtection="1">
      <alignment horizontal="center"/>
    </xf>
    <xf fontId="19" fillId="0" borderId="50" numFmtId="2" xfId="0" applyNumberFormat="1" applyFont="1" applyBorder="1" applyAlignment="1" applyProtection="1">
      <alignment horizontal="center"/>
    </xf>
    <xf fontId="20" fillId="0" borderId="50" numFmtId="2" xfId="0" applyNumberFormat="1" applyFont="1" applyBorder="1" applyAlignment="1" applyProtection="1">
      <alignment horizontal="center"/>
    </xf>
    <xf fontId="19" fillId="0" borderId="57" numFmtId="2" xfId="0" applyNumberFormat="1" applyFont="1" applyBorder="1" applyAlignment="1" applyProtection="1">
      <alignment horizontal="center"/>
    </xf>
    <xf fontId="20" fillId="0" borderId="57" numFmtId="2" xfId="0" applyNumberFormat="1" applyFont="1" applyBorder="1" applyAlignment="1" applyProtection="1">
      <alignment horizontal="center"/>
    </xf>
    <xf fontId="21" fillId="0" borderId="34" numFmtId="164" xfId="0" applyNumberFormat="1" applyFont="1" applyBorder="1" applyAlignment="1" applyProtection="1">
      <alignment horizontal="left"/>
      <protection locked="0"/>
    </xf>
    <xf fontId="21" fillId="0" borderId="35" numFmtId="2" xfId="37" applyNumberFormat="1" applyFont="1" applyBorder="1" applyAlignment="1" applyProtection="1">
      <alignment horizontal="center"/>
      <protection locked="0"/>
    </xf>
    <xf fontId="21" fillId="0" borderId="20" numFmtId="2" xfId="37" applyNumberFormat="1" applyFont="1" applyBorder="1" applyAlignment="1" applyProtection="1">
      <alignment horizontal="center"/>
      <protection locked="0"/>
    </xf>
    <xf fontId="19" fillId="0" borderId="36" numFmtId="2" xfId="37" applyNumberFormat="1" applyFont="1" applyBorder="1" applyAlignment="1" applyProtection="1">
      <alignment horizontal="center"/>
      <protection locked="0"/>
    </xf>
    <xf fontId="19" fillId="0" borderId="81" numFmtId="2" xfId="37" applyNumberFormat="1" applyFont="1" applyBorder="1" applyAlignment="1" applyProtection="1">
      <alignment horizontal="center"/>
      <protection locked="0"/>
    </xf>
    <xf fontId="19" fillId="0" borderId="0" numFmtId="2" xfId="37" applyNumberFormat="1" applyFont="1" applyAlignment="1" applyProtection="1">
      <alignment horizontal="center"/>
      <protection locked="0"/>
    </xf>
    <xf fontId="19" fillId="0" borderId="43" numFmtId="2" xfId="37" applyNumberFormat="1" applyFont="1" applyBorder="1" applyAlignment="1" applyProtection="1">
      <alignment horizontal="center"/>
      <protection locked="0"/>
    </xf>
    <xf fontId="19" fillId="0" borderId="55" numFmtId="2" xfId="37" applyNumberFormat="1" applyFont="1" applyBorder="1" applyAlignment="1" applyProtection="1">
      <alignment horizontal="center"/>
      <protection locked="0"/>
    </xf>
    <xf fontId="20" fillId="0" borderId="43" numFmtId="0" xfId="0" applyFont="1" applyBorder="1" applyProtection="1">
      <protection locked="0"/>
    </xf>
    <xf fontId="19" fillId="0" borderId="71" numFmtId="2" xfId="0" applyNumberFormat="1" applyFont="1" applyBorder="1" applyAlignment="1" applyProtection="1">
      <alignment horizontal="center"/>
    </xf>
    <xf fontId="20" fillId="0" borderId="71" numFmtId="2" xfId="0" applyNumberFormat="1" applyFont="1" applyBorder="1" applyAlignment="1" applyProtection="1">
      <alignment horizontal="center"/>
    </xf>
    <xf fontId="21" fillId="0" borderId="12" numFmtId="164" xfId="0" applyNumberFormat="1" applyFont="1" applyBorder="1" applyAlignment="1" applyProtection="1">
      <alignment horizontal="left"/>
      <protection locked="0"/>
    </xf>
    <xf fontId="25" fillId="0" borderId="39" numFmtId="2" xfId="0" applyNumberFormat="1" applyFont="1" applyBorder="1" applyAlignment="1" applyProtection="1">
      <alignment horizontal="center"/>
    </xf>
    <xf fontId="21" fillId="0" borderId="12" numFmtId="161" xfId="0" applyNumberFormat="1" applyFont="1" applyBorder="1" applyAlignment="1" applyProtection="1">
      <alignment horizontal="center"/>
    </xf>
    <xf fontId="21" fillId="0" borderId="42" numFmtId="161" xfId="0" applyNumberFormat="1" applyFont="1" applyBorder="1" applyAlignment="1" applyProtection="1">
      <alignment horizontal="center"/>
    </xf>
    <xf fontId="21" fillId="0" borderId="13" numFmtId="161" xfId="0" applyNumberFormat="1" applyFont="1" applyBorder="1" applyAlignment="1" applyProtection="1">
      <alignment horizontal="center"/>
    </xf>
    <xf fontId="25" fillId="0" borderId="13" numFmtId="161" xfId="0" applyNumberFormat="1" applyFont="1" applyBorder="1" applyAlignment="1" applyProtection="1">
      <alignment horizontal="center"/>
    </xf>
    <xf fontId="40" fillId="0" borderId="60" numFmtId="0" xfId="0" applyFont="1" applyBorder="1" applyProtection="1"/>
    <xf fontId="25" fillId="0" borderId="12" numFmtId="161" xfId="0" applyNumberFormat="1" applyFont="1" applyBorder="1" applyAlignment="1" applyProtection="1">
      <alignment horizontal="center"/>
    </xf>
    <xf fontId="19" fillId="0" borderId="0" numFmtId="0" xfId="0" applyFont="1" applyAlignment="1" applyProtection="1">
      <alignment shrinkToFit="1"/>
      <protection locked="0"/>
    </xf>
    <xf fontId="21" fillId="0" borderId="0" numFmtId="2" xfId="0" applyNumberFormat="1" applyFont="1" applyAlignment="1" applyProtection="1">
      <alignment shrinkToFit="1"/>
      <protection locked="0"/>
    </xf>
    <xf fontId="19" fillId="0" borderId="0" numFmtId="2" xfId="0" applyNumberFormat="1" applyFont="1" applyAlignment="1" applyProtection="1">
      <alignment horizontal="center" shrinkToFit="1"/>
      <protection locked="0"/>
    </xf>
    <xf fontId="19" fillId="0" borderId="29" numFmtId="2" xfId="0" applyNumberFormat="1" applyFont="1" applyBorder="1" applyAlignment="1" applyProtection="1">
      <alignment horizontal="center" shrinkToFit="1"/>
      <protection locked="0"/>
    </xf>
    <xf fontId="19" fillId="0" borderId="36" numFmtId="2" xfId="0" applyNumberFormat="1" applyFont="1" applyBorder="1" applyProtection="1">
      <protection locked="0"/>
    </xf>
    <xf fontId="19" fillId="0" borderId="81" numFmtId="2" xfId="0" applyNumberFormat="1" applyFont="1" applyBorder="1" applyProtection="1">
      <protection locked="0"/>
    </xf>
    <xf fontId="19" fillId="0" borderId="85" numFmtId="0" xfId="0" applyFont="1" applyBorder="1" applyProtection="1">
      <protection locked="0"/>
    </xf>
    <xf fontId="19" fillId="0" borderId="58" numFmtId="0" xfId="0" applyFont="1" applyBorder="1" applyProtection="1">
      <protection locked="0"/>
    </xf>
    <xf fontId="33" fillId="24" borderId="49" numFmtId="0" xfId="0" applyFont="1" applyFill="1" applyBorder="1" applyAlignment="1" applyProtection="1">
      <alignment horizontal="center"/>
      <protection locked="0"/>
    </xf>
    <xf fontId="41" fillId="24" borderId="50" numFmtId="164" xfId="0" applyNumberFormat="1" applyFont="1" applyFill="1" applyBorder="1" applyAlignment="1" applyProtection="1">
      <alignment horizontal="left"/>
      <protection locked="0"/>
    </xf>
    <xf fontId="41" fillId="24" borderId="43" numFmtId="0" xfId="0" applyFont="1" applyFill="1" applyBorder="1" applyProtection="1">
      <protection locked="0"/>
    </xf>
    <xf fontId="19" fillId="0" borderId="32" numFmtId="0" xfId="0" applyFont="1" applyBorder="1" applyAlignment="1" applyProtection="1">
      <alignment horizontal="center"/>
    </xf>
    <xf fontId="19" fillId="0" borderId="68" numFmtId="0" xfId="0" applyFont="1" applyBorder="1" applyProtection="1">
      <protection locked="0"/>
    </xf>
    <xf fontId="19" fillId="0" borderId="0" numFmtId="2" xfId="0" applyNumberFormat="1" applyFont="1" applyAlignment="1" applyProtection="1">
      <alignment horizontal="center" wrapText="1"/>
      <protection locked="0"/>
    </xf>
    <xf fontId="19" fillId="0" borderId="43" numFmtId="0" xfId="0" applyFont="1" applyBorder="1" applyAlignment="1" applyProtection="1">
      <alignment horizontal="right"/>
      <protection locked="0"/>
    </xf>
    <xf fontId="19" fillId="0" borderId="43" numFmtId="2" xfId="0" applyNumberFormat="1" applyFont="1" applyBorder="1" applyAlignment="1" applyProtection="1">
      <alignment horizontal="center" wrapText="1"/>
      <protection locked="0"/>
    </xf>
    <xf fontId="19" fillId="0" borderId="55" numFmtId="2" xfId="0" applyNumberFormat="1" applyFont="1" applyBorder="1" applyAlignment="1" applyProtection="1">
      <alignment horizontal="center" wrapText="1"/>
      <protection locked="0"/>
    </xf>
    <xf fontId="19" fillId="30" borderId="55" numFmtId="2" xfId="0" applyNumberFormat="1" applyFont="1" applyFill="1" applyBorder="1" applyAlignment="1" applyProtection="1">
      <alignment horizontal="center" wrapText="1"/>
      <protection locked="0"/>
    </xf>
    <xf fontId="19" fillId="0" borderId="75" numFmtId="0" xfId="0" applyFont="1" applyBorder="1" applyProtection="1">
      <protection locked="0"/>
    </xf>
    <xf fontId="19" fillId="0" borderId="25" numFmtId="2" xfId="0" applyNumberFormat="1" applyFont="1" applyBorder="1" applyAlignment="1" applyProtection="1">
      <alignment horizontal="center" wrapText="1"/>
      <protection locked="0"/>
    </xf>
    <xf fontId="19" fillId="0" borderId="16" numFmtId="2" xfId="0" applyNumberFormat="1" applyFont="1" applyBorder="1" applyAlignment="1" applyProtection="1">
      <alignment horizontal="center" wrapText="1"/>
      <protection locked="0"/>
    </xf>
    <xf fontId="19" fillId="30" borderId="16" numFmtId="2" xfId="0" applyNumberFormat="1" applyFont="1" applyFill="1" applyBorder="1" applyAlignment="1" applyProtection="1">
      <alignment horizontal="center" wrapText="1"/>
      <protection locked="0"/>
    </xf>
    <xf fontId="19" fillId="0" borderId="50" numFmtId="164" xfId="0" applyNumberFormat="1" applyFont="1" applyBorder="1" applyAlignment="1" applyProtection="1">
      <alignment horizontal="left"/>
      <protection locked="0"/>
    </xf>
    <xf fontId="19" fillId="0" borderId="71" numFmtId="164" xfId="0" applyNumberFormat="1" applyFont="1" applyBorder="1" applyAlignment="1" applyProtection="1">
      <alignment horizontal="left"/>
      <protection locked="0"/>
    </xf>
    <xf fontId="21" fillId="0" borderId="25" numFmtId="0" xfId="0" applyFont="1" applyBorder="1" applyProtection="1">
      <protection locked="0"/>
    </xf>
    <xf fontId="21" fillId="0" borderId="37" numFmtId="2" xfId="0" applyNumberFormat="1" applyFont="1" applyBorder="1" applyAlignment="1" applyProtection="1">
      <alignment horizontal="center" wrapText="1"/>
      <protection locked="0"/>
    </xf>
    <xf fontId="21" fillId="0" borderId="40" numFmtId="2" xfId="0" applyNumberFormat="1" applyFont="1" applyBorder="1" applyAlignment="1" applyProtection="1">
      <alignment horizontal="center" wrapText="1"/>
      <protection locked="0"/>
    </xf>
    <xf fontId="21" fillId="30" borderId="40" numFmtId="2" xfId="0" applyNumberFormat="1" applyFont="1" applyFill="1" applyBorder="1" applyAlignment="1" applyProtection="1">
      <alignment horizontal="center" wrapText="1"/>
      <protection locked="0"/>
    </xf>
    <xf fontId="21" fillId="29" borderId="17" numFmtId="0" xfId="41" applyFont="1" applyFill="1" applyBorder="1" applyAlignment="1" applyProtection="1">
      <alignment horizontal="center" vertical="center"/>
      <protection locked="0"/>
    </xf>
    <xf fontId="40" fillId="0" borderId="37" numFmtId="2" xfId="0" applyNumberFormat="1" applyFont="1" applyBorder="1" applyAlignment="1" applyProtection="1">
      <alignment horizontal="center" wrapText="1"/>
    </xf>
    <xf fontId="40" fillId="0" borderId="40" numFmtId="2" xfId="0" applyNumberFormat="1" applyFont="1" applyBorder="1" applyAlignment="1" applyProtection="1">
      <alignment horizontal="center" wrapText="1"/>
    </xf>
    <xf fontId="39" fillId="0" borderId="35" numFmtId="0" xfId="0" applyFont="1" applyBorder="1" applyProtection="1"/>
    <xf fontId="40" fillId="0" borderId="35" numFmtId="0" xfId="0" applyFont="1" applyBorder="1" applyProtection="1"/>
    <xf fontId="40" fillId="0" borderId="35" numFmtId="2" xfId="0" applyNumberFormat="1" applyFont="1" applyBorder="1" applyAlignment="1" applyProtection="1">
      <alignment horizontal="center" wrapText="1"/>
    </xf>
    <xf fontId="40" fillId="0" borderId="20" numFmtId="2" xfId="0" applyNumberFormat="1" applyFont="1" applyBorder="1" applyAlignment="1" applyProtection="1">
      <alignment horizontal="center" wrapText="1"/>
    </xf>
    <xf fontId="21" fillId="0" borderId="22" numFmtId="2" xfId="0" applyNumberFormat="1" applyFont="1" applyBorder="1" applyAlignment="1" applyProtection="1">
      <alignment shrinkToFit="1"/>
      <protection locked="0"/>
    </xf>
    <xf fontId="40" fillId="31" borderId="17" numFmtId="0" xfId="0" applyFont="1" applyFill="1" applyBorder="1" applyProtection="1">
      <protection locked="0"/>
    </xf>
    <xf fontId="19" fillId="24" borderId="39" numFmtId="0" xfId="0" applyFont="1" applyFill="1" applyBorder="1" applyAlignment="1" applyProtection="1">
      <alignment horizontal="center"/>
      <protection locked="0"/>
    </xf>
    <xf fontId="19" fillId="0" borderId="60" numFmtId="0" xfId="0" applyFont="1" applyBorder="1" applyAlignment="1" applyProtection="1">
      <alignment horizontal="center"/>
      <protection locked="0"/>
    </xf>
    <xf fontId="19" fillId="0" borderId="48" numFmtId="2" xfId="0" applyNumberFormat="1" applyFont="1" applyBorder="1" applyAlignment="1" applyProtection="1">
      <alignment horizontal="center" wrapText="1"/>
      <protection locked="0"/>
    </xf>
    <xf fontId="19" fillId="0" borderId="82" numFmtId="2" xfId="0" applyNumberFormat="1" applyFont="1" applyBorder="1" applyAlignment="1" applyProtection="1">
      <alignment horizontal="center" wrapText="1"/>
      <protection locked="0"/>
    </xf>
    <xf fontId="19" fillId="26" borderId="48" numFmtId="0" xfId="0" applyFont="1" applyFill="1" applyBorder="1" applyProtection="1">
      <protection locked="0"/>
    </xf>
    <xf fontId="19" fillId="26" borderId="0" numFmtId="2" xfId="0" applyNumberFormat="1" applyFont="1" applyFill="1" applyAlignment="1" applyProtection="1">
      <alignment horizontal="center"/>
      <protection locked="0"/>
    </xf>
    <xf fontId="19" fillId="0" borderId="36" numFmtId="2" xfId="0" applyNumberFormat="1" applyFont="1" applyBorder="1" applyAlignment="1" applyProtection="1">
      <alignment horizontal="center" wrapText="1"/>
      <protection locked="0"/>
    </xf>
    <xf fontId="19" fillId="0" borderId="81" numFmtId="2" xfId="0" applyNumberFormat="1" applyFont="1" applyBorder="1" applyAlignment="1" applyProtection="1">
      <alignment horizontal="center" wrapText="1"/>
      <protection locked="0"/>
    </xf>
    <xf fontId="19" fillId="0" borderId="49" numFmtId="0" xfId="0" applyFont="1" applyBorder="1" applyProtection="1">
      <protection locked="0"/>
    </xf>
    <xf fontId="19" fillId="0" borderId="73" numFmtId="0" xfId="0" applyFont="1" applyBorder="1" applyProtection="1">
      <protection locked="0"/>
    </xf>
    <xf fontId="21" fillId="24" borderId="60" numFmtId="0" xfId="0" applyFont="1" applyFill="1" applyBorder="1" applyAlignment="1" applyProtection="1">
      <alignment horizontal="center"/>
      <protection locked="0"/>
    </xf>
    <xf fontId="21" fillId="0" borderId="60" numFmtId="0" xfId="0" applyFont="1" applyBorder="1" applyAlignment="1" applyProtection="1">
      <alignment horizontal="center"/>
      <protection locked="0"/>
    </xf>
    <xf fontId="21" fillId="0" borderId="41" numFmtId="0" xfId="0" applyFont="1" applyBorder="1" applyAlignment="1" applyProtection="1">
      <alignment horizontal="center"/>
      <protection locked="0"/>
    </xf>
    <xf fontId="19" fillId="0" borderId="34" numFmtId="164" xfId="0" applyNumberFormat="1" applyFont="1" applyBorder="1" applyAlignment="1" applyProtection="1">
      <alignment horizontal="left"/>
      <protection locked="0"/>
    </xf>
    <xf fontId="19" fillId="26" borderId="35" numFmtId="0" xfId="0" applyFont="1" applyFill="1" applyBorder="1" applyProtection="1">
      <protection locked="0"/>
    </xf>
    <xf fontId="19" fillId="0" borderId="35" numFmtId="2" xfId="0" applyNumberFormat="1" applyFont="1" applyBorder="1" applyAlignment="1" applyProtection="1">
      <alignment horizontal="center" wrapText="1"/>
      <protection locked="0"/>
    </xf>
    <xf fontId="19" fillId="0" borderId="20" numFmtId="2" xfId="0" applyNumberFormat="1" applyFont="1" applyBorder="1" applyAlignment="1" applyProtection="1">
      <alignment horizontal="center" wrapText="1"/>
      <protection locked="0"/>
    </xf>
    <xf fontId="19" fillId="0" borderId="59" numFmtId="0" xfId="0" applyFont="1" applyBorder="1" applyAlignment="1" applyProtection="1">
      <alignment horizontal="center" wrapText="1"/>
      <protection locked="0"/>
    </xf>
    <xf fontId="19" fillId="0" borderId="22" numFmtId="0" xfId="0" applyFont="1" applyBorder="1" applyAlignment="1" applyProtection="1">
      <alignment horizontal="center" wrapText="1"/>
      <protection locked="0"/>
    </xf>
    <xf fontId="19" fillId="0" borderId="32" numFmtId="1" xfId="0" applyNumberFormat="1" applyFont="1" applyBorder="1" applyAlignment="1" applyProtection="1">
      <alignment horizontal="center"/>
      <protection locked="0"/>
    </xf>
    <xf fontId="21" fillId="0" borderId="34" numFmtId="0" xfId="0" applyFont="1" applyBorder="1" applyProtection="1">
      <protection locked="0"/>
    </xf>
    <xf fontId="19" fillId="0" borderId="86" numFmtId="2" xfId="38" applyNumberFormat="1" applyFont="1" applyBorder="1" applyAlignment="1" applyProtection="1">
      <alignment horizontal="center"/>
      <protection locked="0"/>
    </xf>
    <xf fontId="19" fillId="0" borderId="87" numFmtId="2" xfId="38" applyNumberFormat="1" applyFont="1" applyBorder="1" applyAlignment="1" applyProtection="1">
      <alignment horizontal="center"/>
      <protection locked="0"/>
    </xf>
    <xf fontId="19" fillId="0" borderId="36" numFmtId="2" xfId="38" applyNumberFormat="1" applyFont="1" applyBorder="1" applyAlignment="1" applyProtection="1">
      <alignment horizontal="center"/>
      <protection locked="0"/>
    </xf>
    <xf fontId="19" fillId="0" borderId="81" numFmtId="2" xfId="38" applyNumberFormat="1" applyFont="1" applyBorder="1" applyAlignment="1" applyProtection="1">
      <alignment horizontal="center"/>
      <protection locked="0"/>
    </xf>
    <xf fontId="19" fillId="0" borderId="86" numFmtId="0" xfId="0" applyFont="1" applyBorder="1" applyProtection="1">
      <protection locked="0"/>
    </xf>
    <xf fontId="19" fillId="0" borderId="82" numFmtId="2" xfId="0" applyNumberFormat="1" applyFont="1" applyBorder="1" applyProtection="1">
      <protection locked="0"/>
    </xf>
    <xf fontId="19" fillId="24" borderId="48" numFmtId="2" xfId="0" applyNumberFormat="1" applyFont="1" applyFill="1" applyBorder="1" applyAlignment="1" applyProtection="1">
      <alignment horizontal="center" wrapText="1"/>
      <protection locked="0"/>
    </xf>
    <xf fontId="19" fillId="24" borderId="82" numFmtId="2" xfId="0" applyNumberFormat="1" applyFont="1" applyFill="1" applyBorder="1" applyAlignment="1" applyProtection="1">
      <alignment horizontal="center" wrapText="1"/>
      <protection locked="0"/>
    </xf>
    <xf fontId="19" fillId="24" borderId="0" numFmtId="2" xfId="0" applyNumberFormat="1" applyFont="1" applyFill="1" applyAlignment="1" applyProtection="1">
      <alignment horizontal="center" wrapText="1"/>
      <protection locked="0"/>
    </xf>
    <xf fontId="36" fillId="0" borderId="12" numFmtId="164" xfId="0" applyNumberFormat="1" applyFont="1" applyBorder="1" applyAlignment="1" applyProtection="1">
      <alignment horizontal="left"/>
      <protection locked="0"/>
    </xf>
    <xf fontId="19" fillId="0" borderId="0" numFmtId="2" xfId="0" applyNumberFormat="1" applyFont="1" applyAlignment="1" applyProtection="1">
      <alignment shrinkToFit="1"/>
      <protection locked="0"/>
    </xf>
    <xf fontId="19" fillId="30" borderId="82" numFmtId="2" xfId="0" applyNumberFormat="1" applyFont="1" applyFill="1" applyBorder="1" applyAlignment="1" applyProtection="1">
      <alignment horizontal="center" wrapText="1"/>
      <protection locked="0"/>
    </xf>
    <xf fontId="19" fillId="0" borderId="48" numFmtId="0" xfId="0" applyFont="1" applyBorder="1" applyAlignment="1">
      <alignment horizontal="center" vertical="center" wrapText="1"/>
    </xf>
    <xf fontId="19" fillId="0" borderId="82" numFmtId="0" xfId="0" applyFont="1" applyBorder="1" applyAlignment="1">
      <alignment horizontal="center" vertical="center"/>
    </xf>
    <xf fontId="19" fillId="30" borderId="82" numFmtId="0" xfId="0" applyFont="1" applyFill="1" applyBorder="1" applyAlignment="1">
      <alignment horizontal="center" vertical="center"/>
    </xf>
    <xf fontId="19" fillId="30" borderId="43" numFmtId="2" xfId="38" applyNumberFormat="1" applyFont="1" applyFill="1" applyBorder="1" applyAlignment="1" applyProtection="1">
      <alignment horizontal="center"/>
      <protection locked="0"/>
    </xf>
    <xf fontId="19" fillId="30" borderId="54" numFmtId="2" xfId="38" applyNumberFormat="1" applyFont="1" applyFill="1" applyBorder="1" applyAlignment="1" applyProtection="1">
      <alignment horizontal="center"/>
      <protection locked="0"/>
    </xf>
    <xf fontId="21" fillId="29" borderId="15" numFmtId="0" xfId="41" applyFont="1" applyFill="1" applyBorder="1" applyAlignment="1" applyProtection="1">
      <alignment horizontal="center" vertical="center"/>
      <protection locked="0"/>
    </xf>
    <xf fontId="21" fillId="0" borderId="22" numFmtId="0" xfId="41" applyFont="1" applyBorder="1" applyAlignment="1" applyProtection="1">
      <alignment horizontal="center" vertical="center"/>
      <protection locked="0"/>
    </xf>
    <xf fontId="19" fillId="30" borderId="56" numFmtId="2" xfId="0" applyNumberFormat="1" applyFont="1" applyFill="1" applyBorder="1" applyAlignment="1" applyProtection="1">
      <alignment horizontal="center" wrapText="1"/>
      <protection locked="0"/>
    </xf>
    <xf fontId="40" fillId="24" borderId="12" numFmtId="0" xfId="0" applyFont="1" applyFill="1" applyBorder="1" applyProtection="1">
      <protection locked="0"/>
    </xf>
    <xf fontId="19" fillId="0" borderId="55" numFmtId="2" xfId="38" applyNumberFormat="1" applyFont="1" applyBorder="1" applyAlignment="1" applyProtection="1">
      <alignment horizontal="center"/>
      <protection locked="0"/>
    </xf>
    <xf fontId="43" fillId="0" borderId="56" numFmtId="2" xfId="38" applyNumberFormat="1" applyFont="1" applyBorder="1" applyAlignment="1" applyProtection="1">
      <alignment horizontal="center"/>
      <protection locked="0"/>
    </xf>
    <xf fontId="43" fillId="0" borderId="62" numFmtId="2" xfId="38" applyNumberFormat="1" applyFont="1" applyBorder="1" applyAlignment="1" applyProtection="1">
      <alignment horizontal="center"/>
      <protection locked="0"/>
    </xf>
    <xf fontId="33" fillId="0" borderId="55" numFmtId="2" xfId="38" applyNumberFormat="1" applyFont="1" applyBorder="1" applyAlignment="1" applyProtection="1">
      <alignment horizontal="center"/>
      <protection locked="0"/>
    </xf>
    <xf fontId="33" fillId="0" borderId="44" numFmtId="2" xfId="38" applyNumberFormat="1" applyFont="1" applyBorder="1" applyAlignment="1" applyProtection="1">
      <alignment horizontal="center"/>
      <protection locked="0"/>
    </xf>
    <xf fontId="33" fillId="0" borderId="43" numFmtId="2" xfId="38" applyNumberFormat="1" applyFont="1" applyBorder="1" applyAlignment="1" applyProtection="1">
      <alignment horizontal="center"/>
      <protection locked="0"/>
    </xf>
    <xf fontId="19" fillId="24" borderId="43" numFmtId="2" xfId="38" applyNumberFormat="1" applyFont="1" applyFill="1" applyBorder="1" applyAlignment="1" applyProtection="1">
      <alignment horizontal="center"/>
      <protection locked="0"/>
    </xf>
    <xf fontId="19" fillId="24" borderId="67" numFmtId="2" xfId="0" applyNumberFormat="1" applyFont="1" applyFill="1" applyBorder="1" applyAlignment="1" applyProtection="1">
      <alignment horizontal="center"/>
    </xf>
    <xf fontId="20" fillId="24" borderId="67" numFmtId="2" xfId="0" applyNumberFormat="1" applyFont="1" applyFill="1" applyBorder="1" applyAlignment="1" applyProtection="1">
      <alignment horizontal="center"/>
    </xf>
    <xf fontId="39" fillId="0" borderId="25" numFmtId="0" xfId="0" applyFont="1" applyBorder="1" applyProtection="1"/>
    <xf fontId="40" fillId="0" borderId="38" numFmtId="2" xfId="0" applyNumberFormat="1" applyFont="1" applyBorder="1" applyAlignment="1" applyProtection="1">
      <alignment horizontal="center" wrapText="1"/>
    </xf>
    <xf fontId="19" fillId="0" borderId="44" numFmtId="0" xfId="0" applyFont="1" applyBorder="1" applyProtection="1">
      <protection locked="0"/>
    </xf>
    <xf fontId="19" fillId="0" borderId="36" numFmtId="0" xfId="0" applyFont="1" applyBorder="1" applyAlignment="1">
      <alignment horizontal="center" vertical="center" wrapText="1"/>
    </xf>
    <xf fontId="19" fillId="0" borderId="36" numFmtId="0" xfId="0" applyFont="1" applyBorder="1" applyAlignment="1">
      <alignment horizontal="center" vertical="center"/>
    </xf>
    <xf fontId="19" fillId="0" borderId="81" numFmtId="0" xfId="0" applyFont="1" applyBorder="1" applyAlignment="1">
      <alignment horizontal="center" vertical="center" wrapText="1"/>
    </xf>
    <xf fontId="19" fillId="0" borderId="57" numFmtId="164" xfId="0" applyNumberFormat="1" applyFont="1" applyBorder="1" applyAlignment="1" applyProtection="1">
      <alignment horizontal="left"/>
      <protection locked="0"/>
    </xf>
    <xf fontId="19" fillId="0" borderId="54" numFmtId="2" xfId="0" applyNumberFormat="1" applyFont="1" applyBorder="1" applyAlignment="1" applyProtection="1">
      <alignment horizontal="center" wrapText="1"/>
      <protection locked="0"/>
    </xf>
    <xf fontId="21" fillId="25" borderId="37" numFmtId="0" xfId="0" applyFont="1" applyFill="1" applyBorder="1" applyAlignment="1" applyProtection="1">
      <alignment horizontal="center" vertical="center"/>
      <protection locked="0"/>
    </xf>
    <xf fontId="35" fillId="0" borderId="47" numFmtId="164" xfId="0" applyNumberFormat="1" applyFont="1" applyBorder="1" applyAlignment="1" applyProtection="1">
      <alignment horizontal="left"/>
      <protection locked="0"/>
    </xf>
    <xf fontId="19" fillId="0" borderId="22" numFmtId="0" xfId="0" applyFont="1" applyBorder="1" applyAlignment="1" applyProtection="1">
      <alignment horizontal="center" vertical="center"/>
      <protection locked="0"/>
    </xf>
    <xf fontId="19" fillId="0" borderId="0" numFmtId="0" xfId="0" applyFont="1" applyAlignment="1" applyProtection="1">
      <alignment horizontal="center" vertical="center"/>
      <protection locked="0"/>
    </xf>
    <xf fontId="19" fillId="30" borderId="44" numFmtId="2" xfId="0" applyNumberFormat="1" applyFont="1" applyFill="1" applyBorder="1" applyAlignment="1" applyProtection="1">
      <alignment horizontal="center"/>
      <protection locked="0"/>
    </xf>
    <xf fontId="19" fillId="0" borderId="0" numFmtId="2" xfId="0" applyNumberFormat="1" applyFont="1" applyAlignment="1">
      <alignment horizontal="center"/>
    </xf>
    <xf fontId="21" fillId="0" borderId="50" numFmtId="0" xfId="0" applyFont="1" applyBorder="1" applyAlignment="1" applyProtection="1">
      <alignment horizontal="left"/>
      <protection locked="0"/>
    </xf>
    <xf fontId="19" fillId="0" borderId="43" numFmtId="2" xfId="0" applyNumberFormat="1" applyFont="1" applyBorder="1" applyAlignment="1">
      <alignment horizontal="center"/>
    </xf>
    <xf fontId="19" fillId="0" borderId="66" numFmtId="2" xfId="0" applyNumberFormat="1" applyFont="1" applyBorder="1" applyAlignment="1" applyProtection="1">
      <alignment horizontal="center" wrapText="1"/>
      <protection locked="0"/>
    </xf>
    <xf fontId="19" fillId="30" borderId="66" numFmtId="2" xfId="0" applyNumberFormat="1" applyFont="1" applyFill="1" applyBorder="1" applyAlignment="1" applyProtection="1">
      <alignment horizontal="center" wrapText="1"/>
      <protection locked="0"/>
    </xf>
    <xf fontId="19" fillId="30" borderId="48" numFmtId="2" xfId="0" applyNumberFormat="1" applyFont="1" applyFill="1" applyBorder="1" applyAlignment="1" applyProtection="1">
      <alignment horizontal="center" wrapText="1"/>
      <protection locked="0"/>
    </xf>
    <xf fontId="19" fillId="0" borderId="48" numFmtId="2" xfId="0" applyNumberFormat="1" applyFont="1" applyBorder="1" applyAlignment="1">
      <alignment horizontal="center"/>
    </xf>
    <xf fontId="19" fillId="0" borderId="82" numFmtId="2" xfId="0" applyNumberFormat="1" applyFont="1" applyBorder="1" applyAlignment="1">
      <alignment horizontal="center"/>
    </xf>
    <xf fontId="19" fillId="30" borderId="82" numFmtId="2" xfId="0" applyNumberFormat="1" applyFont="1" applyFill="1" applyBorder="1" applyAlignment="1">
      <alignment horizontal="center"/>
    </xf>
    <xf fontId="19" fillId="0" borderId="55" numFmtId="2" xfId="0" applyNumberFormat="1" applyFont="1" applyBorder="1" applyAlignment="1">
      <alignment horizontal="center"/>
    </xf>
    <xf fontId="19" fillId="30" borderId="43" numFmtId="2" xfId="0" applyNumberFormat="1" applyFont="1" applyFill="1" applyBorder="1" applyAlignment="1">
      <alignment horizontal="center"/>
    </xf>
    <xf fontId="19" fillId="0" borderId="56" numFmtId="2" xfId="0" applyNumberFormat="1" applyFont="1" applyBorder="1" applyAlignment="1" applyProtection="1">
      <alignment horizontal="center" wrapText="1"/>
      <protection locked="0"/>
    </xf>
    <xf fontId="21" fillId="0" borderId="41" numFmtId="0" xfId="0" applyFont="1" applyBorder="1" applyAlignment="1" applyProtection="1">
      <alignment horizontal="center"/>
    </xf>
    <xf fontId="19" fillId="24" borderId="75" numFmtId="0" xfId="0" applyFont="1" applyFill="1" applyBorder="1" applyAlignment="1" applyProtection="1">
      <alignment horizontal="center"/>
      <protection locked="0"/>
    </xf>
    <xf fontId="21" fillId="0" borderId="10" numFmtId="0" xfId="0" applyFont="1" applyBorder="1" applyAlignment="1" applyProtection="1">
      <alignment horizontal="center"/>
    </xf>
    <xf fontId="40" fillId="0" borderId="34" numFmtId="0" xfId="0" applyFont="1" applyBorder="1" applyAlignment="1" applyProtection="1">
      <alignment horizontal="left"/>
    </xf>
    <xf fontId="40" fillId="0" borderId="31" numFmtId="2" xfId="0" applyNumberFormat="1" applyFont="1" applyBorder="1" applyAlignment="1" applyProtection="1">
      <alignment horizontal="center"/>
    </xf>
    <xf fontId="40" fillId="0" borderId="18" numFmtId="2" xfId="0" applyNumberFormat="1" applyFont="1" applyBorder="1" applyAlignment="1" applyProtection="1">
      <alignment horizontal="center"/>
    </xf>
    <xf fontId="40" fillId="30" borderId="18" numFmtId="2" xfId="0" applyNumberFormat="1" applyFont="1" applyFill="1" applyBorder="1" applyAlignment="1" applyProtection="1">
      <alignment horizontal="center"/>
    </xf>
    <xf fontId="19" fillId="0" borderId="85" numFmtId="2" xfId="0" applyNumberFormat="1" applyFont="1" applyBorder="1" applyAlignment="1" applyProtection="1">
      <alignment horizontal="center"/>
      <protection locked="0"/>
    </xf>
    <xf fontId="19" fillId="0" borderId="44" numFmtId="2" xfId="0" applyNumberFormat="1" applyFont="1" applyBorder="1" applyAlignment="1">
      <alignment horizontal="center"/>
    </xf>
    <xf fontId="19" fillId="24" borderId="44" numFmtId="2" xfId="0" applyNumberFormat="1" applyFont="1" applyFill="1" applyBorder="1" applyAlignment="1" applyProtection="1">
      <alignment horizontal="center"/>
      <protection locked="0"/>
    </xf>
    <xf fontId="19" fillId="24" borderId="0" numFmtId="2" xfId="0" applyNumberFormat="1" applyFont="1" applyFill="1" applyAlignment="1">
      <alignment horizontal="center"/>
    </xf>
    <xf fontId="19" fillId="24" borderId="86" numFmtId="0" xfId="0" applyFont="1" applyFill="1" applyBorder="1" applyAlignment="1" applyProtection="1">
      <alignment horizontal="center"/>
      <protection locked="0"/>
    </xf>
    <xf fontId="19" fillId="0" borderId="86" numFmtId="0" xfId="0" applyFont="1" applyBorder="1" applyAlignment="1" applyProtection="1">
      <alignment horizontal="center"/>
      <protection locked="0"/>
    </xf>
    <xf fontId="19" fillId="0" borderId="88" numFmtId="0" xfId="0" applyFont="1" applyBorder="1" applyAlignment="1" applyProtection="1">
      <alignment horizontal="center"/>
      <protection locked="0"/>
    </xf>
    <xf fontId="21" fillId="0" borderId="41" numFmtId="0" xfId="0" applyFont="1" applyBorder="1" applyProtection="1">
      <protection locked="0"/>
    </xf>
    <xf fontId="21" fillId="30" borderId="42" numFmtId="2" xfId="0" applyNumberFormat="1" applyFont="1" applyFill="1" applyBorder="1" applyAlignment="1" applyProtection="1">
      <alignment horizontal="center"/>
      <protection locked="0"/>
    </xf>
    <xf fontId="19" fillId="0" borderId="10" numFmtId="0" xfId="0" applyFont="1" applyBorder="1" applyAlignment="1" applyProtection="1">
      <alignment horizontal="center" vertical="center"/>
      <protection locked="0"/>
    </xf>
    <xf fontId="40" fillId="0" borderId="41" numFmtId="0" xfId="0" applyFont="1" applyBorder="1" applyProtection="1">
      <protection locked="0"/>
    </xf>
    <xf fontId="40" fillId="0" borderId="41" numFmtId="2" xfId="0" applyNumberFormat="1" applyFont="1" applyBorder="1" applyProtection="1">
      <protection locked="0"/>
    </xf>
    <xf fontId="40" fillId="0" borderId="41" numFmtId="2" xfId="0" applyNumberFormat="1" applyFont="1" applyBorder="1" applyAlignment="1" applyProtection="1">
      <alignment horizontal="center" shrinkToFit="1"/>
      <protection locked="0"/>
    </xf>
    <xf fontId="40" fillId="0" borderId="13" numFmtId="2" xfId="0" applyNumberFormat="1" applyFont="1" applyBorder="1" applyAlignment="1" applyProtection="1">
      <alignment horizontal="center" shrinkToFit="1"/>
      <protection locked="0"/>
    </xf>
    <xf fontId="39" fillId="0" borderId="0" numFmtId="0" xfId="0" applyFont="1" applyAlignment="1" applyProtection="1">
      <alignment horizontal="left"/>
      <protection locked="0"/>
    </xf>
    <xf fontId="19" fillId="0" borderId="0" numFmtId="0" xfId="0" applyFont="1" applyAlignment="1" applyProtection="1">
      <alignment horizontal="left"/>
      <protection locked="0"/>
    </xf>
    <xf fontId="33" fillId="27" borderId="49" numFmtId="0" xfId="0" applyFont="1" applyFill="1" applyBorder="1" applyAlignment="1" applyProtection="1">
      <alignment horizontal="center"/>
      <protection locked="0"/>
    </xf>
    <xf fontId="21" fillId="0" borderId="68" numFmtId="0" xfId="0" applyFont="1" applyBorder="1" applyAlignment="1" applyProtection="1">
      <alignment horizontal="left"/>
      <protection locked="0"/>
    </xf>
    <xf fontId="19" fillId="30" borderId="54" numFmtId="2" xfId="0" applyNumberFormat="1" applyFont="1" applyFill="1" applyBorder="1" applyAlignment="1" applyProtection="1">
      <alignment horizontal="center"/>
      <protection locked="0"/>
    </xf>
    <xf fontId="19" fillId="0" borderId="25" numFmtId="162" xfId="0" applyNumberFormat="1" applyFont="1" applyBorder="1" applyAlignment="1" applyProtection="1">
      <alignment horizontal="center"/>
      <protection locked="0"/>
    </xf>
    <xf fontId="19" fillId="0" borderId="75" numFmtId="162" xfId="0" applyNumberFormat="1" applyFont="1" applyBorder="1" applyAlignment="1" applyProtection="1">
      <alignment horizontal="center"/>
      <protection locked="0"/>
    </xf>
    <xf fontId="19" fillId="0" borderId="31" numFmtId="162" xfId="0" applyNumberFormat="1" applyFont="1" applyBorder="1" applyAlignment="1" applyProtection="1">
      <alignment horizontal="center"/>
      <protection locked="0"/>
    </xf>
    <xf fontId="19" fillId="0" borderId="48" numFmtId="162" xfId="0" applyNumberFormat="1" applyFont="1" applyBorder="1" applyProtection="1">
      <protection locked="0"/>
    </xf>
    <xf fontId="19" fillId="0" borderId="32" numFmtId="162" xfId="0" applyNumberFormat="1" applyFont="1" applyBorder="1" applyAlignment="1" applyProtection="1">
      <alignment horizontal="center"/>
      <protection locked="0"/>
    </xf>
    <xf fontId="19" fillId="0" borderId="31" numFmtId="162" xfId="0" applyNumberFormat="1" applyFont="1" applyBorder="1" applyProtection="1">
      <protection locked="0"/>
    </xf>
    <xf fontId="19" fillId="0" borderId="54" numFmtId="165" xfId="0" applyNumberFormat="1" applyFont="1" applyBorder="1" applyAlignment="1" applyProtection="1">
      <alignment horizontal="center"/>
      <protection locked="0"/>
    </xf>
    <xf fontId="19" fillId="0" borderId="0" numFmtId="165" xfId="0" applyNumberFormat="1" applyFont="1" applyAlignment="1" applyProtection="1">
      <alignment horizontal="center"/>
      <protection locked="0"/>
    </xf>
    <xf fontId="33" fillId="0" borderId="42" numFmtId="0" xfId="0" applyFont="1" applyBorder="1" applyAlignment="1" applyProtection="1">
      <alignment horizontal="center"/>
      <protection locked="0"/>
    </xf>
    <xf fontId="19" fillId="0" borderId="38" numFmtId="162" xfId="0" applyNumberFormat="1" applyFont="1" applyBorder="1" applyProtection="1">
      <protection locked="0"/>
    </xf>
    <xf fontId="21" fillId="25" borderId="30" numFmtId="0" xfId="0" applyFont="1" applyFill="1" applyBorder="1" applyProtection="1">
      <protection locked="0"/>
    </xf>
    <xf fontId="21" fillId="25" borderId="31" numFmtId="1" xfId="0" applyNumberFormat="1" applyFont="1" applyFill="1" applyBorder="1" applyAlignment="1" applyProtection="1">
      <alignment horizontal="center"/>
      <protection locked="0"/>
    </xf>
    <xf fontId="21" fillId="25" borderId="18" numFmtId="1" xfId="0" applyNumberFormat="1" applyFont="1" applyFill="1" applyBorder="1" applyAlignment="1" applyProtection="1">
      <alignment horizontal="center"/>
      <protection locked="0"/>
    </xf>
    <xf fontId="21" fillId="30" borderId="18" numFmtId="1" xfId="0" applyNumberFormat="1" applyFont="1" applyFill="1" applyBorder="1" applyAlignment="1" applyProtection="1">
      <alignment horizontal="center"/>
      <protection locked="0"/>
    </xf>
    <xf fontId="19" fillId="0" borderId="43" numFmtId="2" xfId="0" applyNumberFormat="1" applyFont="1" applyBorder="1" applyAlignment="1" applyProtection="1">
      <alignment horizontal="center" vertical="center"/>
      <protection locked="0"/>
    </xf>
    <xf fontId="19" fillId="0" borderId="55" numFmtId="2" xfId="0" applyNumberFormat="1" applyFont="1" applyBorder="1" applyAlignment="1" applyProtection="1">
      <alignment horizontal="center" vertical="center"/>
      <protection locked="0"/>
    </xf>
    <xf fontId="19" fillId="30" borderId="43" numFmtId="165" xfId="0" applyNumberFormat="1" applyFont="1" applyFill="1" applyBorder="1" applyAlignment="1" applyProtection="1">
      <alignment horizontal="center"/>
      <protection locked="0"/>
    </xf>
    <xf fontId="19" fillId="0" borderId="43" numFmtId="165" xfId="0" applyNumberFormat="1" applyFont="1" applyBorder="1" applyAlignment="1" applyProtection="1">
      <alignment horizontal="center"/>
      <protection locked="0"/>
    </xf>
    <xf fontId="21" fillId="0" borderId="19" numFmtId="0" xfId="0" applyFont="1" applyBorder="1" applyAlignment="1" applyProtection="1">
      <alignment horizontal="left"/>
      <protection locked="0"/>
    </xf>
    <xf fontId="21" fillId="25" borderId="34" numFmtId="0" xfId="0" applyFont="1" applyFill="1" applyBorder="1" applyProtection="1">
      <protection locked="0"/>
    </xf>
    <xf fontId="21" fillId="25" borderId="20" numFmtId="1" xfId="0" applyNumberFormat="1" applyFont="1" applyFill="1" applyBorder="1" applyAlignment="1" applyProtection="1">
      <alignment horizontal="center"/>
      <protection locked="0"/>
    </xf>
    <xf fontId="21" fillId="30" borderId="20" numFmtId="1" xfId="0" applyNumberFormat="1" applyFont="1" applyFill="1" applyBorder="1" applyAlignment="1" applyProtection="1">
      <alignment horizontal="center"/>
      <protection locked="0"/>
    </xf>
    <xf fontId="19" fillId="0" borderId="40" numFmtId="2" xfId="0" applyNumberFormat="1" applyFont="1" applyBorder="1" applyAlignment="1" applyProtection="1">
      <alignment horizontal="center"/>
      <protection locked="0"/>
    </xf>
    <xf fontId="19" fillId="30" borderId="40" numFmtId="2" xfId="0" applyNumberFormat="1" applyFont="1" applyFill="1" applyBorder="1" applyAlignment="1" applyProtection="1">
      <alignment horizontal="center"/>
      <protection locked="0"/>
    </xf>
    <xf fontId="19" fillId="0" borderId="55" numFmtId="165" xfId="0" applyNumberFormat="1" applyFont="1" applyBorder="1" applyAlignment="1" applyProtection="1">
      <alignment horizontal="center"/>
      <protection locked="0"/>
    </xf>
    <xf fontId="19" fillId="0" borderId="35" numFmtId="162" xfId="0" applyNumberFormat="1" applyFont="1" applyBorder="1" applyAlignment="1" applyProtection="1">
      <alignment horizontal="center"/>
      <protection locked="0"/>
    </xf>
    <xf fontId="35" fillId="0" borderId="34" numFmtId="164" xfId="0" applyNumberFormat="1" applyFont="1" applyBorder="1" applyAlignment="1" applyProtection="1">
      <alignment horizontal="left"/>
      <protection locked="0"/>
    </xf>
    <xf fontId="21" fillId="30" borderId="39" numFmtId="2" xfId="0" applyNumberFormat="1" applyFont="1" applyFill="1" applyBorder="1" applyAlignment="1" applyProtection="1">
      <alignment horizontal="center"/>
      <protection locked="0"/>
    </xf>
    <xf fontId="40" fillId="0" borderId="37" numFmtId="0" xfId="0" applyFont="1" applyBorder="1" applyAlignment="1" applyProtection="1">
      <alignment shrinkToFit="1"/>
    </xf>
    <xf fontId="27" fillId="0" borderId="12" numFmtId="2" xfId="0" applyNumberFormat="1" applyFont="1" applyBorder="1" applyAlignment="1">
      <alignment horizontal="center" vertical="center"/>
    </xf>
    <xf fontId="27" fillId="0" borderId="12" numFmtId="1" xfId="0" applyNumberFormat="1" applyFont="1" applyBorder="1" applyAlignment="1">
      <alignment horizontal="center" vertical="center"/>
    </xf>
    <xf fontId="27" fillId="0" borderId="12" numFmtId="0" xfId="0" applyFont="1" applyBorder="1" applyAlignment="1">
      <alignment horizontal="center" vertical="center"/>
    </xf>
    <xf fontId="27" fillId="0" borderId="41" numFmtId="0" xfId="0" applyFont="1" applyBorder="1" applyAlignment="1">
      <alignment horizontal="center" vertical="center"/>
    </xf>
    <xf fontId="27" fillId="0" borderId="0" numFmtId="2" xfId="0" applyNumberFormat="1" applyFont="1" applyAlignment="1">
      <alignment vertical="center"/>
    </xf>
    <xf fontId="27" fillId="0" borderId="0" numFmtId="0" xfId="0" applyFont="1" applyAlignment="1">
      <alignment vertical="center"/>
    </xf>
    <xf fontId="21" fillId="29" borderId="0" numFmtId="0" xfId="0" applyFont="1" applyFill="1" applyAlignment="1">
      <alignment horizontal="center" vertical="center"/>
    </xf>
    <xf fontId="29" fillId="0" borderId="0" numFmtId="0" xfId="0" applyFont="1" applyAlignment="1">
      <alignment horizontal="center" vertical="center"/>
    </xf>
    <xf fontId="27" fillId="0" borderId="0" numFmtId="1" xfId="0" applyNumberFormat="1" applyFont="1" applyAlignment="1">
      <alignment vertical="center"/>
    </xf>
    <xf fontId="33" fillId="0" borderId="0" numFmtId="0" xfId="0" applyFont="1" applyAlignment="1">
      <alignment horizontal="left"/>
    </xf>
    <xf fontId="44" fillId="0" borderId="0" numFmtId="0" xfId="0" applyFont="1" applyAlignment="1">
      <alignment horizontal="left"/>
    </xf>
    <xf fontId="45" fillId="0" borderId="0" numFmtId="0" xfId="0" applyFont="1" applyAlignment="1">
      <alignment horizontal="left"/>
    </xf>
    <xf fontId="45" fillId="0" borderId="0" numFmtId="0" xfId="0" applyFont="1" applyAlignment="1">
      <alignment horizontal="right"/>
    </xf>
    <xf fontId="33" fillId="0" borderId="0" numFmtId="0" xfId="0" applyFont="1" applyAlignment="1">
      <alignment horizontal="right"/>
    </xf>
    <xf fontId="19" fillId="0" borderId="15" numFmtId="0" xfId="0" applyFont="1" applyBorder="1" applyAlignment="1">
      <alignment horizontal="center" vertical="center" wrapText="1"/>
    </xf>
    <xf fontId="19" fillId="0" borderId="22" numFmtId="0" xfId="0" applyFont="1" applyBorder="1" applyAlignment="1">
      <alignment horizontal="center" vertical="center" wrapText="1"/>
    </xf>
    <xf fontId="19" fillId="0" borderId="23" numFmtId="0" xfId="0" applyFont="1" applyBorder="1" applyAlignment="1">
      <alignment horizontal="center" vertical="center" wrapText="1"/>
    </xf>
    <xf fontId="19" fillId="0" borderId="17" numFmtId="0" xfId="0" applyFont="1" applyBorder="1" applyAlignment="1">
      <alignment horizontal="center" vertical="center" wrapText="1"/>
    </xf>
    <xf fontId="19" fillId="0" borderId="0" numFmtId="0" xfId="0" applyFont="1" applyAlignment="1">
      <alignment horizontal="center" vertical="center" wrapText="1"/>
    </xf>
    <xf fontId="19" fillId="0" borderId="29" numFmtId="0" xfId="0" applyFont="1" applyBorder="1" applyAlignment="1">
      <alignment horizontal="center" vertical="center" wrapText="1"/>
    </xf>
    <xf fontId="19" fillId="0" borderId="19" numFmtId="0" xfId="0" applyFont="1" applyBorder="1" applyAlignment="1">
      <alignment horizontal="center" vertical="center" wrapText="1"/>
    </xf>
    <xf fontId="19" fillId="0" borderId="10" numFmtId="0" xfId="0" applyFont="1" applyBorder="1" applyAlignment="1">
      <alignment horizontal="center" vertical="center" wrapText="1"/>
    </xf>
    <xf fontId="19" fillId="0" borderId="33" numFmtId="0" xfId="0" applyFont="1" applyBorder="1" applyAlignment="1">
      <alignment horizontal="center" vertical="center" wrapText="1"/>
    </xf>
    <xf fontId="44" fillId="0" borderId="15" numFmtId="0" xfId="0" applyFont="1" applyBorder="1" applyAlignment="1">
      <alignment horizontal="center" vertical="center"/>
    </xf>
    <xf fontId="44" fillId="0" borderId="23" numFmtId="0" xfId="0" applyFont="1" applyBorder="1" applyAlignment="1">
      <alignment horizontal="center" vertical="center"/>
    </xf>
    <xf fontId="44" fillId="0" borderId="83" numFmtId="0" xfId="0" applyFont="1" applyBorder="1" applyAlignment="1">
      <alignment horizontal="center" vertical="center"/>
    </xf>
    <xf fontId="44" fillId="0" borderId="65" numFmtId="0" xfId="0" applyFont="1" applyBorder="1" applyAlignment="1">
      <alignment horizontal="center" vertical="center"/>
    </xf>
    <xf fontId="44" fillId="0" borderId="19" numFmtId="0" xfId="0" applyFont="1" applyBorder="1" applyAlignment="1">
      <alignment horizontal="center" vertical="center"/>
    </xf>
    <xf fontId="44" fillId="0" borderId="33" numFmtId="0" xfId="0" applyFont="1" applyBorder="1" applyAlignment="1">
      <alignment horizontal="center" vertical="center"/>
    </xf>
    <xf fontId="44" fillId="0" borderId="84" numFmtId="0" xfId="0" applyFont="1" applyBorder="1" applyAlignment="1">
      <alignment horizontal="left" vertical="center" wrapText="1"/>
    </xf>
    <xf fontId="44" fillId="0" borderId="89" numFmtId="0" xfId="0" applyFont="1" applyBorder="1" applyAlignment="1">
      <alignment horizontal="left" vertical="center" wrapText="1"/>
    </xf>
    <xf fontId="44" fillId="0" borderId="12" numFmtId="0" xfId="0" applyFont="1" applyBorder="1" applyAlignment="1">
      <alignment horizontal="center" vertical="center" wrapText="1"/>
    </xf>
    <xf fontId="44" fillId="0" borderId="13" numFmtId="0" xfId="0" applyFont="1" applyBorder="1" applyAlignment="1">
      <alignment horizontal="center" vertical="center" wrapText="1"/>
    </xf>
    <xf fontId="44" fillId="0" borderId="84" numFmtId="0" xfId="0" applyFont="1" applyBorder="1" applyAlignment="1">
      <alignment horizontal="center" vertical="center" wrapText="1"/>
    </xf>
    <xf fontId="44" fillId="0" borderId="89" numFmtId="0" xfId="0" applyFont="1" applyBorder="1" applyAlignment="1">
      <alignment horizontal="center" vertical="center" wrapText="1"/>
    </xf>
    <xf fontId="44" fillId="0" borderId="19" numFmtId="0" xfId="0" applyFont="1" applyBorder="1" applyAlignment="1">
      <alignment horizontal="left" vertical="center" wrapText="1"/>
    </xf>
    <xf fontId="44" fillId="0" borderId="33" numFmtId="0" xfId="0" applyFont="1" applyBorder="1" applyAlignment="1">
      <alignment horizontal="left" vertical="center" wrapText="1"/>
    </xf>
    <xf fontId="44" fillId="0" borderId="19" numFmtId="0" xfId="0" applyFont="1" applyBorder="1" applyAlignment="1">
      <alignment horizontal="center" vertical="center" wrapText="1"/>
    </xf>
    <xf fontId="44" fillId="0" borderId="33" numFmtId="0" xfId="0" applyFont="1" applyBorder="1" applyAlignment="1">
      <alignment horizontal="center" vertical="center" wrapText="1"/>
    </xf>
    <xf fontId="33" fillId="0" borderId="76" numFmtId="0" xfId="0" applyFont="1" applyBorder="1" applyAlignment="1">
      <alignment horizontal="left" vertical="top" wrapText="1"/>
    </xf>
    <xf fontId="33" fillId="0" borderId="45" numFmtId="0" xfId="0" applyFont="1" applyBorder="1" applyAlignment="1">
      <alignment horizontal="left" vertical="top" wrapText="1"/>
    </xf>
    <xf fontId="33" fillId="0" borderId="44" numFmtId="0" xfId="0" applyFont="1" applyBorder="1" applyAlignment="1">
      <alignment horizontal="left" vertical="top" wrapText="1"/>
    </xf>
    <xf fontId="33" fillId="0" borderId="43" numFmtId="0" xfId="0" applyFont="1" applyBorder="1" applyAlignment="1">
      <alignment horizontal="center"/>
    </xf>
    <xf fontId="33" fillId="0" borderId="43" numFmtId="0" xfId="0" applyFont="1" applyBorder="1" applyAlignment="1">
      <alignment horizontal="left"/>
    </xf>
    <xf fontId="0" fillId="0" borderId="0" numFmtId="0" xfId="0" applyAlignment="1">
      <alignment horizontal="center"/>
    </xf>
    <xf fontId="0" fillId="0" borderId="0" numFmtId="0" xfId="0"/>
    <xf fontId="46" fillId="0" borderId="0" numFmtId="0" xfId="0" applyFont="1" applyAlignment="1" applyProtection="1">
      <alignment horizontal="center"/>
    </xf>
    <xf fontId="38" fillId="0" borderId="0" numFmtId="0" xfId="0" applyFont="1" applyAlignment="1">
      <alignment horizontal="center" vertical="center"/>
    </xf>
    <xf fontId="21" fillId="0" borderId="0" numFmtId="0" xfId="0" applyFont="1" applyAlignment="1">
      <alignment horizontal="left" vertical="center"/>
    </xf>
    <xf fontId="47" fillId="0" borderId="0" numFmtId="0" xfId="0" applyFont="1" applyAlignment="1">
      <alignment horizontal="center"/>
    </xf>
    <xf fontId="38" fillId="0" borderId="0" numFmtId="0" xfId="0" applyFont="1" applyAlignment="1">
      <alignment horizontal="left" vertical="center"/>
    </xf>
    <xf fontId="0" fillId="0" borderId="0" numFmtId="160" xfId="28" applyNumberFormat="1"/>
    <xf fontId="38" fillId="0" borderId="0" numFmtId="0" xfId="0" applyFont="1" applyAlignment="1" applyProtection="1">
      <alignment horizontal="center" vertical="center"/>
    </xf>
    <xf fontId="38" fillId="0" borderId="0" numFmtId="0" xfId="0" applyFont="1" applyProtection="1"/>
    <xf fontId="38" fillId="0" borderId="0" numFmtId="162" xfId="0" applyNumberFormat="1" applyFont="1" applyAlignment="1" applyProtection="1">
      <alignment horizontal="center"/>
    </xf>
    <xf fontId="46" fillId="24" borderId="0" numFmtId="0" xfId="0" applyFont="1" applyFill="1" applyAlignment="1">
      <alignment horizontal="center" vertical="center"/>
    </xf>
    <xf fontId="46" fillId="24" borderId="90" numFmtId="0" xfId="0" applyFont="1" applyFill="1" applyBorder="1" applyAlignment="1">
      <alignment vertical="center"/>
    </xf>
    <xf fontId="46" fillId="24" borderId="91" numFmtId="0" xfId="0" applyFont="1" applyFill="1" applyBorder="1" applyAlignment="1">
      <alignment vertical="center"/>
    </xf>
    <xf fontId="38" fillId="0" borderId="0" numFmtId="0" xfId="0" applyFont="1"/>
    <xf fontId="0" fillId="0" borderId="0" numFmtId="1" xfId="0" applyNumberFormat="1"/>
    <xf fontId="0" fillId="0" borderId="0" numFmtId="2" xfId="0" applyNumberFormat="1"/>
    <xf fontId="0" fillId="0" borderId="0" numFmtId="0" xfId="0" applyAlignment="1">
      <alignment vertical="center"/>
    </xf>
    <xf fontId="0" fillId="0" borderId="0" numFmtId="0" xfId="0" applyAlignment="1">
      <alignment horizontal="center" vertical="center"/>
    </xf>
    <xf fontId="47" fillId="0" borderId="0" numFmtId="0" xfId="0" applyFont="1" applyAlignment="1" applyProtection="1">
      <alignment vertical="center"/>
    </xf>
    <xf fontId="46" fillId="0" borderId="0" numFmtId="0" xfId="0" applyFont="1" applyAlignment="1">
      <alignment vertical="center"/>
    </xf>
    <xf fontId="46" fillId="0" borderId="0" numFmtId="0" xfId="0" applyFont="1" applyAlignment="1">
      <alignment horizontal="center" vertical="center"/>
    </xf>
    <xf fontId="46" fillId="0" borderId="0" numFmtId="2" xfId="0" applyNumberFormat="1" applyFont="1" applyAlignment="1">
      <alignment horizontal="center" vertical="center"/>
    </xf>
    <xf fontId="38" fillId="0" borderId="0" numFmtId="2" xfId="0" applyNumberFormat="1" applyFont="1" applyAlignment="1">
      <alignment horizontal="center" vertical="center"/>
    </xf>
    <xf fontId="38" fillId="0" borderId="0" numFmtId="2" xfId="0" applyNumberFormat="1" applyFont="1" applyAlignment="1">
      <alignment horizontal="left" vertical="center"/>
    </xf>
    <xf fontId="38" fillId="0" borderId="92" numFmtId="0" xfId="0" applyFont="1" applyBorder="1" applyProtection="1"/>
    <xf fontId="38" fillId="0" borderId="0" numFmtId="0" xfId="0" applyFont="1" applyAlignment="1" applyProtection="1">
      <alignment horizontal="center"/>
    </xf>
    <xf fontId="38" fillId="0" borderId="15" numFmtId="0" xfId="0" applyFont="1" applyBorder="1" applyAlignment="1">
      <alignment horizontal="center"/>
    </xf>
    <xf fontId="38" fillId="0" borderId="11" numFmtId="0" xfId="0" applyFont="1" applyBorder="1" applyAlignment="1">
      <alignment horizontal="center"/>
    </xf>
    <xf fontId="48" fillId="0" borderId="11" numFmtId="0" xfId="0" applyFont="1" applyBorder="1" applyAlignment="1">
      <alignment horizontal="center" vertical="center" wrapText="1"/>
    </xf>
    <xf fontId="33" fillId="0" borderId="17" numFmtId="0" xfId="0" applyFont="1" applyBorder="1" applyAlignment="1">
      <alignment horizontal="center" vertical="center" wrapText="1"/>
    </xf>
    <xf fontId="33" fillId="0" borderId="93" numFmtId="0" xfId="0" applyFont="1" applyBorder="1" applyAlignment="1">
      <alignment horizontal="center" vertical="center" wrapText="1"/>
    </xf>
    <xf fontId="33" fillId="0" borderId="23" numFmtId="0" xfId="0" applyFont="1" applyBorder="1" applyAlignment="1">
      <alignment horizontal="center" vertical="center" wrapText="1"/>
    </xf>
    <xf fontId="32" fillId="0" borderId="13" numFmtId="21" xfId="0" applyNumberFormat="1" applyFont="1" applyBorder="1" applyAlignment="1">
      <alignment horizontal="center" vertical="center"/>
    </xf>
    <xf fontId="32" fillId="0" borderId="42" numFmtId="0" xfId="0" applyFont="1" applyBorder="1" applyAlignment="1">
      <alignment horizontal="center" vertical="center"/>
    </xf>
    <xf fontId="32" fillId="0" borderId="42" numFmtId="21" xfId="0" applyNumberFormat="1" applyFont="1" applyBorder="1" applyAlignment="1">
      <alignment horizontal="center" vertical="center"/>
    </xf>
    <xf fontId="33" fillId="0" borderId="42" numFmtId="21" xfId="0" applyNumberFormat="1" applyFont="1" applyBorder="1" applyAlignment="1">
      <alignment horizontal="center" vertical="center"/>
    </xf>
    <xf fontId="33" fillId="0" borderId="42" numFmtId="0" xfId="0" applyFont="1" applyBorder="1" applyAlignment="1">
      <alignment horizontal="center" vertical="center"/>
    </xf>
    <xf fontId="38" fillId="0" borderId="17" numFmtId="0" xfId="0" applyFont="1" applyBorder="1" applyAlignment="1">
      <alignment horizontal="center"/>
    </xf>
    <xf fontId="38" fillId="0" borderId="14" numFmtId="0" xfId="0" applyFont="1" applyBorder="1" applyAlignment="1">
      <alignment horizontal="center"/>
    </xf>
    <xf fontId="48" fillId="0" borderId="14" numFmtId="0" xfId="0" applyFont="1" applyBorder="1" applyAlignment="1">
      <alignment horizontal="center" vertical="center" wrapText="1"/>
    </xf>
    <xf fontId="33" fillId="0" borderId="94" numFmtId="0" xfId="0" applyFont="1" applyBorder="1" applyAlignment="1">
      <alignment horizontal="center" vertical="center" wrapText="1"/>
    </xf>
    <xf fontId="33" fillId="0" borderId="29" numFmtId="0" xfId="0" applyFont="1" applyBorder="1" applyAlignment="1">
      <alignment horizontal="center" vertical="center" wrapText="1"/>
    </xf>
    <xf fontId="49" fillId="0" borderId="13" numFmtId="20" xfId="0" applyNumberFormat="1" applyFont="1" applyBorder="1" applyAlignment="1">
      <alignment horizontal="center" vertical="center"/>
    </xf>
    <xf fontId="49" fillId="0" borderId="42" numFmtId="20" xfId="0" applyNumberFormat="1" applyFont="1" applyBorder="1" applyAlignment="1">
      <alignment horizontal="center" vertical="center"/>
    </xf>
    <xf fontId="49" fillId="0" borderId="11" numFmtId="20" xfId="0" applyNumberFormat="1" applyFont="1" applyBorder="1" applyAlignment="1">
      <alignment horizontal="center" vertical="center"/>
    </xf>
    <xf fontId="44" fillId="0" borderId="42" numFmtId="20" xfId="0" applyNumberFormat="1" applyFont="1" applyBorder="1" applyAlignment="1">
      <alignment horizontal="center" vertical="center"/>
    </xf>
    <xf fontId="49" fillId="0" borderId="13" numFmtId="20" xfId="0" applyNumberFormat="1" applyFont="1" applyBorder="1" applyAlignment="1">
      <alignment horizontal="center" vertical="center" wrapText="1"/>
    </xf>
    <xf fontId="49" fillId="0" borderId="42" numFmtId="20" xfId="0" applyNumberFormat="1" applyFont="1" applyBorder="1" applyAlignment="1">
      <alignment horizontal="center" vertical="center" wrapText="1"/>
    </xf>
    <xf fontId="49" fillId="0" borderId="11" numFmtId="20" xfId="0" applyNumberFormat="1" applyFont="1" applyBorder="1" applyAlignment="1">
      <alignment horizontal="center" vertical="center" wrapText="1"/>
    </xf>
    <xf fontId="49" fillId="0" borderId="12" numFmtId="20" xfId="0" applyNumberFormat="1" applyFont="1" applyBorder="1" applyAlignment="1">
      <alignment horizontal="center" vertical="center" wrapText="1"/>
    </xf>
    <xf fontId="38" fillId="0" borderId="19" numFmtId="0" xfId="0" applyFont="1" applyBorder="1" applyAlignment="1">
      <alignment horizontal="center"/>
    </xf>
    <xf fontId="38" fillId="0" borderId="21" numFmtId="0" xfId="0" applyFont="1" applyBorder="1" applyAlignment="1">
      <alignment horizontal="center"/>
    </xf>
    <xf fontId="49" fillId="0" borderId="23" numFmtId="20" xfId="0" applyNumberFormat="1" applyFont="1" applyBorder="1" applyAlignment="1">
      <alignment horizontal="center" vertical="center" wrapText="1"/>
    </xf>
    <xf fontId="49" fillId="0" borderId="15" numFmtId="20" xfId="0" applyNumberFormat="1" applyFont="1" applyBorder="1" applyAlignment="1">
      <alignment horizontal="center" vertical="center" wrapText="1"/>
    </xf>
    <xf fontId="46" fillId="0" borderId="15" numFmtId="0" xfId="0" applyFont="1" applyBorder="1" applyAlignment="1">
      <alignment horizontal="center"/>
    </xf>
    <xf fontId="46" fillId="0" borderId="11" numFmtId="0" xfId="0" applyFont="1" applyBorder="1" applyAlignment="1">
      <alignment horizontal="center"/>
    </xf>
    <xf fontId="48" fillId="0" borderId="11" numFmtId="0" xfId="0" applyFont="1" applyBorder="1" applyAlignment="1">
      <alignment horizontal="center"/>
    </xf>
    <xf fontId="46" fillId="0" borderId="95" numFmtId="0" xfId="0" applyFont="1" applyBorder="1" applyAlignment="1">
      <alignment horizontal="center"/>
    </xf>
    <xf fontId="46" fillId="0" borderId="23" numFmtId="0" xfId="0" applyFont="1" applyBorder="1" applyAlignment="1">
      <alignment horizontal="center"/>
    </xf>
    <xf fontId="46" fillId="0" borderId="15" numFmtId="1" xfId="0" applyNumberFormat="1" applyFont="1" applyBorder="1" applyAlignment="1">
      <alignment horizontal="center"/>
    </xf>
    <xf fontId="46" fillId="0" borderId="22" numFmtId="1" xfId="0" applyNumberFormat="1" applyFont="1" applyBorder="1" applyAlignment="1">
      <alignment horizontal="center"/>
    </xf>
    <xf fontId="46" fillId="0" borderId="23" numFmtId="1" xfId="0" applyNumberFormat="1" applyFont="1" applyBorder="1" applyAlignment="1">
      <alignment horizontal="center"/>
    </xf>
    <xf fontId="46" fillId="0" borderId="22" numFmtId="0" xfId="0" applyFont="1" applyBorder="1" applyAlignment="1">
      <alignment horizontal="center" vertical="center"/>
    </xf>
    <xf fontId="0" fillId="0" borderId="41" numFmtId="0" xfId="0" applyBorder="1"/>
    <xf fontId="38" fillId="0" borderId="12" numFmtId="0" xfId="0" applyFont="1" applyBorder="1" applyAlignment="1" applyProtection="1">
      <alignment horizontal="center"/>
    </xf>
    <xf fontId="38" fillId="0" borderId="96" numFmtId="0" xfId="0" applyFont="1" applyBorder="1" applyAlignment="1" applyProtection="1">
      <alignment horizontal="center"/>
    </xf>
    <xf fontId="38" fillId="0" borderId="97" numFmtId="0" xfId="0" applyFont="1" applyBorder="1" applyProtection="1">
      <protection locked="0"/>
    </xf>
    <xf fontId="50" fillId="0" borderId="98" numFmtId="0" xfId="0" applyFont="1" applyBorder="1" applyProtection="1"/>
    <xf fontId="38" fillId="0" borderId="99" numFmtId="0" xfId="0" applyFont="1" applyBorder="1" applyAlignment="1" applyProtection="1">
      <alignment horizontal="center"/>
    </xf>
    <xf fontId="38" fillId="0" borderId="100" numFmtId="0" xfId="0" applyFont="1" applyBorder="1" applyAlignment="1" applyProtection="1">
      <alignment horizontal="center"/>
    </xf>
    <xf fontId="38" fillId="0" borderId="101" numFmtId="0" xfId="0" applyFont="1" applyBorder="1" applyAlignment="1" applyProtection="1">
      <alignment horizontal="center"/>
    </xf>
    <xf fontId="0" fillId="0" borderId="102" numFmtId="0" xfId="0" applyBorder="1"/>
    <xf fontId="0" fillId="0" borderId="98" numFmtId="0" xfId="0" applyBorder="1"/>
    <xf fontId="0" fillId="0" borderId="103" numFmtId="0" xfId="0" applyBorder="1"/>
    <xf fontId="38" fillId="0" borderId="0" numFmtId="0" xfId="0" applyFont="1" applyAlignment="1">
      <alignment horizontal="center"/>
    </xf>
    <xf fontId="51" fillId="0" borderId="14" numFmtId="0" xfId="0" applyFont="1" applyBorder="1" applyAlignment="1">
      <alignment horizontal="center"/>
    </xf>
    <xf fontId="46" fillId="0" borderId="75" numFmtId="0" xfId="0" applyFont="1" applyBorder="1"/>
    <xf fontId="46" fillId="0" borderId="104" numFmtId="0" xfId="0" applyFont="1" applyBorder="1" applyAlignment="1">
      <alignment horizontal="center"/>
    </xf>
    <xf fontId="46" fillId="0" borderId="75" numFmtId="0" xfId="0" applyFont="1" applyBorder="1" applyAlignment="1">
      <alignment horizontal="center" vertical="center"/>
    </xf>
    <xf fontId="52" fillId="32" borderId="47" numFmtId="166" xfId="0" applyNumberFormat="1" applyFont="1" applyFill="1" applyBorder="1"/>
    <xf fontId="46" fillId="32" borderId="48" numFmtId="2" xfId="0" applyNumberFormat="1" applyFont="1" applyFill="1" applyBorder="1" applyAlignment="1">
      <alignment horizontal="center" vertical="center"/>
    </xf>
    <xf fontId="46" fillId="32" borderId="82" numFmtId="2" xfId="0" applyNumberFormat="1" applyFont="1" applyFill="1" applyBorder="1" applyAlignment="1">
      <alignment horizontal="center" vertical="center"/>
    </xf>
    <xf fontId="52" fillId="32" borderId="0" numFmtId="0" xfId="0" applyFont="1" applyFill="1"/>
    <xf fontId="52" fillId="32" borderId="0" numFmtId="0" xfId="0" applyFont="1" applyFill="1">
      <protection hidden="0" locked="1"/>
    </xf>
    <xf fontId="46" fillId="0" borderId="45" numFmtId="0" xfId="0" applyFont="1" applyBorder="1"/>
    <xf fontId="46" fillId="0" borderId="105" numFmtId="0" xfId="0" applyFont="1" applyBorder="1" applyAlignment="1">
      <alignment horizontal="center"/>
    </xf>
    <xf fontId="46" fillId="0" borderId="45" numFmtId="0" xfId="0" applyFont="1" applyBorder="1" applyAlignment="1">
      <alignment horizontal="center"/>
    </xf>
    <xf fontId="52" fillId="32" borderId="50" numFmtId="0" xfId="0" applyFont="1" applyFill="1" applyBorder="1"/>
    <xf fontId="46" fillId="32" borderId="43" numFmtId="2" xfId="0" applyNumberFormat="1" applyFont="1" applyFill="1" applyBorder="1" applyAlignment="1">
      <alignment horizontal="center" vertical="center"/>
    </xf>
    <xf fontId="46" fillId="32" borderId="55" numFmtId="2" xfId="0" applyNumberFormat="1" applyFont="1" applyFill="1" applyBorder="1" applyAlignment="1">
      <alignment horizontal="center" vertical="center"/>
    </xf>
    <xf fontId="46" fillId="32" borderId="0" numFmtId="2" xfId="0" applyNumberFormat="1" applyFont="1" applyFill="1" applyAlignment="1">
      <alignment horizontal="center" vertical="center"/>
    </xf>
    <xf fontId="52" fillId="32" borderId="50" numFmtId="0" xfId="0" applyFont="1" applyFill="1" applyBorder="1">
      <protection hidden="0" locked="1"/>
    </xf>
    <xf fontId="38" fillId="32" borderId="50" numFmtId="1" xfId="0" applyNumberFormat="1" applyFont="1" applyFill="1" applyBorder="1" applyAlignment="1">
      <alignment horizontal="center" vertical="center"/>
    </xf>
    <xf fontId="38" fillId="32" borderId="43" numFmtId="1" xfId="0" applyNumberFormat="1" applyFont="1" applyFill="1" applyBorder="1" applyAlignment="1">
      <alignment horizontal="center" vertical="center"/>
    </xf>
    <xf fontId="38" fillId="32" borderId="55" numFmtId="1" xfId="0" applyNumberFormat="1" applyFont="1" applyFill="1" applyBorder="1" applyAlignment="1">
      <alignment horizontal="center" vertical="center"/>
    </xf>
    <xf fontId="38" fillId="32" borderId="64" numFmtId="1" xfId="0" applyNumberFormat="1" applyFont="1" applyFill="1" applyBorder="1" applyAlignment="1">
      <alignment horizontal="center" vertical="center"/>
    </xf>
    <xf fontId="38" fillId="32" borderId="45" numFmtId="1" xfId="0" applyNumberFormat="1" applyFont="1" applyFill="1" applyBorder="1" applyAlignment="1">
      <alignment horizontal="center" vertical="center"/>
    </xf>
    <xf fontId="38" fillId="32" borderId="69" numFmtId="1" xfId="0" applyNumberFormat="1" applyFont="1" applyFill="1" applyBorder="1" applyAlignment="1">
      <alignment horizontal="center" vertical="center"/>
    </xf>
    <xf fontId="46" fillId="32" borderId="50" numFmtId="2" xfId="0" applyNumberFormat="1" applyFont="1" applyFill="1" applyBorder="1" applyAlignment="1">
      <alignment horizontal="center" vertical="center"/>
    </xf>
    <xf fontId="46" fillId="32" borderId="64" numFmtId="2" xfId="0" applyNumberFormat="1" applyFont="1" applyFill="1" applyBorder="1" applyAlignment="1">
      <alignment horizontal="center" vertical="center"/>
    </xf>
    <xf fontId="46" fillId="32" borderId="45" numFmtId="2" xfId="0" applyNumberFormat="1" applyFont="1" applyFill="1" applyBorder="1" applyAlignment="1">
      <alignment horizontal="center" vertical="center"/>
    </xf>
    <xf fontId="46" fillId="32" borderId="69" numFmtId="2" xfId="0" applyNumberFormat="1" applyFont="1" applyFill="1" applyBorder="1" applyAlignment="1">
      <alignment horizontal="center" vertical="center"/>
    </xf>
    <xf fontId="46" fillId="0" borderId="45" numFmtId="0" xfId="0" applyFont="1" applyBorder="1" applyAlignment="1">
      <alignment horizontal="center" vertical="center"/>
    </xf>
    <xf fontId="52" fillId="32" borderId="50" numFmtId="166" xfId="0" applyNumberFormat="1" applyFont="1" applyFill="1" applyBorder="1"/>
    <xf fontId="52" fillId="32" borderId="0" numFmtId="167" xfId="0" applyNumberFormat="1" applyFont="1" applyFill="1"/>
    <xf fontId="46" fillId="0" borderId="64" numFmtId="0" xfId="0" applyFont="1" applyBorder="1"/>
    <xf fontId="48" fillId="0" borderId="14" numFmtId="0" xfId="0" applyFont="1" applyBorder="1" applyAlignment="1">
      <alignment horizontal="center"/>
    </xf>
    <xf fontId="46" fillId="0" borderId="45" numFmtId="0" xfId="0" applyFont="1" applyBorder="1" applyProtection="1">
      <protection locked="0"/>
    </xf>
    <xf fontId="52" fillId="32" borderId="50" numFmtId="168" xfId="0" applyNumberFormat="1" applyFont="1" applyFill="1" applyBorder="1" applyAlignment="1">
      <alignment horizontal="center"/>
    </xf>
    <xf fontId="46" fillId="0" borderId="75" numFmtId="0" xfId="0" applyFont="1" applyBorder="1" applyProtection="1">
      <protection locked="0"/>
    </xf>
    <xf fontId="52" fillId="32" borderId="50" numFmtId="166" xfId="0" applyNumberFormat="1" applyFont="1" applyFill="1" applyBorder="1" applyAlignment="1">
      <alignment horizontal="center"/>
    </xf>
    <xf fontId="46" fillId="32" borderId="75" numFmtId="2" xfId="0" applyNumberFormat="1" applyFont="1" applyFill="1" applyBorder="1" applyAlignment="1">
      <alignment horizontal="center" vertical="center"/>
    </xf>
    <xf fontId="52" fillId="32" borderId="50" numFmtId="0" xfId="0" applyFont="1" applyFill="1" applyBorder="1" applyAlignment="1">
      <alignment horizontal="center"/>
    </xf>
    <xf fontId="46" fillId="32" borderId="52" numFmtId="2" xfId="0" applyNumberFormat="1" applyFont="1" applyFill="1" applyBorder="1" applyAlignment="1">
      <alignment horizontal="center" vertical="center"/>
    </xf>
    <xf fontId="46" fillId="24" borderId="45" numFmtId="164" xfId="0" applyNumberFormat="1" applyFont="1" applyFill="1" applyBorder="1" applyAlignment="1" applyProtection="1">
      <alignment horizontal="left"/>
      <protection locked="0"/>
    </xf>
    <xf fontId="46" fillId="0" borderId="45" numFmtId="164" xfId="0" applyNumberFormat="1" applyFont="1" applyBorder="1" applyAlignment="1" applyProtection="1">
      <alignment horizontal="left"/>
      <protection locked="0"/>
    </xf>
    <xf fontId="46" fillId="0" borderId="106" numFmtId="0" xfId="0" applyFont="1" applyBorder="1" applyAlignment="1">
      <alignment horizontal="center"/>
    </xf>
    <xf fontId="46" fillId="0" borderId="52" numFmtId="0" xfId="0" applyFont="1" applyBorder="1" applyAlignment="1">
      <alignment horizontal="center"/>
    </xf>
    <xf fontId="46" fillId="0" borderId="64" numFmtId="164" xfId="0" applyNumberFormat="1" applyFont="1" applyBorder="1" applyAlignment="1" applyProtection="1">
      <alignment horizontal="left"/>
      <protection locked="0"/>
    </xf>
    <xf fontId="46" fillId="24" borderId="64" numFmtId="164" xfId="0" applyNumberFormat="1" applyFont="1" applyFill="1" applyBorder="1" applyAlignment="1" applyProtection="1">
      <alignment horizontal="left"/>
      <protection locked="0"/>
    </xf>
    <xf fontId="46" fillId="32" borderId="0" numFmtId="168" xfId="0" applyNumberFormat="1" applyFont="1" applyFill="1" applyAlignment="1">
      <alignment horizontal="center" vertical="center"/>
    </xf>
    <xf fontId="46" fillId="32" borderId="50" numFmtId="168" xfId="0" applyNumberFormat="1" applyFont="1" applyFill="1" applyBorder="1" applyAlignment="1">
      <alignment horizontal="center" vertical="center"/>
    </xf>
    <xf fontId="46" fillId="0" borderId="83" numFmtId="164" xfId="0" applyNumberFormat="1" applyFont="1" applyBorder="1" applyAlignment="1" applyProtection="1">
      <alignment horizontal="left"/>
      <protection locked="0"/>
    </xf>
    <xf fontId="46" fillId="0" borderId="67" numFmtId="164" xfId="0" applyNumberFormat="1" applyFont="1" applyBorder="1" applyAlignment="1" applyProtection="1">
      <alignment horizontal="left"/>
      <protection locked="0"/>
    </xf>
    <xf fontId="46" fillId="32" borderId="57" numFmtId="2" xfId="0" applyNumberFormat="1" applyFont="1" applyFill="1" applyBorder="1" applyAlignment="1">
      <alignment horizontal="center" vertical="center"/>
    </xf>
    <xf fontId="46" fillId="32" borderId="56" numFmtId="2" xfId="0" applyNumberFormat="1" applyFont="1" applyFill="1" applyBorder="1" applyAlignment="1">
      <alignment horizontal="center" vertical="center"/>
    </xf>
    <xf fontId="46" fillId="32" borderId="20" numFmtId="2" xfId="0" applyNumberFormat="1" applyFont="1" applyFill="1" applyBorder="1" applyAlignment="1">
      <alignment horizontal="center" vertical="center"/>
    </xf>
    <xf fontId="46" fillId="32" borderId="62" numFmtId="2" xfId="0" applyNumberFormat="1" applyFont="1" applyFill="1" applyBorder="1" applyAlignment="1">
      <alignment horizontal="center" vertical="center"/>
    </xf>
    <xf fontId="38" fillId="0" borderId="42" numFmtId="0" xfId="0" applyFont="1" applyBorder="1" applyAlignment="1" applyProtection="1">
      <alignment horizontal="center"/>
    </xf>
    <xf fontId="38" fillId="0" borderId="42" numFmtId="0" xfId="0" applyFont="1" applyBorder="1" applyProtection="1">
      <protection locked="0"/>
    </xf>
    <xf fontId="50" fillId="0" borderId="41" numFmtId="0" xfId="0" applyFont="1" applyBorder="1" applyProtection="1"/>
    <xf fontId="38" fillId="0" borderId="107" numFmtId="0" xfId="0" applyFont="1" applyBorder="1" applyAlignment="1" applyProtection="1">
      <alignment horizontal="center"/>
    </xf>
    <xf fontId="38" fillId="0" borderId="41" numFmtId="0" xfId="0" applyFont="1" applyBorder="1" applyAlignment="1" applyProtection="1">
      <alignment horizontal="center"/>
    </xf>
    <xf fontId="38" fillId="32" borderId="108" numFmtId="2" xfId="0" applyNumberFormat="1" applyFont="1" applyFill="1" applyBorder="1" applyAlignment="1" applyProtection="1">
      <alignment horizontal="center" vertical="center"/>
    </xf>
    <xf fontId="46" fillId="32" borderId="109" numFmtId="2" xfId="0" applyNumberFormat="1" applyFont="1" applyFill="1" applyBorder="1" applyAlignment="1">
      <alignment horizontal="center" vertical="center"/>
    </xf>
    <xf fontId="46" fillId="32" borderId="110" numFmtId="2" xfId="0" applyNumberFormat="1" applyFont="1" applyFill="1" applyBorder="1" applyAlignment="1">
      <alignment horizontal="center" vertical="center"/>
    </xf>
    <xf fontId="46" fillId="0" borderId="63" numFmtId="0" xfId="0" applyFont="1" applyBorder="1"/>
    <xf fontId="46" fillId="0" borderId="111" numFmtId="2" xfId="0" applyNumberFormat="1" applyFont="1" applyBorder="1" applyAlignment="1">
      <alignment horizontal="center" vertical="center"/>
    </xf>
    <xf fontId="46" fillId="0" borderId="112" numFmtId="2" xfId="0" applyNumberFormat="1" applyFont="1" applyBorder="1" applyAlignment="1">
      <alignment horizontal="center" vertical="center"/>
    </xf>
    <xf fontId="46" fillId="0" borderId="113" numFmtId="2" xfId="0" applyNumberFormat="1" applyFont="1" applyBorder="1" applyAlignment="1">
      <alignment horizontal="center" vertical="center"/>
    </xf>
    <xf fontId="46" fillId="32" borderId="111" numFmtId="2" xfId="0" applyNumberFormat="1" applyFont="1" applyFill="1" applyBorder="1" applyAlignment="1">
      <alignment horizontal="center" vertical="center"/>
    </xf>
    <xf fontId="46" fillId="32" borderId="112" numFmtId="2" xfId="0" applyNumberFormat="1" applyFont="1" applyFill="1" applyBorder="1" applyAlignment="1">
      <alignment horizontal="center" vertical="center"/>
    </xf>
    <xf fontId="46" fillId="32" borderId="113" numFmtId="2" xfId="0" applyNumberFormat="1" applyFont="1" applyFill="1" applyBorder="1" applyAlignment="1">
      <alignment horizontal="center" vertical="center"/>
    </xf>
    <xf fontId="46" fillId="0" borderId="83" numFmtId="0" xfId="0" applyFont="1" applyBorder="1"/>
    <xf fontId="46" fillId="0" borderId="114" numFmtId="2" xfId="0" applyNumberFormat="1" applyFont="1" applyBorder="1" applyAlignment="1">
      <alignment horizontal="center" vertical="center"/>
    </xf>
    <xf fontId="46" fillId="0" borderId="43" numFmtId="2" xfId="0" applyNumberFormat="1" applyFont="1" applyBorder="1" applyAlignment="1">
      <alignment horizontal="center" vertical="center"/>
    </xf>
    <xf fontId="46" fillId="0" borderId="115" numFmtId="2" xfId="0" applyNumberFormat="1" applyFont="1" applyBorder="1" applyAlignment="1">
      <alignment horizontal="center" vertical="center"/>
    </xf>
    <xf fontId="46" fillId="32" borderId="115" numFmtId="2" xfId="0" applyNumberFormat="1" applyFont="1" applyFill="1" applyBorder="1" applyAlignment="1">
      <alignment horizontal="center" vertical="center"/>
    </xf>
    <xf fontId="52" fillId="0" borderId="114" numFmtId="0" xfId="0" applyFont="1" applyBorder="1" applyAlignment="1">
      <alignment horizontal="center"/>
    </xf>
    <xf fontId="52" fillId="32" borderId="114" numFmtId="0" xfId="0" applyFont="1" applyFill="1" applyBorder="1" applyAlignment="1">
      <alignment horizontal="center"/>
    </xf>
    <xf fontId="52" fillId="32" borderId="114" numFmtId="0" xfId="0" applyFont="1" applyFill="1" applyBorder="1"/>
    <xf fontId="38" fillId="0" borderId="116" numFmtId="1" xfId="0" applyNumberFormat="1" applyFont="1" applyBorder="1" applyAlignment="1">
      <alignment horizontal="center" vertical="center"/>
    </xf>
    <xf fontId="38" fillId="0" borderId="45" numFmtId="1" xfId="0" applyNumberFormat="1" applyFont="1" applyBorder="1" applyAlignment="1">
      <alignment horizontal="center" vertical="center"/>
    </xf>
    <xf fontId="38" fillId="0" borderId="117" numFmtId="1" xfId="0" applyNumberFormat="1" applyFont="1" applyBorder="1" applyAlignment="1">
      <alignment horizontal="center" vertical="center"/>
    </xf>
    <xf fontId="38" fillId="32" borderId="116" numFmtId="1" xfId="0" applyNumberFormat="1" applyFont="1" applyFill="1" applyBorder="1" applyAlignment="1">
      <alignment horizontal="center" vertical="center"/>
    </xf>
    <xf fontId="38" fillId="32" borderId="117" numFmtId="1" xfId="0" applyNumberFormat="1" applyFont="1" applyFill="1" applyBorder="1" applyAlignment="1">
      <alignment horizontal="center" vertical="center"/>
    </xf>
    <xf fontId="46" fillId="32" borderId="114" numFmtId="2" xfId="0" applyNumberFormat="1" applyFont="1" applyFill="1" applyBorder="1" applyAlignment="1">
      <alignment horizontal="center" vertical="center"/>
    </xf>
    <xf fontId="46" fillId="33" borderId="64" numFmtId="0" xfId="0" applyFont="1" applyFill="1" applyBorder="1"/>
    <xf fontId="46" fillId="33" borderId="105" numFmtId="0" xfId="0" applyFont="1" applyFill="1" applyBorder="1" applyAlignment="1">
      <alignment horizontal="center"/>
    </xf>
    <xf fontId="46" fillId="33" borderId="45" numFmtId="0" xfId="0" applyFont="1" applyFill="1" applyBorder="1" applyAlignment="1">
      <alignment horizontal="center" vertical="center"/>
    </xf>
    <xf fontId="46" fillId="33" borderId="45" numFmtId="0" xfId="0" applyFont="1" applyFill="1" applyBorder="1" applyAlignment="1">
      <alignment horizontal="center"/>
    </xf>
    <xf fontId="46" fillId="0" borderId="114" numFmtId="168" xfId="0" applyNumberFormat="1" applyFont="1" applyBorder="1" applyAlignment="1">
      <alignment horizontal="center" vertical="center"/>
    </xf>
    <xf fontId="46" fillId="0" borderId="118" numFmtId="2" xfId="0" applyNumberFormat="1" applyFont="1" applyBorder="1" applyAlignment="1">
      <alignment horizontal="center" vertical="center"/>
    </xf>
    <xf fontId="46" fillId="32" borderId="114" numFmtId="168" xfId="0" applyNumberFormat="1" applyFont="1" applyFill="1" applyBorder="1" applyAlignment="1">
      <alignment horizontal="center" vertical="center"/>
    </xf>
    <xf fontId="46" fillId="32" borderId="116" numFmtId="2" xfId="0" applyNumberFormat="1" applyFont="1" applyFill="1" applyBorder="1" applyAlignment="1">
      <alignment horizontal="center" vertical="center"/>
    </xf>
    <xf fontId="46" fillId="32" borderId="117" numFmtId="2" xfId="0" applyNumberFormat="1" applyFont="1" applyFill="1" applyBorder="1" applyAlignment="1">
      <alignment horizontal="center" vertical="center"/>
    </xf>
    <xf fontId="0" fillId="0" borderId="14" numFmtId="0" xfId="0" applyBorder="1" applyAlignment="1">
      <alignment horizontal="center"/>
    </xf>
    <xf fontId="46" fillId="0" borderId="14" numFmtId="0" xfId="0" applyFont="1" applyBorder="1" applyAlignment="1" applyProtection="1">
      <alignment horizontal="center"/>
    </xf>
    <xf fontId="46" fillId="0" borderId="83" numFmtId="0" xfId="0" applyFont="1" applyBorder="1" applyAlignment="1" applyProtection="1">
      <alignment horizontal="left"/>
      <protection locked="0"/>
    </xf>
    <xf fontId="46" fillId="0" borderId="105" numFmtId="2" xfId="0" applyNumberFormat="1" applyFont="1" applyBorder="1" applyAlignment="1" applyProtection="1">
      <alignment horizontal="center"/>
    </xf>
    <xf fontId="46" fillId="0" borderId="45" numFmtId="1" xfId="0" applyNumberFormat="1" applyFont="1" applyBorder="1" applyAlignment="1" applyProtection="1">
      <alignment horizontal="center"/>
    </xf>
    <xf fontId="46" fillId="0" borderId="114" numFmtId="2" xfId="0" applyNumberFormat="1" applyFont="1" applyBorder="1" applyAlignment="1" applyProtection="1">
      <alignment horizontal="center" vertical="center"/>
    </xf>
    <xf fontId="46" fillId="32" borderId="0" numFmtId="2" xfId="0" applyNumberFormat="1" applyFont="1" applyFill="1" applyAlignment="1" applyProtection="1">
      <alignment horizontal="center" vertical="center"/>
    </xf>
    <xf fontId="46" fillId="0" borderId="64" numFmtId="0" xfId="0" applyFont="1" applyBorder="1" applyAlignment="1" applyProtection="1">
      <alignment horizontal="left"/>
      <protection locked="0"/>
    </xf>
    <xf fontId="46" fillId="32" borderId="114" numFmtId="2" xfId="0" applyNumberFormat="1" applyFont="1" applyFill="1" applyBorder="1" applyAlignment="1" applyProtection="1">
      <alignment horizontal="center" vertical="center"/>
    </xf>
    <xf fontId="38" fillId="0" borderId="14" numFmtId="0" xfId="0" applyFont="1" applyBorder="1" applyAlignment="1" applyProtection="1">
      <alignment horizontal="right"/>
    </xf>
    <xf fontId="52" fillId="0" borderId="114" numFmtId="0" xfId="0" applyFont="1" applyBorder="1"/>
    <xf fontId="46" fillId="0" borderId="75" numFmtId="164" xfId="0" applyNumberFormat="1" applyFont="1" applyBorder="1" applyAlignment="1" applyProtection="1">
      <alignment horizontal="left"/>
      <protection locked="0"/>
    </xf>
    <xf fontId="52" fillId="0" borderId="114" numFmtId="0" xfId="0" applyFont="1" applyBorder="1" applyProtection="1"/>
    <xf fontId="52" fillId="32" borderId="0" numFmtId="0" xfId="0" applyFont="1" applyFill="1" applyProtection="1"/>
    <xf fontId="52" fillId="32" borderId="114" numFmtId="0" xfId="0" applyFont="1" applyFill="1" applyBorder="1" applyProtection="1"/>
    <xf fontId="46" fillId="0" borderId="0" numFmtId="164" xfId="0" applyNumberFormat="1" applyFont="1" applyAlignment="1" applyProtection="1">
      <alignment horizontal="left"/>
      <protection locked="0"/>
    </xf>
    <xf fontId="46" fillId="0" borderId="119" numFmtId="2" xfId="0" applyNumberFormat="1" applyFont="1" applyBorder="1" applyAlignment="1" applyProtection="1">
      <alignment horizontal="center" vertical="center"/>
    </xf>
    <xf fontId="46" fillId="0" borderId="120" numFmtId="2" xfId="0" applyNumberFormat="1" applyFont="1" applyBorder="1" applyAlignment="1">
      <alignment horizontal="center" vertical="center"/>
    </xf>
    <xf fontId="46" fillId="0" borderId="121" numFmtId="2" xfId="0" applyNumberFormat="1" applyFont="1" applyBorder="1" applyAlignment="1">
      <alignment horizontal="center" vertical="center"/>
    </xf>
    <xf fontId="46" fillId="32" borderId="120" numFmtId="2" xfId="0" applyNumberFormat="1" applyFont="1" applyFill="1" applyBorder="1" applyAlignment="1">
      <alignment horizontal="center" vertical="center"/>
    </xf>
    <xf fontId="46" fillId="32" borderId="122" numFmtId="2" xfId="0" applyNumberFormat="1" applyFont="1" applyFill="1" applyBorder="1" applyAlignment="1">
      <alignment horizontal="center" vertical="center"/>
    </xf>
    <xf fontId="46" fillId="32" borderId="119" numFmtId="2" xfId="0" applyNumberFormat="1" applyFont="1" applyFill="1" applyBorder="1" applyAlignment="1" applyProtection="1">
      <alignment horizontal="center" vertical="center"/>
    </xf>
    <xf fontId="52" fillId="32" borderId="119" numFmtId="0" xfId="0" applyFont="1" applyFill="1" applyBorder="1" applyProtection="1"/>
    <xf fontId="50" fillId="0" borderId="12" numFmtId="0" xfId="0" applyFont="1" applyBorder="1" applyProtection="1"/>
    <xf fontId="38" fillId="32" borderId="25" numFmtId="2" xfId="0" applyNumberFormat="1" applyFont="1" applyFill="1" applyBorder="1" applyAlignment="1" applyProtection="1">
      <alignment horizontal="center" vertical="center"/>
    </xf>
    <xf fontId="46" fillId="32" borderId="25" numFmtId="2" xfId="0" applyNumberFormat="1" applyFont="1" applyFill="1" applyBorder="1" applyAlignment="1">
      <alignment horizontal="center" vertical="center"/>
    </xf>
    <xf fontId="38" fillId="32" borderId="123" numFmtId="2" xfId="0" applyNumberFormat="1" applyFont="1" applyFill="1" applyBorder="1" applyAlignment="1" applyProtection="1">
      <alignment horizontal="center" vertical="center"/>
    </xf>
    <xf fontId="46" fillId="32" borderId="123" numFmtId="2" xfId="0" applyNumberFormat="1" applyFont="1" applyFill="1" applyBorder="1" applyAlignment="1">
      <alignment horizontal="center" vertical="center"/>
    </xf>
    <xf fontId="46" fillId="0" borderId="124" numFmtId="0" xfId="0" applyFont="1" applyBorder="1" applyAlignment="1">
      <alignment horizontal="center"/>
    </xf>
    <xf fontId="52" fillId="32" borderId="111" numFmtId="0" xfId="0" applyFont="1" applyFill="1" applyBorder="1"/>
    <xf fontId="38" fillId="32" borderId="114" numFmtId="1" xfId="0" applyNumberFormat="1" applyFont="1" applyFill="1" applyBorder="1" applyAlignment="1">
      <alignment horizontal="center" vertical="center"/>
    </xf>
    <xf fontId="38" fillId="32" borderId="115" numFmtId="1" xfId="0" applyNumberFormat="1" applyFont="1" applyFill="1" applyBorder="1" applyAlignment="1">
      <alignment horizontal="center" vertical="center"/>
    </xf>
    <xf fontId="46" fillId="0" borderId="64" numFmtId="0" xfId="0" applyFont="1" applyBorder="1" applyAlignment="1" applyProtection="1">
      <alignment horizontal="left" vertical="center" wrapText="1"/>
      <protection locked="0"/>
    </xf>
    <xf fontId="46" fillId="32" borderId="118" numFmtId="2" xfId="0" applyNumberFormat="1" applyFont="1" applyFill="1" applyBorder="1" applyAlignment="1">
      <alignment horizontal="center" vertical="center"/>
    </xf>
    <xf fontId="46" fillId="0" borderId="75" numFmtId="0" xfId="0" applyFont="1" applyBorder="1" applyAlignment="1" applyProtection="1">
      <alignment horizontal="left" vertical="center" wrapText="1"/>
      <protection locked="0"/>
    </xf>
    <xf fontId="46" fillId="32" borderId="125" numFmtId="2" xfId="0" applyNumberFormat="1" applyFont="1" applyFill="1" applyBorder="1" applyAlignment="1">
      <alignment horizontal="center" vertical="center"/>
    </xf>
    <xf fontId="46" fillId="32" borderId="54" numFmtId="2" xfId="0" applyNumberFormat="1" applyFont="1" applyFill="1" applyBorder="1" applyAlignment="1">
      <alignment horizontal="center" vertical="center"/>
    </xf>
    <xf fontId="46" fillId="32" borderId="126" numFmtId="2" xfId="0" applyNumberFormat="1" applyFont="1" applyFill="1" applyBorder="1" applyAlignment="1">
      <alignment horizontal="center" vertical="center"/>
    </xf>
    <xf fontId="46" fillId="32" borderId="127" numFmtId="2" xfId="0" applyNumberFormat="1" applyFont="1" applyFill="1" applyBorder="1" applyAlignment="1">
      <alignment horizontal="center" vertical="center"/>
    </xf>
    <xf fontId="52" fillId="32" borderId="128" numFmtId="0" xfId="0" applyFont="1" applyFill="1" applyBorder="1"/>
    <xf fontId="46" fillId="32" borderId="92" numFmtId="2" xfId="0" applyNumberFormat="1" applyFont="1" applyFill="1" applyBorder="1" applyAlignment="1">
      <alignment horizontal="center" vertical="center"/>
    </xf>
    <xf fontId="46" fillId="32" borderId="129" numFmtId="2" xfId="0" applyNumberFormat="1" applyFont="1" applyFill="1" applyBorder="1" applyAlignment="1">
      <alignment horizontal="center" vertical="center"/>
    </xf>
    <xf fontId="46" fillId="32" borderId="130" numFmtId="2" xfId="0" applyNumberFormat="1" applyFont="1" applyFill="1" applyBorder="1" applyAlignment="1">
      <alignment horizontal="center" vertical="center"/>
    </xf>
    <xf fontId="52" fillId="32" borderId="128" numFmtId="0" xfId="0" applyFont="1" applyFill="1" applyBorder="1" applyProtection="1"/>
    <xf fontId="46" fillId="0" borderId="52" numFmtId="164" xfId="0" applyNumberFormat="1" applyFont="1" applyBorder="1" applyAlignment="1" applyProtection="1">
      <alignment horizontal="left"/>
      <protection locked="0"/>
    </xf>
    <xf fontId="46" fillId="0" borderId="131" numFmtId="0" xfId="0" applyFont="1" applyBorder="1" applyAlignment="1">
      <alignment horizontal="center"/>
    </xf>
    <xf fontId="52" fillId="32" borderId="132" numFmtId="0" xfId="0" applyFont="1" applyFill="1" applyBorder="1"/>
    <xf fontId="46" fillId="32" borderId="133" numFmtId="2" xfId="0" applyNumberFormat="1" applyFont="1" applyFill="1" applyBorder="1" applyAlignment="1">
      <alignment horizontal="center" vertical="center"/>
    </xf>
    <xf fontId="46" fillId="32" borderId="134" numFmtId="2" xfId="0" applyNumberFormat="1" applyFont="1" applyFill="1" applyBorder="1" applyAlignment="1">
      <alignment horizontal="center" vertical="center"/>
    </xf>
    <xf fontId="46" fillId="32" borderId="135" numFmtId="2" xfId="0" applyNumberFormat="1" applyFont="1" applyFill="1" applyBorder="1" applyAlignment="1">
      <alignment horizontal="center" vertical="center"/>
    </xf>
    <xf fontId="38" fillId="0" borderId="42" numFmtId="0" xfId="0" applyFont="1" applyBorder="1" applyProtection="1"/>
    <xf fontId="46" fillId="32" borderId="136" numFmtId="2" xfId="0" applyNumberFormat="1" applyFont="1" applyFill="1" applyBorder="1" applyAlignment="1">
      <alignment horizontal="center" vertical="center"/>
    </xf>
    <xf fontId="46" fillId="0" borderId="105" numFmtId="163" xfId="0" applyNumberFormat="1" applyFont="1" applyBorder="1" applyAlignment="1" applyProtection="1">
      <alignment horizontal="center"/>
    </xf>
    <xf fontId="46" fillId="32" borderId="137" numFmtId="2" xfId="0" applyNumberFormat="1" applyFont="1" applyFill="1" applyBorder="1" applyAlignment="1">
      <alignment horizontal="center" vertical="center"/>
    </xf>
    <xf fontId="46" fillId="32" borderId="138" numFmtId="2" xfId="0" applyNumberFormat="1" applyFont="1" applyFill="1" applyBorder="1" applyAlignment="1">
      <alignment horizontal="center" vertical="center"/>
    </xf>
    <xf fontId="0" fillId="32" borderId="0" numFmtId="0" xfId="0" applyFill="1"/>
    <xf fontId="38" fillId="32" borderId="0" numFmtId="0" xfId="0" applyFont="1" applyFill="1" applyAlignment="1">
      <alignment horizontal="center"/>
    </xf>
    <xf fontId="0" fillId="32" borderId="14" numFmtId="0" xfId="0" applyFill="1" applyBorder="1" applyAlignment="1">
      <alignment horizontal="center"/>
    </xf>
    <xf fontId="46" fillId="32" borderId="14" numFmtId="0" xfId="0" applyFont="1" applyFill="1" applyBorder="1" applyAlignment="1" applyProtection="1">
      <alignment horizontal="center"/>
    </xf>
    <xf fontId="46" fillId="32" borderId="45" numFmtId="164" xfId="0" applyNumberFormat="1" applyFont="1" applyFill="1" applyBorder="1" applyAlignment="1" applyProtection="1">
      <alignment horizontal="left"/>
      <protection locked="0"/>
    </xf>
    <xf fontId="46" fillId="32" borderId="105" numFmtId="0" xfId="0" applyFont="1" applyFill="1" applyBorder="1" applyAlignment="1">
      <alignment horizontal="center"/>
    </xf>
    <xf fontId="46" fillId="32" borderId="45" numFmtId="0" xfId="0" applyFont="1" applyFill="1" applyBorder="1" applyAlignment="1">
      <alignment horizontal="center"/>
    </xf>
    <xf fontId="52" fillId="32" borderId="128" numFmtId="0" xfId="0" applyFont="1" applyFill="1" applyBorder="1" applyProtection="1">
      <protection hidden="0" locked="1"/>
    </xf>
    <xf fontId="52" fillId="32" borderId="0" numFmtId="0" xfId="0" applyFont="1" applyFill="1" applyProtection="1">
      <protection hidden="0" locked="1"/>
    </xf>
    <xf fontId="46" fillId="32" borderId="132" numFmtId="2" xfId="0" applyNumberFormat="1" applyFont="1" applyFill="1" applyBorder="1" applyAlignment="1" applyProtection="1">
      <alignment horizontal="center" vertical="center"/>
    </xf>
    <xf fontId="46" fillId="32" borderId="139" numFmtId="2" xfId="0" applyNumberFormat="1" applyFont="1" applyFill="1" applyBorder="1" applyAlignment="1">
      <alignment horizontal="center" vertical="center"/>
    </xf>
    <xf fontId="52" fillId="32" borderId="114" numFmtId="0" xfId="0" applyFont="1" applyFill="1" applyBorder="1" applyProtection="1">
      <protection hidden="0" locked="1"/>
    </xf>
    <xf fontId="46" fillId="0" borderId="84" numFmtId="164" xfId="0" applyNumberFormat="1" applyFont="1" applyBorder="1" applyAlignment="1" applyProtection="1">
      <alignment horizontal="left"/>
      <protection locked="0"/>
    </xf>
    <xf fontId="0" fillId="26" borderId="41" numFmtId="0" xfId="0" applyFill="1" applyBorder="1"/>
    <xf fontId="46" fillId="32" borderId="140" numFmtId="2" xfId="0" applyNumberFormat="1" applyFont="1" applyFill="1" applyBorder="1" applyAlignment="1">
      <alignment horizontal="center" vertical="center"/>
    </xf>
    <xf fontId="46" fillId="32" borderId="141" numFmtId="2" xfId="0" applyNumberFormat="1" applyFont="1" applyFill="1" applyBorder="1" applyAlignment="1">
      <alignment horizontal="center" vertical="center"/>
    </xf>
    <xf fontId="46" fillId="32" borderId="142" numFmtId="2" xfId="0" applyNumberFormat="1" applyFont="1" applyFill="1" applyBorder="1" applyAlignment="1">
      <alignment horizontal="center" vertical="center"/>
    </xf>
    <xf fontId="0" fillId="26" borderId="0" numFmtId="0" xfId="0" applyFill="1"/>
    <xf fontId="52" fillId="32" borderId="128" numFmtId="0" xfId="0" applyFont="1" applyFill="1" applyBorder="1">
      <protection hidden="0" locked="1"/>
    </xf>
    <xf fontId="46" fillId="32" borderId="143" numFmtId="2" xfId="0" applyNumberFormat="1" applyFont="1" applyFill="1" applyBorder="1" applyAlignment="1">
      <alignment horizontal="center" vertical="center"/>
    </xf>
    <xf fontId="38" fillId="32" borderId="128" numFmtId="1" xfId="0" applyNumberFormat="1" applyFont="1" applyFill="1" applyBorder="1" applyAlignment="1">
      <alignment horizontal="center" vertical="center"/>
    </xf>
    <xf fontId="38" fillId="32" borderId="92" numFmtId="1" xfId="0" applyNumberFormat="1" applyFont="1" applyFill="1" applyBorder="1" applyAlignment="1">
      <alignment horizontal="center" vertical="center"/>
    </xf>
    <xf fontId="38" fillId="32" borderId="138" numFmtId="1" xfId="0" applyNumberFormat="1" applyFont="1" applyFill="1" applyBorder="1" applyAlignment="1">
      <alignment horizontal="center" vertical="center"/>
    </xf>
    <xf fontId="38" fillId="32" borderId="144" numFmtId="1" xfId="0" applyNumberFormat="1" applyFont="1" applyFill="1" applyBorder="1" applyAlignment="1">
      <alignment horizontal="center" vertical="center"/>
    </xf>
    <xf fontId="38" fillId="32" borderId="90" numFmtId="1" xfId="0" applyNumberFormat="1" applyFont="1" applyFill="1" applyBorder="1" applyAlignment="1">
      <alignment horizontal="center" vertical="center"/>
    </xf>
    <xf fontId="38" fillId="32" borderId="145" numFmtId="1" xfId="0" applyNumberFormat="1" applyFont="1" applyFill="1" applyBorder="1" applyAlignment="1">
      <alignment horizontal="center" vertical="center"/>
    </xf>
    <xf fontId="46" fillId="32" borderId="128" numFmtId="2" xfId="0" applyNumberFormat="1" applyFont="1" applyFill="1" applyBorder="1" applyAlignment="1">
      <alignment horizontal="center" vertical="center"/>
    </xf>
    <xf fontId="46" fillId="32" borderId="128" numFmtId="168" xfId="0" applyNumberFormat="1" applyFont="1" applyFill="1" applyBorder="1" applyAlignment="1">
      <alignment horizontal="center" vertical="center"/>
    </xf>
    <xf fontId="46" fillId="32" borderId="144" numFmtId="2" xfId="0" applyNumberFormat="1" applyFont="1" applyFill="1" applyBorder="1" applyAlignment="1">
      <alignment horizontal="center" vertical="center"/>
    </xf>
    <xf fontId="46" fillId="32" borderId="90" numFmtId="2" xfId="0" applyNumberFormat="1" applyFont="1" applyFill="1" applyBorder="1" applyAlignment="1">
      <alignment horizontal="center" vertical="center"/>
    </xf>
    <xf fontId="46" fillId="32" borderId="145" numFmtId="2" xfId="0" applyNumberFormat="1" applyFont="1" applyFill="1" applyBorder="1" applyAlignment="1">
      <alignment horizontal="center" vertical="center"/>
    </xf>
    <xf fontId="46" fillId="0" borderId="75" numFmtId="0" xfId="0" applyFont="1" applyBorder="1" applyAlignment="1" applyProtection="1">
      <alignment horizontal="left"/>
      <protection locked="0"/>
    </xf>
    <xf fontId="52" fillId="32" borderId="144" numFmtId="0" xfId="0" applyFont="1" applyFill="1" applyBorder="1">
      <protection hidden="0" locked="1"/>
    </xf>
    <xf fontId="52" fillId="32" borderId="144" numFmtId="0" xfId="0" applyFont="1" applyFill="1" applyBorder="1" applyProtection="1">
      <protection hidden="0" locked="1"/>
    </xf>
    <xf fontId="0" fillId="24" borderId="0" numFmtId="0" xfId="0" applyFill="1"/>
    <xf fontId="0" fillId="24" borderId="14" numFmtId="0" xfId="0" applyFill="1" applyBorder="1" applyAlignment="1">
      <alignment horizontal="center"/>
    </xf>
    <xf fontId="46" fillId="24" borderId="14" numFmtId="0" xfId="0" applyFont="1" applyFill="1" applyBorder="1" applyAlignment="1" applyProtection="1">
      <alignment horizontal="center"/>
    </xf>
    <xf fontId="46" fillId="24" borderId="105" numFmtId="0" xfId="0" applyFont="1" applyFill="1" applyBorder="1" applyAlignment="1">
      <alignment horizontal="center"/>
    </xf>
    <xf fontId="46" fillId="24" borderId="45" numFmtId="0" xfId="0" applyFont="1" applyFill="1" applyBorder="1" applyAlignment="1">
      <alignment horizontal="center"/>
    </xf>
    <xf fontId="52" fillId="24" borderId="128" numFmtId="0" xfId="0" applyFont="1" applyFill="1" applyBorder="1">
      <protection hidden="0" locked="1"/>
    </xf>
    <xf fontId="46" fillId="24" borderId="92" numFmtId="2" xfId="0" applyNumberFormat="1" applyFont="1" applyFill="1" applyBorder="1" applyAlignment="1">
      <alignment horizontal="center" vertical="center"/>
    </xf>
    <xf fontId="46" fillId="24" borderId="138" numFmtId="2" xfId="0" applyNumberFormat="1" applyFont="1" applyFill="1" applyBorder="1" applyAlignment="1">
      <alignment horizontal="center" vertical="center"/>
    </xf>
    <xf fontId="46" fillId="24" borderId="0" numFmtId="2" xfId="0" applyNumberFormat="1" applyFont="1" applyFill="1" applyAlignment="1">
      <alignment horizontal="center" vertical="center"/>
    </xf>
    <xf fontId="52" fillId="24" borderId="0" numFmtId="0" xfId="0" applyFont="1" applyFill="1">
      <protection hidden="0" locked="1"/>
    </xf>
    <xf fontId="46" fillId="32" borderId="146" numFmtId="2" xfId="0" applyNumberFormat="1" applyFont="1" applyFill="1" applyBorder="1" applyAlignment="1">
      <alignment horizontal="center" vertical="center"/>
    </xf>
    <xf fontId="46" fillId="0" borderId="90" numFmtId="2" xfId="0" applyNumberFormat="1" applyFont="1" applyBorder="1" applyAlignment="1">
      <alignment horizontal="center" vertical="center"/>
    </xf>
    <xf fontId="46" fillId="0" borderId="92" numFmtId="2" xfId="0" applyNumberFormat="1" applyFont="1" applyBorder="1" applyAlignment="1">
      <alignment horizontal="center" vertical="center"/>
    </xf>
    <xf fontId="46" fillId="0" borderId="143" numFmtId="2" xfId="0" applyNumberFormat="1" applyFont="1" applyBorder="1" applyAlignment="1">
      <alignment horizontal="center" vertical="center"/>
    </xf>
    <xf fontId="52" fillId="24" borderId="128" numFmtId="0" xfId="0" applyFont="1" applyFill="1" applyBorder="1" applyProtection="1">
      <protection hidden="0" locked="1"/>
    </xf>
    <xf fontId="52" fillId="24" borderId="0" numFmtId="0" xfId="0" applyFont="1" applyFill="1" applyProtection="1">
      <protection hidden="0" locked="1"/>
    </xf>
    <xf fontId="46" fillId="32" borderId="128" numFmtId="2" xfId="0" applyNumberFormat="1" applyFont="1" applyFill="1" applyBorder="1" applyAlignment="1" applyProtection="1">
      <alignment horizontal="center" vertical="center"/>
    </xf>
    <xf fontId="46" fillId="32" borderId="147" numFmtId="2" xfId="0" applyNumberFormat="1" applyFont="1" applyFill="1" applyBorder="1" applyAlignment="1">
      <alignment horizontal="center" vertical="center"/>
    </xf>
    <xf fontId="46" fillId="32" borderId="148" numFmtId="2" xfId="0" applyNumberFormat="1" applyFont="1" applyFill="1" applyBorder="1" applyAlignment="1">
      <alignment horizontal="center" vertical="center"/>
    </xf>
    <xf fontId="46" fillId="32" borderId="149" numFmtId="2" xfId="0" applyNumberFormat="1" applyFont="1" applyFill="1" applyBorder="1" applyAlignment="1">
      <alignment horizontal="center" vertical="center"/>
    </xf>
    <xf fontId="46" fillId="32" borderId="150" numFmtId="2" xfId="0" applyNumberFormat="1" applyFont="1" applyFill="1" applyBorder="1" applyAlignment="1">
      <alignment horizontal="center" vertical="center"/>
    </xf>
    <xf fontId="46" fillId="32" borderId="151" numFmtId="2" xfId="0" applyNumberFormat="1" applyFont="1" applyFill="1" applyBorder="1" applyAlignment="1">
      <alignment horizontal="center" vertical="center"/>
    </xf>
    <xf fontId="46" fillId="32" borderId="152" numFmtId="2" xfId="0" applyNumberFormat="1" applyFont="1" applyFill="1" applyBorder="1" applyAlignment="1">
      <alignment horizontal="center" vertical="center"/>
    </xf>
    <xf fontId="46" fillId="32" borderId="153" numFmtId="2" xfId="0" applyNumberFormat="1" applyFont="1" applyFill="1" applyBorder="1" applyAlignment="1">
      <alignment horizontal="center" vertical="center"/>
    </xf>
    <xf fontId="46" fillId="32" borderId="91" numFmtId="2" xfId="0" applyNumberFormat="1" applyFont="1" applyFill="1" applyBorder="1" applyAlignment="1">
      <alignment horizontal="center" vertical="center"/>
    </xf>
    <xf fontId="46" fillId="32" borderId="154" numFmtId="2" xfId="0" applyNumberFormat="1" applyFont="1" applyFill="1" applyBorder="1" applyAlignment="1">
      <alignment horizontal="center" vertical="center"/>
    </xf>
    <xf fontId="46" fillId="32" borderId="155" numFmtId="2" xfId="0" applyNumberFormat="1" applyFont="1" applyFill="1" applyBorder="1" applyAlignment="1">
      <alignment horizontal="center" vertical="center"/>
    </xf>
    <xf fontId="46" fillId="32" borderId="32" numFmtId="2" xfId="0" applyNumberFormat="1" applyFont="1" applyFill="1" applyBorder="1" applyAlignment="1">
      <alignment horizontal="center" vertical="center"/>
    </xf>
    <xf fontId="46" fillId="32" borderId="31" numFmtId="2" xfId="0" applyNumberFormat="1" applyFont="1" applyFill="1" applyBorder="1" applyAlignment="1">
      <alignment horizontal="center" vertical="center"/>
    </xf>
    <xf fontId="52" fillId="32" borderId="114" numFmtId="0" xfId="0" applyFont="1" applyFill="1" applyBorder="1">
      <protection hidden="0" locked="1"/>
    </xf>
    <xf fontId="46" fillId="0" borderId="45" numFmtId="0" xfId="0" applyFont="1" applyBorder="1" applyAlignment="1" applyProtection="1">
      <alignment horizontal="left"/>
      <protection locked="0"/>
    </xf>
    <xf fontId="46" fillId="32" borderId="79" numFmtId="2" xfId="0" applyNumberFormat="1" applyFont="1" applyFill="1" applyBorder="1" applyAlignment="1">
      <alignment horizontal="center" vertical="center"/>
    </xf>
    <xf fontId="46" fillId="32" borderId="76" numFmtId="2" xfId="0" applyNumberFormat="1" applyFont="1" applyFill="1" applyBorder="1" applyAlignment="1">
      <alignment horizontal="center" vertical="center"/>
    </xf>
    <xf fontId="46" fillId="0" borderId="64" numFmtId="0" xfId="0" applyFont="1" applyBorder="1" applyProtection="1">
      <protection locked="0"/>
    </xf>
    <xf fontId="52" fillId="32" borderId="156" numFmtId="0" xfId="0" applyFont="1" applyFill="1" applyBorder="1" applyProtection="1"/>
    <xf fontId="52" fillId="32" borderId="157" numFmtId="0" xfId="0" applyFont="1" applyFill="1" applyBorder="1"/>
    <xf fontId="52" fillId="32" borderId="158" numFmtId="0" xfId="0" applyFont="1" applyFill="1" applyBorder="1"/>
    <xf fontId="52" fillId="32" borderId="158" numFmtId="0" xfId="0" applyFont="1" applyFill="1" applyBorder="1">
      <protection hidden="0" locked="1"/>
    </xf>
    <xf fontId="52" fillId="32" borderId="147" numFmtId="0" xfId="0" applyFont="1" applyFill="1" applyBorder="1"/>
    <xf fontId="46" fillId="32" borderId="121" numFmtId="2" xfId="0" applyNumberFormat="1" applyFont="1" applyFill="1" applyBorder="1" applyAlignment="1">
      <alignment horizontal="center" vertical="center"/>
    </xf>
    <xf fontId="46" fillId="32" borderId="157" numFmtId="2" xfId="0" applyNumberFormat="1" applyFont="1" applyFill="1" applyBorder="1" applyAlignment="1">
      <alignment horizontal="center" vertical="center"/>
    </xf>
    <xf fontId="46" fillId="32" borderId="156" numFmtId="2" xfId="0" applyNumberFormat="1" applyFont="1" applyFill="1" applyBorder="1" applyAlignment="1">
      <alignment horizontal="center" vertical="center"/>
    </xf>
    <xf fontId="38" fillId="32" borderId="159" numFmtId="1" xfId="0" applyNumberFormat="1" applyFont="1" applyFill="1" applyBorder="1" applyAlignment="1">
      <alignment horizontal="center" vertical="center"/>
    </xf>
    <xf fontId="46" fillId="32" borderId="160" numFmtId="2" xfId="0" applyNumberFormat="1" applyFont="1" applyFill="1" applyBorder="1" applyAlignment="1">
      <alignment horizontal="center" vertical="center"/>
    </xf>
    <xf fontId="46" fillId="32" borderId="161" numFmtId="2" xfId="0" applyNumberFormat="1" applyFont="1" applyFill="1" applyBorder="1" applyAlignment="1">
      <alignment horizontal="center" vertical="center"/>
    </xf>
    <xf fontId="46" fillId="24" borderId="75" numFmtId="164" xfId="0" applyNumberFormat="1" applyFont="1" applyFill="1" applyBorder="1" applyAlignment="1" applyProtection="1">
      <alignment horizontal="left"/>
      <protection locked="0"/>
    </xf>
    <xf fontId="46" fillId="32" borderId="162" numFmtId="2" xfId="0" applyNumberFormat="1" applyFont="1" applyFill="1" applyBorder="1" applyAlignment="1">
      <alignment horizontal="center" vertical="center"/>
    </xf>
    <xf fontId="52" fillId="32" borderId="111" numFmtId="0" xfId="0" applyFont="1" applyFill="1" applyBorder="1" applyAlignment="1">
      <alignment horizontal="center"/>
    </xf>
    <xf fontId="46" fillId="32" borderId="163" numFmtId="2" xfId="0" applyNumberFormat="1" applyFont="1" applyFill="1" applyBorder="1" applyAlignment="1">
      <alignment horizontal="center" vertical="center"/>
    </xf>
    <xf fontId="52" fillId="32" borderId="92" numFmtId="0" xfId="0" applyFont="1" applyFill="1" applyBorder="1"/>
    <xf fontId="46" fillId="32" borderId="164" numFmtId="2" xfId="0" applyNumberFormat="1" applyFont="1" applyFill="1" applyBorder="1" applyAlignment="1">
      <alignment horizontal="center" vertical="center"/>
    </xf>
    <xf fontId="46" fillId="32" borderId="61" numFmtId="2" xfId="0" applyNumberFormat="1" applyFont="1" applyFill="1" applyBorder="1" applyAlignment="1">
      <alignment horizontal="center" vertical="center"/>
    </xf>
    <xf fontId="46" fillId="32" borderId="165" numFmtId="2" xfId="0" applyNumberFormat="1" applyFont="1" applyFill="1" applyBorder="1" applyAlignment="1">
      <alignment horizontal="center" vertical="center"/>
    </xf>
    <xf fontId="46" fillId="32" borderId="166" numFmtId="2" xfId="0" applyNumberFormat="1" applyFont="1" applyFill="1" applyBorder="1" applyAlignment="1">
      <alignment horizontal="center" vertical="center"/>
    </xf>
    <xf fontId="52" fillId="32" borderId="167" numFmtId="0" xfId="0" applyFont="1" applyFill="1" applyBorder="1"/>
    <xf fontId="38" fillId="32" borderId="75" numFmtId="1" xfId="0" applyNumberFormat="1" applyFont="1" applyFill="1" applyBorder="1" applyAlignment="1">
      <alignment horizontal="center" vertical="center"/>
    </xf>
    <xf fontId="38" fillId="32" borderId="129" numFmtId="1" xfId="0" applyNumberFormat="1" applyFont="1" applyFill="1" applyBorder="1" applyAlignment="1">
      <alignment horizontal="center" vertical="center"/>
    </xf>
    <xf fontId="52" fillId="32" borderId="75" numFmtId="0" xfId="0" applyFont="1" applyFill="1" applyBorder="1" applyProtection="1"/>
    <xf fontId="52" fillId="32" borderId="45" numFmtId="0" xfId="0" applyFont="1" applyFill="1" applyBorder="1"/>
    <xf fontId="52" fillId="32" borderId="45" numFmtId="0" xfId="0" applyFont="1" applyFill="1" applyBorder="1" applyProtection="1"/>
    <xf fontId="46" fillId="32" borderId="75" numFmtId="164" xfId="0" applyNumberFormat="1" applyFont="1" applyFill="1" applyBorder="1" applyAlignment="1" applyProtection="1">
      <alignment horizontal="left"/>
      <protection locked="0"/>
    </xf>
    <xf fontId="46" fillId="0" borderId="10" numFmtId="164" xfId="0" applyNumberFormat="1" applyFont="1" applyBorder="1" applyAlignment="1" applyProtection="1">
      <alignment horizontal="left"/>
      <protection locked="0"/>
    </xf>
    <xf fontId="52" fillId="32" borderId="168" numFmtId="0" xfId="0" applyFont="1" applyFill="1" applyBorder="1"/>
    <xf fontId="46" fillId="32" borderId="169" numFmtId="2" xfId="0" applyNumberFormat="1" applyFont="1" applyFill="1" applyBorder="1" applyAlignment="1">
      <alignment horizontal="center" vertical="center"/>
    </xf>
    <xf fontId="52" fillId="32" borderId="119" numFmtId="0" xfId="0" applyFont="1" applyFill="1" applyBorder="1"/>
    <xf fontId="0" fillId="0" borderId="107" numFmtId="0" xfId="0" applyBorder="1"/>
    <xf fontId="46" fillId="32" borderId="170" numFmtId="2" xfId="0" applyNumberFormat="1" applyFont="1" applyFill="1" applyBorder="1" applyAlignment="1">
      <alignment horizontal="center" vertical="center"/>
    </xf>
    <xf fontId="46" fillId="32" borderId="171" numFmtId="2" xfId="0" applyNumberFormat="1" applyFont="1" applyFill="1" applyBorder="1" applyAlignment="1">
      <alignment horizontal="center" vertical="center"/>
    </xf>
    <xf fontId="46" fillId="32" borderId="43" numFmtId="0" xfId="0" applyFont="1" applyFill="1" applyBorder="1" applyAlignment="1">
      <alignment horizontal="center" vertical="center"/>
    </xf>
    <xf fontId="46" fillId="32" borderId="0" numFmtId="0" xfId="0" applyFont="1" applyFill="1" applyAlignment="1">
      <alignment horizontal="center" vertical="center"/>
    </xf>
    <xf fontId="46" fillId="32" borderId="168" numFmtId="168" xfId="0" applyNumberFormat="1" applyFont="1" applyFill="1" applyBorder="1" applyAlignment="1">
      <alignment horizontal="center" vertical="center"/>
    </xf>
    <xf fontId="46" fillId="32" borderId="119" numFmtId="168" xfId="0" applyNumberFormat="1" applyFont="1" applyFill="1" applyBorder="1" applyAlignment="1">
      <alignment horizontal="center" vertical="center"/>
    </xf>
    <xf fontId="52" fillId="32" borderId="114" numFmtId="0" xfId="0" applyFont="1" applyFill="1" applyBorder="1" applyAlignment="1">
      <alignment horizontal="center"/>
      <protection hidden="0" locked="1"/>
    </xf>
    <xf fontId="52" fillId="32" borderId="75" numFmtId="0" xfId="0" applyFont="1" applyFill="1" applyBorder="1">
      <protection hidden="0" locked="1"/>
    </xf>
    <xf fontId="52" fillId="32" borderId="45" numFmtId="0" xfId="0" applyFont="1" applyFill="1" applyBorder="1">
      <protection hidden="0" locked="1"/>
    </xf>
    <xf fontId="51" fillId="0" borderId="21" numFmtId="0" xfId="0" applyFont="1" applyBorder="1" applyAlignment="1">
      <alignment horizontal="center"/>
    </xf>
    <xf fontId="46" fillId="0" borderId="88" numFmtId="164" xfId="0" applyNumberFormat="1" applyFont="1" applyBorder="1" applyAlignment="1" applyProtection="1">
      <alignment horizontal="left"/>
      <protection locked="0"/>
    </xf>
    <xf fontId="46" fillId="0" borderId="88" numFmtId="0" xfId="0" applyFont="1" applyBorder="1" applyAlignment="1">
      <alignment horizontal="center"/>
    </xf>
    <xf fontId="52" fillId="32" borderId="119" numFmtId="0" xfId="0" applyFont="1" applyFill="1" applyBorder="1">
      <protection hidden="0" locked="1"/>
    </xf>
    <xf fontId="46" fillId="32" borderId="119" numFmtId="2" xfId="0" applyNumberFormat="1" applyFont="1" applyFill="1" applyBorder="1" applyAlignment="1">
      <alignment horizontal="center" vertical="center"/>
    </xf>
    <xf fontId="38" fillId="32" borderId="17" numFmtId="0" xfId="0" applyFont="1" applyFill="1" applyBorder="1" applyAlignment="1">
      <alignment horizontal="center"/>
    </xf>
    <xf fontId="38" fillId="32" borderId="14" numFmtId="0" xfId="0" applyFont="1" applyFill="1" applyBorder="1" applyAlignment="1">
      <alignment horizontal="center"/>
    </xf>
    <xf fontId="51" fillId="32" borderId="14" numFmtId="0" xfId="0" applyFont="1" applyFill="1" applyBorder="1" applyAlignment="1">
      <alignment horizontal="center"/>
    </xf>
    <xf fontId="46" fillId="32" borderId="64" numFmtId="0" xfId="0" applyFont="1" applyFill="1" applyBorder="1" applyProtection="1">
      <protection locked="0"/>
    </xf>
    <xf fontId="46" fillId="0" borderId="19" numFmtId="164" xfId="0" applyNumberFormat="1" applyFont="1" applyBorder="1" applyAlignment="1" applyProtection="1">
      <alignment horizontal="left"/>
      <protection locked="0"/>
    </xf>
    <xf fontId="51" fillId="0" borderId="11" numFmtId="0" xfId="0" applyFont="1" applyBorder="1" applyAlignment="1">
      <alignment horizontal="center"/>
    </xf>
    <xf fontId="53" fillId="0" borderId="45" numFmtId="164" xfId="0" applyNumberFormat="1" applyFont="1" applyBorder="1" applyAlignment="1" applyProtection="1">
      <alignment horizontal="left"/>
      <protection locked="0"/>
    </xf>
    <xf fontId="52" fillId="32" borderId="75" numFmtId="0" xfId="0" applyFont="1" applyFill="1" applyBorder="1"/>
    <xf fontId="53" fillId="0" borderId="88" numFmtId="164" xfId="0" applyNumberFormat="1" applyFont="1" applyBorder="1" applyAlignment="1" applyProtection="1">
      <alignment horizontal="left"/>
      <protection locked="0"/>
    </xf>
    <xf fontId="46" fillId="0" borderId="27" numFmtId="0" xfId="0" applyFont="1" applyBorder="1"/>
    <xf fontId="46" fillId="0" borderId="17" numFmtId="0" xfId="0" applyFont="1" applyBorder="1" applyAlignment="1" applyProtection="1">
      <alignment horizontal="left"/>
      <protection locked="0"/>
    </xf>
    <xf fontId="46" fillId="32" borderId="147" numFmtId="168" xfId="0" applyNumberFormat="1" applyFont="1" applyFill="1" applyBorder="1" applyAlignment="1">
      <alignment horizontal="center" vertical="center"/>
    </xf>
    <xf fontId="46" fillId="32" borderId="37" numFmtId="2" xfId="0" applyNumberFormat="1" applyFont="1" applyFill="1" applyBorder="1" applyAlignment="1">
      <alignment horizontal="center" vertical="center"/>
    </xf>
    <xf fontId="46" fillId="0" borderId="27" numFmtId="0" xfId="0" applyFont="1" applyBorder="1" applyAlignment="1">
      <alignment horizontal="center"/>
    </xf>
    <xf fontId="46" fillId="32" borderId="36" numFmtId="2" xfId="0" applyNumberFormat="1" applyFont="1" applyFill="1" applyBorder="1" applyAlignment="1">
      <alignment horizontal="center" vertical="center"/>
    </xf>
    <xf fontId="46" fillId="32" borderId="43" numFmtId="168" xfId="0" applyNumberFormat="1" applyFont="1" applyFill="1" applyBorder="1" applyAlignment="1">
      <alignment horizontal="center" vertical="center"/>
    </xf>
    <xf fontId="46" fillId="32" borderId="44" numFmtId="2" xfId="0" applyNumberFormat="1" applyFont="1" applyFill="1" applyBorder="1" applyAlignment="1">
      <alignment horizontal="center" vertical="center"/>
    </xf>
    <xf fontId="46" fillId="0" borderId="0" numFmtId="0" xfId="0" applyFont="1" applyAlignment="1" applyProtection="1">
      <alignment horizontal="left"/>
      <protection locked="0"/>
    </xf>
    <xf fontId="46" fillId="32" borderId="47" numFmtId="168" xfId="0" applyNumberFormat="1" applyFont="1" applyFill="1" applyBorder="1" applyAlignment="1">
      <alignment horizontal="center" vertical="center"/>
    </xf>
    <xf fontId="46" fillId="32" borderId="71" numFmtId="168" xfId="0" applyNumberFormat="1" applyFont="1" applyFill="1" applyBorder="1" applyAlignment="1">
      <alignment horizontal="center" vertical="center"/>
    </xf>
    <xf fontId="46" fillId="32" borderId="77" numFmtId="2" xfId="0" applyNumberFormat="1" applyFont="1" applyFill="1" applyBorder="1" applyAlignment="1">
      <alignment horizontal="center" vertical="center"/>
    </xf>
    <xf fontId="46" fillId="0" borderId="75" numFmtId="0" xfId="0" applyFont="1" applyBorder="1" applyAlignment="1">
      <alignment horizontal="center"/>
    </xf>
    <xf fontId="0" fillId="0" borderId="0" numFmtId="163" xfId="0" applyNumberFormat="1"/>
    <xf fontId="0" fillId="0" borderId="0" numFmtId="168" xfId="0" applyNumberFormat="1"/>
    <xf fontId="0" fillId="0" borderId="0" numFmtId="166" xfId="0" applyNumberFormat="1"/>
    <xf fontId="0" fillId="0" borderId="0" numFmtId="0" xfId="0">
      <protection hidden="0" locked="1"/>
    </xf>
    <xf fontId="52" fillId="32" borderId="43" numFmtId="0" xfId="0" applyFont="1" applyFill="1" applyBorder="1"/>
    <xf fontId="46" fillId="0" borderId="150" numFmtId="0" xfId="0" applyFont="1" applyBorder="1" applyAlignment="1">
      <alignment horizontal="center"/>
    </xf>
    <xf fontId="52" fillId="32" borderId="54" numFmtId="0" xfId="0" applyFont="1" applyFill="1" applyBorder="1"/>
    <xf fontId="52" fillId="32" borderId="172" numFmtId="0" xfId="0" applyFont="1" applyFill="1" applyBorder="1"/>
    <xf fontId="52" fillId="32" borderId="173" numFmtId="0" xfId="0" applyFont="1" applyFill="1" applyBorder="1"/>
    <xf fontId="52" fillId="32" borderId="47" numFmtId="0" xfId="0" applyFont="1" applyFill="1" applyBorder="1"/>
    <xf fontId="46" fillId="32" borderId="74" numFmtId="2" xfId="0" applyNumberFormat="1" applyFont="1" applyFill="1" applyBorder="1" applyAlignment="1">
      <alignment horizontal="center" vertical="center"/>
    </xf>
    <xf fontId="52" fillId="32" borderId="174" numFmtId="0" xfId="0" applyFont="1" applyFill="1" applyBorder="1"/>
    <xf fontId="46" fillId="32" borderId="80" numFmtId="2" xfId="0" applyNumberFormat="1" applyFont="1" applyFill="1" applyBorder="1" applyAlignment="1">
      <alignment horizontal="center" vertical="center"/>
    </xf>
    <xf fontId="52" fillId="32" borderId="175" numFmtId="0" xfId="0" applyFont="1" applyFill="1" applyBorder="1"/>
    <xf fontId="46" fillId="32" borderId="176" numFmtId="2" xfId="0" applyNumberFormat="1" applyFont="1" applyFill="1" applyBorder="1" applyAlignment="1">
      <alignment horizontal="center" vertical="center"/>
    </xf>
    <xf fontId="46" fillId="32" borderId="177" numFmtId="2" xfId="0" applyNumberFormat="1" applyFont="1" applyFill="1" applyBorder="1" applyAlignment="1">
      <alignment horizontal="center" vertical="center"/>
    </xf>
    <xf fontId="46" fillId="32" borderId="35" numFmtId="2" xfId="0" applyNumberFormat="1" applyFont="1" applyFill="1" applyBorder="1" applyAlignment="1">
      <alignment horizontal="center" vertical="center"/>
    </xf>
    <xf fontId="46" fillId="32" borderId="178" numFmtId="2" xfId="0" applyNumberFormat="1" applyFont="1" applyFill="1" applyBorder="1" applyAlignment="1">
      <alignment horizontal="center" vertical="center"/>
    </xf>
    <xf fontId="46" fillId="32" borderId="179" numFmtId="2" xfId="0" applyNumberFormat="1" applyFont="1" applyFill="1" applyBorder="1" applyAlignment="1">
      <alignment horizontal="center" vertical="center"/>
    </xf>
    <xf fontId="46" fillId="32" borderId="180" numFmtId="2" xfId="0" applyNumberFormat="1" applyFont="1" applyFill="1" applyBorder="1" applyAlignment="1">
      <alignment horizontal="center" vertical="center"/>
    </xf>
    <xf fontId="33" fillId="0" borderId="0" numFmtId="0" xfId="0" applyFont="1" applyProtection="1"/>
    <xf fontId="33" fillId="0" borderId="0" numFmtId="0" xfId="0" applyFont="1" applyAlignment="1" applyProtection="1">
      <alignment horizontal="center"/>
    </xf>
    <xf fontId="33" fillId="0" borderId="0" numFmtId="0" xfId="0" applyFont="1" applyAlignment="1" applyProtection="1">
      <alignment horizontal="center" vertical="center"/>
    </xf>
    <xf fontId="30" fillId="0" borderId="0" numFmtId="169" xfId="0" applyNumberFormat="1" applyFont="1" applyAlignment="1" applyProtection="1">
      <alignment horizontal="center" vertical="center"/>
    </xf>
    <xf fontId="30" fillId="0" borderId="0" numFmtId="0" xfId="0" applyFont="1" applyAlignment="1" applyProtection="1">
      <alignment horizontal="center" vertical="center"/>
    </xf>
    <xf fontId="54" fillId="0" borderId="0" numFmtId="0" xfId="0" applyFont="1" applyProtection="1"/>
    <xf fontId="30" fillId="0" borderId="0" numFmtId="0" xfId="0" applyFont="1" applyProtection="1"/>
    <xf fontId="30" fillId="0" borderId="0" numFmtId="0" xfId="0" applyFont="1" applyAlignment="1" applyProtection="1">
      <alignment horizontal="left"/>
    </xf>
    <xf fontId="33" fillId="0" borderId="0" numFmtId="2" xfId="0" applyNumberFormat="1" applyFont="1" applyAlignment="1" applyProtection="1">
      <alignment horizontal="center"/>
    </xf>
    <xf fontId="33" fillId="0" borderId="0" numFmtId="2" xfId="0" applyNumberFormat="1" applyFont="1" applyAlignment="1" applyProtection="1">
      <alignment horizontal="center" vertical="center"/>
    </xf>
    <xf fontId="33" fillId="0" borderId="11" numFmtId="0" xfId="0" applyFont="1" applyBorder="1" applyAlignment="1" applyProtection="1">
      <alignment horizontal="center"/>
    </xf>
    <xf fontId="33" fillId="0" borderId="15" numFmtId="0" xfId="0" applyFont="1" applyBorder="1" applyAlignment="1" applyProtection="1">
      <alignment horizontal="center"/>
    </xf>
    <xf fontId="33" fillId="0" borderId="22" numFmtId="0" xfId="0" applyFont="1" applyBorder="1" applyAlignment="1" applyProtection="1">
      <alignment horizontal="center"/>
    </xf>
    <xf fontId="33" fillId="0" borderId="23" numFmtId="0" xfId="0" applyFont="1" applyBorder="1" applyAlignment="1" applyProtection="1">
      <alignment horizontal="center"/>
    </xf>
    <xf fontId="33" fillId="0" borderId="70" numFmtId="0" xfId="0" applyFont="1" applyBorder="1" applyAlignment="1" applyProtection="1">
      <alignment horizontal="center"/>
    </xf>
    <xf fontId="33" fillId="0" borderId="16" numFmtId="0" xfId="0" applyFont="1" applyBorder="1" applyAlignment="1" applyProtection="1">
      <alignment horizontal="center"/>
    </xf>
    <xf fontId="33" fillId="0" borderId="11" numFmtId="0" xfId="0" applyFont="1" applyBorder="1" applyAlignment="1" applyProtection="1">
      <alignment horizontal="center" vertical="center" wrapText="1"/>
    </xf>
    <xf fontId="30" fillId="0" borderId="15" numFmtId="0" xfId="0" applyFont="1" applyBorder="1" applyAlignment="1">
      <alignment horizontal="center" vertical="top" wrapText="1"/>
    </xf>
    <xf fontId="30" fillId="0" borderId="23" numFmtId="0" xfId="0" applyFont="1" applyBorder="1" applyAlignment="1">
      <alignment horizontal="center" vertical="top" wrapText="1"/>
    </xf>
    <xf fontId="33" fillId="0" borderId="14" numFmtId="0" xfId="0" applyFont="1" applyBorder="1" applyAlignment="1" applyProtection="1">
      <alignment horizontal="center"/>
    </xf>
    <xf fontId="33" fillId="0" borderId="71" numFmtId="0" xfId="0" applyFont="1" applyBorder="1" applyAlignment="1" applyProtection="1">
      <alignment horizontal="center"/>
    </xf>
    <xf fontId="33" fillId="0" borderId="54" numFmtId="0" xfId="0" applyFont="1" applyBorder="1" applyAlignment="1" applyProtection="1">
      <alignment horizontal="center"/>
    </xf>
    <xf fontId="33" fillId="0" borderId="66" numFmtId="0" xfId="0" applyFont="1" applyBorder="1" applyAlignment="1" applyProtection="1">
      <alignment horizontal="center"/>
    </xf>
    <xf fontId="33" fillId="0" borderId="29" numFmtId="0" xfId="0" applyFont="1" applyBorder="1" applyAlignment="1" applyProtection="1">
      <alignment horizontal="center"/>
    </xf>
    <xf fontId="33" fillId="0" borderId="21" numFmtId="0" xfId="0" applyFont="1" applyBorder="1" applyAlignment="1" applyProtection="1">
      <alignment horizontal="center" vertical="center" wrapText="1"/>
    </xf>
    <xf fontId="33" fillId="0" borderId="84" numFmtId="0" xfId="0" applyFont="1" applyBorder="1" applyAlignment="1">
      <alignment horizontal="center" vertical="top" wrapText="1"/>
    </xf>
    <xf fontId="33" fillId="0" borderId="53" numFmtId="0" xfId="0" applyFont="1" applyBorder="1" applyAlignment="1">
      <alignment horizontal="center" vertical="top" wrapText="1"/>
    </xf>
    <xf fontId="33" fillId="0" borderId="42" numFmtId="0" xfId="0" applyFont="1" applyBorder="1" applyAlignment="1" applyProtection="1">
      <alignment horizontal="center"/>
    </xf>
    <xf fontId="33" fillId="0" borderId="39" numFmtId="0" xfId="0" applyFont="1" applyBorder="1" applyAlignment="1" applyProtection="1">
      <alignment horizontal="center"/>
    </xf>
    <xf fontId="33" fillId="0" borderId="37" numFmtId="0" xfId="0" applyFont="1" applyBorder="1" applyAlignment="1" applyProtection="1">
      <alignment horizontal="center"/>
    </xf>
    <xf fontId="33" fillId="0" borderId="40" numFmtId="0" xfId="0" applyFont="1" applyBorder="1" applyAlignment="1" applyProtection="1">
      <alignment horizontal="center"/>
    </xf>
    <xf fontId="33" fillId="0" borderId="13" numFmtId="0" xfId="0" applyFont="1" applyBorder="1" applyAlignment="1" applyProtection="1">
      <alignment horizontal="center"/>
    </xf>
    <xf fontId="33" fillId="0" borderId="42" numFmtId="0" xfId="0" applyFont="1" applyBorder="1" applyAlignment="1" applyProtection="1">
      <alignment horizontal="center" vertical="center"/>
    </xf>
    <xf fontId="21" fillId="0" borderId="42" numFmtId="0" xfId="0" applyFont="1" applyBorder="1" applyAlignment="1">
      <alignment horizontal="center" vertical="center"/>
    </xf>
    <xf fontId="33" fillId="0" borderId="24" numFmtId="0" xfId="0" applyFont="1" applyBorder="1" applyAlignment="1" applyProtection="1">
      <alignment horizontal="center"/>
    </xf>
    <xf fontId="33" fillId="0" borderId="25" numFmtId="0" xfId="0" applyFont="1" applyBorder="1" applyAlignment="1" applyProtection="1">
      <alignment horizontal="center"/>
    </xf>
    <xf fontId="33" fillId="0" borderId="11" numFmtId="0" xfId="0" applyFont="1" applyBorder="1" applyAlignment="1" applyProtection="1">
      <alignment horizontal="center" vertical="center"/>
    </xf>
    <xf fontId="33" fillId="0" borderId="12" numFmtId="0" xfId="0" applyFont="1" applyBorder="1" applyAlignment="1">
      <alignment horizontal="center" vertical="center"/>
    </xf>
    <xf fontId="33" fillId="0" borderId="42" numFmtId="0" xfId="0" applyFont="1" applyBorder="1" applyAlignment="1">
      <alignment horizontal="center"/>
    </xf>
    <xf fontId="33" fillId="0" borderId="21" numFmtId="0" xfId="0" applyFont="1" applyBorder="1" applyAlignment="1" applyProtection="1">
      <alignment horizontal="center" vertical="center"/>
    </xf>
    <xf fontId="33" fillId="0" borderId="42" numFmtId="0" xfId="0" applyFont="1" applyBorder="1" applyAlignment="1" applyProtection="1">
      <alignment horizontal="left" vertical="center" wrapText="1"/>
    </xf>
    <xf fontId="33" fillId="0" borderId="63" numFmtId="0" xfId="0" applyFont="1" applyBorder="1" applyAlignment="1" applyProtection="1">
      <alignment horizontal="center" vertical="top" wrapText="1"/>
    </xf>
    <xf fontId="33" fillId="0" borderId="46" numFmtId="0" xfId="0" applyFont="1" applyBorder="1" applyAlignment="1" applyProtection="1">
      <alignment horizontal="center" vertical="top" wrapText="1"/>
    </xf>
    <xf fontId="33" fillId="0" borderId="36" numFmtId="0" xfId="0" applyFont="1" applyBorder="1" applyAlignment="1" applyProtection="1">
      <alignment horizontal="center" vertical="top" wrapText="1"/>
    </xf>
    <xf fontId="33" fillId="0" borderId="28" numFmtId="0" xfId="0" applyFont="1" applyBorder="1" applyAlignment="1" applyProtection="1">
      <alignment horizontal="center" vertical="top" wrapText="1"/>
    </xf>
    <xf fontId="33" fillId="0" borderId="63" numFmtId="2" xfId="0" applyNumberFormat="1" applyFont="1" applyBorder="1" applyAlignment="1" applyProtection="1">
      <alignment horizontal="center" vertical="top" wrapText="1"/>
    </xf>
    <xf fontId="33" fillId="0" borderId="36" numFmtId="2" xfId="0" applyNumberFormat="1" applyFont="1" applyBorder="1" applyAlignment="1" applyProtection="1">
      <alignment horizontal="center" vertical="top" wrapText="1"/>
    </xf>
    <xf fontId="33" fillId="0" borderId="28" numFmtId="2" xfId="0" applyNumberFormat="1" applyFont="1" applyBorder="1" applyAlignment="1" applyProtection="1">
      <alignment horizontal="center" vertical="top" wrapText="1"/>
    </xf>
    <xf fontId="33" fillId="0" borderId="68" numFmtId="2" xfId="0" applyNumberFormat="1" applyFont="1" applyBorder="1" applyAlignment="1" applyProtection="1">
      <alignment horizontal="center" vertical="top" wrapText="1"/>
    </xf>
    <xf fontId="33" fillId="0" borderId="81" numFmtId="2" xfId="0" applyNumberFormat="1" applyFont="1" applyBorder="1" applyAlignment="1" applyProtection="1">
      <alignment horizontal="center" vertical="top" wrapText="1"/>
    </xf>
    <xf fontId="30" fillId="0" borderId="46" numFmtId="2" xfId="47" applyNumberFormat="1" applyFont="1" applyBorder="1" applyAlignment="1" applyProtection="1">
      <alignment horizontal="center" vertical="top" wrapText="1"/>
    </xf>
    <xf fontId="33" fillId="0" borderId="46" numFmtId="170" xfId="47" applyNumberFormat="1" applyFont="1" applyBorder="1" applyAlignment="1" applyProtection="1">
      <alignment horizontal="center" vertical="center" wrapText="1"/>
    </xf>
    <xf fontId="33" fillId="0" borderId="46" numFmtId="2" xfId="0" applyNumberFormat="1" applyFont="1" applyBorder="1" applyAlignment="1">
      <alignment horizontal="center" vertical="center"/>
    </xf>
    <xf fontId="30" fillId="0" borderId="11" numFmtId="2" xfId="0" applyNumberFormat="1" applyFont="1" applyBorder="1" applyAlignment="1">
      <alignment horizontal="center" vertical="center"/>
    </xf>
    <xf fontId="0" fillId="0" borderId="42" numFmtId="0" xfId="0" applyBorder="1" applyAlignment="1" applyProtection="1">
      <alignment horizontal="left"/>
    </xf>
    <xf fontId="33" fillId="0" borderId="67" numFmtId="0" xfId="0" applyFont="1" applyBorder="1" applyAlignment="1" applyProtection="1">
      <alignment horizontal="center" vertical="top" wrapText="1"/>
    </xf>
    <xf fontId="33" fillId="0" borderId="73" numFmtId="0" xfId="0" applyFont="1" applyBorder="1" applyAlignment="1" applyProtection="1">
      <alignment horizontal="center" vertical="top" wrapText="1"/>
    </xf>
    <xf fontId="33" fillId="0" borderId="56" numFmtId="0" xfId="0" applyFont="1" applyBorder="1" applyAlignment="1" applyProtection="1">
      <alignment horizontal="center" vertical="top" wrapText="1"/>
    </xf>
    <xf fontId="33" fillId="0" borderId="87" numFmtId="0" xfId="0" applyFont="1" applyBorder="1" applyAlignment="1" applyProtection="1">
      <alignment horizontal="center" vertical="top" wrapText="1"/>
    </xf>
    <xf fontId="33" fillId="0" borderId="34" numFmtId="2" xfId="0" applyNumberFormat="1" applyFont="1" applyBorder="1" applyAlignment="1" applyProtection="1">
      <alignment horizontal="center" vertical="top" wrapText="1"/>
    </xf>
    <xf fontId="33" fillId="0" borderId="35" numFmtId="2" xfId="0" applyNumberFormat="1" applyFont="1" applyBorder="1" applyAlignment="1" applyProtection="1">
      <alignment horizontal="center" vertical="top" wrapText="1"/>
    </xf>
    <xf fontId="33" fillId="0" borderId="20" numFmtId="2" xfId="0" applyNumberFormat="1" applyFont="1" applyBorder="1" applyAlignment="1" applyProtection="1">
      <alignment horizontal="center" vertical="top" wrapText="1"/>
    </xf>
    <xf fontId="33" fillId="0" borderId="57" numFmtId="2" xfId="0" applyNumberFormat="1" applyFont="1" applyBorder="1" applyAlignment="1" applyProtection="1">
      <alignment horizontal="center" vertical="top" wrapText="1"/>
    </xf>
    <xf fontId="33" fillId="0" borderId="56" numFmtId="2" xfId="0" applyNumberFormat="1" applyFont="1" applyBorder="1" applyAlignment="1" applyProtection="1">
      <alignment horizontal="center" vertical="top" wrapText="1"/>
    </xf>
    <xf fontId="33" fillId="0" borderId="62" numFmtId="2" xfId="0" applyNumberFormat="1" applyFont="1" applyBorder="1" applyAlignment="1" applyProtection="1">
      <alignment horizontal="center" vertical="top" wrapText="1"/>
    </xf>
    <xf fontId="30" fillId="0" borderId="75" numFmtId="2" xfId="47" applyNumberFormat="1" applyFont="1" applyBorder="1" applyAlignment="1" applyProtection="1">
      <alignment horizontal="center" vertical="top" wrapText="1"/>
    </xf>
    <xf fontId="30" fillId="0" borderId="73" numFmtId="2" xfId="47" applyNumberFormat="1" applyFont="1" applyBorder="1" applyAlignment="1" applyProtection="1">
      <alignment horizontal="center" vertical="top" wrapText="1"/>
    </xf>
    <xf fontId="33" fillId="0" borderId="73" numFmtId="170" xfId="47" applyNumberFormat="1" applyFont="1" applyBorder="1" applyAlignment="1" applyProtection="1">
      <alignment horizontal="center" vertical="center" wrapText="1"/>
    </xf>
    <xf fontId="33" fillId="0" borderId="73" numFmtId="0" xfId="0" applyFont="1" applyBorder="1" applyAlignment="1">
      <alignment horizontal="center" vertical="center"/>
    </xf>
    <xf fontId="30" fillId="0" borderId="21" numFmtId="2" xfId="0" applyNumberFormat="1" applyFont="1" applyBorder="1" applyAlignment="1">
      <alignment horizontal="center" vertical="center"/>
    </xf>
    <xf fontId="33" fillId="0" borderId="48" numFmtId="0" xfId="0" applyFont="1" applyBorder="1" applyAlignment="1" applyProtection="1">
      <alignment horizontal="center" vertical="top" wrapText="1"/>
    </xf>
    <xf fontId="33" fillId="0" borderId="68" numFmtId="1" xfId="0" applyNumberFormat="1" applyFont="1" applyBorder="1" applyAlignment="1" applyProtection="1">
      <alignment horizontal="center" vertical="top" wrapText="1"/>
    </xf>
    <xf fontId="33" fillId="0" borderId="36" numFmtId="1" xfId="0" applyNumberFormat="1" applyFont="1" applyBorder="1" applyAlignment="1" applyProtection="1">
      <alignment horizontal="center" vertical="top" wrapText="1"/>
    </xf>
    <xf fontId="33" fillId="0" borderId="57" numFmtId="1" xfId="0" applyNumberFormat="1" applyFont="1" applyBorder="1" applyAlignment="1" applyProtection="1">
      <alignment horizontal="center" vertical="top" wrapText="1"/>
    </xf>
    <xf fontId="33" fillId="0" borderId="56" numFmtId="1" xfId="0" applyNumberFormat="1" applyFont="1" applyBorder="1" applyAlignment="1" applyProtection="1">
      <alignment horizontal="center" vertical="top" wrapText="1"/>
    </xf>
    <xf fontId="33" fillId="0" borderId="68" numFmtId="0" xfId="0" applyFont="1" applyBorder="1" applyAlignment="1" applyProtection="1">
      <alignment horizontal="center" vertical="top" wrapText="1"/>
    </xf>
    <xf fontId="33" fillId="0" borderId="82" numFmtId="0" xfId="0" applyFont="1" applyBorder="1" applyAlignment="1" applyProtection="1">
      <alignment horizontal="center" vertical="top" wrapText="1"/>
    </xf>
    <xf fontId="33" fillId="0" borderId="47" numFmtId="2" xfId="0" applyNumberFormat="1" applyFont="1" applyBorder="1" applyAlignment="1" applyProtection="1">
      <alignment horizontal="center" vertical="top" wrapText="1"/>
    </xf>
    <xf fontId="33" fillId="0" borderId="79" numFmtId="2" xfId="0" applyNumberFormat="1" applyFont="1" applyBorder="1" applyAlignment="1" applyProtection="1">
      <alignment horizontal="center" vertical="top" wrapText="1"/>
    </xf>
    <xf fontId="33" fillId="0" borderId="57" numFmtId="0" xfId="0" applyFont="1" applyBorder="1" applyAlignment="1" applyProtection="1">
      <alignment horizontal="center" vertical="top" wrapText="1"/>
    </xf>
    <xf fontId="33" fillId="0" borderId="62" numFmtId="0" xfId="0" applyFont="1" applyBorder="1" applyAlignment="1" applyProtection="1">
      <alignment horizontal="center" vertical="top" wrapText="1"/>
    </xf>
    <xf fontId="33" fillId="0" borderId="80" numFmtId="2" xfId="0" applyNumberFormat="1" applyFont="1" applyBorder="1" applyAlignment="1" applyProtection="1">
      <alignment horizontal="center" vertical="top" wrapText="1"/>
    </xf>
    <xf fontId="33" fillId="0" borderId="81" numFmtId="0" xfId="0" applyFont="1" applyBorder="1" applyAlignment="1" applyProtection="1">
      <alignment horizontal="center" vertical="top" wrapText="1"/>
    </xf>
    <xf fontId="33" fillId="0" borderId="82" numFmtId="2" xfId="0" applyNumberFormat="1" applyFont="1" applyBorder="1" applyAlignment="1" applyProtection="1">
      <alignment horizontal="center" vertical="top" wrapText="1"/>
    </xf>
    <xf fontId="33" fillId="0" borderId="181" numFmtId="170" xfId="47" applyNumberFormat="1" applyFont="1" applyBorder="1" applyAlignment="1" applyProtection="1">
      <alignment horizontal="center" vertical="center" wrapText="1"/>
    </xf>
    <xf fontId="33" fillId="0" borderId="78" numFmtId="170" xfId="47" applyNumberFormat="1" applyFont="1" applyBorder="1" applyAlignment="1" applyProtection="1">
      <alignment horizontal="center" vertical="center" wrapText="1"/>
    </xf>
    <xf fontId="33" fillId="0" borderId="182" numFmtId="170" xfId="47" applyNumberFormat="1" applyFont="1" applyBorder="1" applyAlignment="1" applyProtection="1">
      <alignment horizontal="center" vertical="center" wrapText="1"/>
    </xf>
    <xf fontId="33" fillId="0" borderId="11" numFmtId="0" xfId="0" applyFont="1" applyBorder="1" applyAlignment="1" applyProtection="1">
      <alignment horizontal="left" vertical="center" wrapText="1"/>
    </xf>
    <xf fontId="33" fillId="0" borderId="15" numFmtId="0" xfId="0" applyFont="1" applyBorder="1" applyAlignment="1" applyProtection="1">
      <alignment horizontal="center" vertical="center" wrapText="1"/>
    </xf>
    <xf fontId="33" fillId="0" borderId="25" numFmtId="0" xfId="0" applyFont="1" applyBorder="1" applyAlignment="1" applyProtection="1">
      <alignment horizontal="center" vertical="center" wrapText="1"/>
    </xf>
    <xf fontId="33" fillId="0" borderId="28" numFmtId="0" xfId="0" applyFont="1" applyBorder="1" applyAlignment="1" applyProtection="1">
      <alignment horizontal="center" vertical="center"/>
    </xf>
    <xf fontId="33" fillId="0" borderId="24" numFmtId="2" xfId="0" applyNumberFormat="1" applyFont="1" applyBorder="1" applyAlignment="1" applyProtection="1">
      <alignment horizontal="center" vertical="center" wrapText="1"/>
    </xf>
    <xf fontId="33" fillId="0" borderId="36" numFmtId="2" xfId="0" applyNumberFormat="1" applyFont="1" applyBorder="1" applyAlignment="1" applyProtection="1">
      <alignment horizontal="center" vertical="center" wrapText="1"/>
    </xf>
    <xf fontId="33" fillId="0" borderId="81" numFmtId="2" xfId="0" applyNumberFormat="1" applyFont="1" applyBorder="1" applyAlignment="1" applyProtection="1">
      <alignment horizontal="center"/>
    </xf>
    <xf fontId="33" fillId="0" borderId="36" numFmtId="1" xfId="0" applyNumberFormat="1" applyFont="1" applyBorder="1" applyAlignment="1" applyProtection="1">
      <alignment horizontal="center" vertical="center" wrapText="1"/>
    </xf>
    <xf fontId="33" fillId="0" borderId="81" numFmtId="2" xfId="0" applyNumberFormat="1" applyFont="1" applyBorder="1" applyAlignment="1" applyProtection="1">
      <alignment horizontal="center" vertical="center"/>
    </xf>
    <xf fontId="30" fillId="0" borderId="23" numFmtId="2" xfId="47" applyNumberFormat="1" applyFont="1" applyBorder="1" applyAlignment="1" applyProtection="1">
      <alignment horizontal="center" vertical="center" wrapText="1"/>
    </xf>
    <xf fontId="30" fillId="0" borderId="11" numFmtId="2" xfId="47" applyNumberFormat="1" applyFont="1" applyBorder="1" applyAlignment="1" applyProtection="1">
      <alignment horizontal="center" vertical="center" wrapText="1"/>
    </xf>
    <xf fontId="33" fillId="0" borderId="11" numFmtId="170" xfId="47" applyNumberFormat="1" applyFont="1" applyBorder="1" applyAlignment="1" applyProtection="1">
      <alignment horizontal="center" vertical="center" wrapText="1"/>
    </xf>
    <xf fontId="33" fillId="0" borderId="22" numFmtId="2" xfId="47" applyNumberFormat="1" applyFont="1" applyBorder="1" applyAlignment="1" applyProtection="1">
      <alignment horizontal="center" vertical="center" wrapText="1"/>
    </xf>
    <xf fontId="30" fillId="0" borderId="11" numFmtId="171" xfId="47" applyNumberFormat="1" applyFont="1" applyBorder="1" applyAlignment="1" applyProtection="1">
      <alignment horizontal="center" vertical="center" wrapText="1"/>
    </xf>
    <xf fontId="33" fillId="0" borderId="14" numFmtId="0" xfId="0" applyFont="1" applyBorder="1" applyAlignment="1" applyProtection="1">
      <alignment horizontal="center" vertical="center"/>
    </xf>
    <xf fontId="33" fillId="0" borderId="14" numFmtId="0" xfId="0" applyFont="1" applyBorder="1" applyAlignment="1" applyProtection="1">
      <alignment horizontal="left" vertical="center" wrapText="1"/>
    </xf>
    <xf fontId="33" fillId="0" borderId="78" numFmtId="0" xfId="0" applyFont="1" applyBorder="1" applyAlignment="1" applyProtection="1">
      <alignment horizontal="center" vertical="center" wrapText="1"/>
    </xf>
    <xf fontId="33" fillId="0" borderId="83" numFmtId="0" xfId="0" applyFont="1" applyBorder="1" applyAlignment="1" applyProtection="1">
      <alignment horizontal="center" vertical="center" wrapText="1"/>
    </xf>
    <xf fontId="33" fillId="0" borderId="48" numFmtId="0" xfId="0" applyFont="1" applyBorder="1" applyAlignment="1" applyProtection="1">
      <alignment horizontal="center" vertical="center" wrapText="1"/>
    </xf>
    <xf fontId="33" fillId="0" borderId="65" numFmtId="0" xfId="0" applyFont="1" applyBorder="1" applyAlignment="1" applyProtection="1">
      <alignment horizontal="center" vertical="center" wrapText="1"/>
    </xf>
    <xf fontId="33" fillId="0" borderId="47" numFmtId="2" xfId="0" applyNumberFormat="1" applyFont="1" applyBorder="1" applyAlignment="1" applyProtection="1">
      <alignment horizontal="center" vertical="center" wrapText="1"/>
    </xf>
    <xf fontId="33" fillId="0" borderId="31" numFmtId="2" xfId="0" applyNumberFormat="1" applyFont="1" applyBorder="1" applyAlignment="1" applyProtection="1">
      <alignment horizontal="center" vertical="center" wrapText="1"/>
    </xf>
    <xf fontId="33" fillId="0" borderId="82" numFmtId="2" xfId="0" applyNumberFormat="1" applyFont="1" applyBorder="1" applyAlignment="1" applyProtection="1">
      <alignment horizontal="center" vertical="center" wrapText="1"/>
    </xf>
    <xf fontId="33" fillId="0" borderId="31" numFmtId="1" xfId="0" applyNumberFormat="1" applyFont="1" applyBorder="1" applyAlignment="1" applyProtection="1">
      <alignment horizontal="center" vertical="center" wrapText="1"/>
    </xf>
    <xf fontId="30" fillId="0" borderId="65" numFmtId="2" xfId="47" applyNumberFormat="1" applyFont="1" applyBorder="1" applyAlignment="1" applyProtection="1">
      <alignment horizontal="center" vertical="center" wrapText="1"/>
    </xf>
    <xf fontId="30" fillId="0" borderId="78" numFmtId="2" xfId="47" applyNumberFormat="1" applyFont="1" applyBorder="1" applyAlignment="1" applyProtection="1">
      <alignment horizontal="center" vertical="center" wrapText="1"/>
    </xf>
    <xf fontId="33" fillId="0" borderId="0" numFmtId="170" xfId="47" applyNumberFormat="1" applyFont="1" applyAlignment="1" applyProtection="1">
      <alignment horizontal="center" vertical="center" wrapText="1"/>
    </xf>
    <xf fontId="30" fillId="0" borderId="14" numFmtId="171" xfId="47" applyNumberFormat="1" applyFont="1" applyBorder="1" applyAlignment="1" applyProtection="1">
      <alignment horizontal="center" vertical="center" wrapText="1"/>
    </xf>
    <xf fontId="33" fillId="0" borderId="53" numFmtId="0" xfId="0" applyFont="1" applyBorder="1" applyAlignment="1" applyProtection="1">
      <alignment horizontal="center" vertical="center" wrapText="1"/>
    </xf>
    <xf fontId="33" fillId="0" borderId="84" numFmtId="0" xfId="0" applyFont="1" applyBorder="1" applyAlignment="1" applyProtection="1">
      <alignment horizontal="center" vertical="center" wrapText="1"/>
    </xf>
    <xf fontId="33" fillId="0" borderId="54" numFmtId="0" xfId="0" applyFont="1" applyBorder="1" applyAlignment="1" applyProtection="1">
      <alignment horizontal="center" vertical="center" wrapText="1"/>
    </xf>
    <xf fontId="33" fillId="0" borderId="71" numFmtId="2" xfId="0" applyNumberFormat="1" applyFont="1" applyBorder="1" applyAlignment="1" applyProtection="1">
      <alignment horizontal="center" vertical="center" wrapText="1"/>
    </xf>
    <xf fontId="33" fillId="0" borderId="43" numFmtId="2" xfId="0" applyNumberFormat="1" applyFont="1" applyBorder="1" applyAlignment="1" applyProtection="1">
      <alignment horizontal="center" vertical="center" wrapText="1"/>
    </xf>
    <xf fontId="33" fillId="0" borderId="43" numFmtId="1" xfId="0" applyNumberFormat="1" applyFont="1" applyBorder="1" applyAlignment="1" applyProtection="1">
      <alignment horizontal="center" vertical="center" wrapText="1"/>
    </xf>
    <xf fontId="33" fillId="0" borderId="29" numFmtId="2" xfId="0" applyNumberFormat="1" applyFont="1" applyBorder="1" applyAlignment="1" applyProtection="1">
      <alignment horizontal="center" vertical="center"/>
    </xf>
    <xf fontId="30" fillId="0" borderId="89" numFmtId="2" xfId="47" applyNumberFormat="1" applyFont="1" applyBorder="1" applyAlignment="1" applyProtection="1">
      <alignment horizontal="center" vertical="center" wrapText="1"/>
    </xf>
    <xf fontId="30" fillId="0" borderId="53" numFmtId="2" xfId="47" applyNumberFormat="1" applyFont="1" applyBorder="1" applyAlignment="1" applyProtection="1">
      <alignment horizontal="center" vertical="center" wrapText="1"/>
    </xf>
    <xf fontId="33" fillId="0" borderId="49" numFmtId="170" xfId="47" applyNumberFormat="1" applyFont="1" applyBorder="1" applyAlignment="1" applyProtection="1">
      <alignment horizontal="center" vertical="center" wrapText="1"/>
    </xf>
    <xf fontId="33" fillId="0" borderId="52" numFmtId="170" xfId="47" applyNumberFormat="1" applyFont="1" applyBorder="1" applyAlignment="1" applyProtection="1">
      <alignment horizontal="center" vertical="center" wrapText="1"/>
    </xf>
    <xf fontId="33" fillId="0" borderId="21" numFmtId="0" xfId="0" applyFont="1" applyBorder="1" applyAlignment="1" applyProtection="1">
      <alignment horizontal="left" vertical="center" wrapText="1"/>
    </xf>
    <xf fontId="33" fillId="0" borderId="19" numFmtId="0" xfId="0" applyFont="1" applyBorder="1" applyAlignment="1" applyProtection="1">
      <alignment horizontal="center" vertical="center" wrapText="1"/>
    </xf>
    <xf fontId="33" fillId="0" borderId="35" numFmtId="0" xfId="0" applyFont="1" applyBorder="1" applyAlignment="1" applyProtection="1">
      <alignment horizontal="center" vertical="center" wrapText="1"/>
    </xf>
    <xf fontId="33" fillId="0" borderId="87" numFmtId="0" xfId="0" applyFont="1" applyBorder="1" applyAlignment="1" applyProtection="1">
      <alignment horizontal="center" vertical="center" wrapText="1"/>
    </xf>
    <xf fontId="33" fillId="0" borderId="34" numFmtId="2" xfId="0" applyNumberFormat="1" applyFont="1" applyBorder="1" applyAlignment="1" applyProtection="1">
      <alignment horizontal="center" vertical="center" wrapText="1"/>
    </xf>
    <xf fontId="33" fillId="0" borderId="35" numFmtId="2" xfId="0" applyNumberFormat="1" applyFont="1" applyBorder="1" applyAlignment="1" applyProtection="1">
      <alignment horizontal="center" vertical="center" wrapText="1"/>
    </xf>
    <xf fontId="33" fillId="0" borderId="62" numFmtId="2" xfId="0" applyNumberFormat="1" applyFont="1" applyBorder="1" applyAlignment="1" applyProtection="1">
      <alignment horizontal="center" vertical="center" wrapText="1"/>
    </xf>
    <xf fontId="33" fillId="0" borderId="35" numFmtId="1" xfId="0" applyNumberFormat="1" applyFont="1" applyBorder="1" applyAlignment="1" applyProtection="1">
      <alignment horizontal="center" vertical="center" wrapText="1"/>
    </xf>
    <xf fontId="30" fillId="0" borderId="33" numFmtId="2" xfId="47" applyNumberFormat="1" applyFont="1" applyBorder="1" applyAlignment="1" applyProtection="1">
      <alignment horizontal="center" vertical="center" wrapText="1"/>
    </xf>
    <xf fontId="30" fillId="0" borderId="21" numFmtId="2" xfId="47" applyNumberFormat="1" applyFont="1" applyBorder="1" applyAlignment="1" applyProtection="1">
      <alignment horizontal="center" vertical="center" wrapText="1"/>
    </xf>
    <xf fontId="33" fillId="0" borderId="21" numFmtId="170" xfId="47" applyNumberFormat="1" applyFont="1" applyBorder="1" applyAlignment="1" applyProtection="1">
      <alignment horizontal="center" vertical="center" wrapText="1"/>
    </xf>
    <xf fontId="33" fillId="0" borderId="10" numFmtId="170" xfId="47" applyNumberFormat="1" applyFont="1" applyBorder="1" applyAlignment="1" applyProtection="1">
      <alignment horizontal="center" vertical="center" wrapText="1"/>
    </xf>
    <xf fontId="30" fillId="0" borderId="21" numFmtId="171" xfId="47" applyNumberFormat="1" applyFont="1" applyBorder="1" applyAlignment="1" applyProtection="1">
      <alignment horizontal="center" vertical="center" wrapText="1"/>
    </xf>
    <xf fontId="33" fillId="0" borderId="65" numFmtId="0" xfId="0" applyFont="1" applyBorder="1" applyAlignment="1" applyProtection="1">
      <alignment horizontal="center" vertical="top" wrapText="1"/>
    </xf>
    <xf fontId="33" fillId="0" borderId="47" numFmtId="163" xfId="0" applyNumberFormat="1" applyFont="1" applyBorder="1" applyAlignment="1" applyProtection="1">
      <alignment horizontal="center" vertical="top" wrapText="1"/>
    </xf>
    <xf fontId="33" fillId="0" borderId="48" numFmtId="2" xfId="0" applyNumberFormat="1" applyFont="1" applyBorder="1" applyAlignment="1" applyProtection="1">
      <alignment horizontal="center" vertical="top" wrapText="1"/>
    </xf>
    <xf fontId="33" fillId="0" borderId="47" numFmtId="1" xfId="0" applyNumberFormat="1" applyFont="1" applyBorder="1" applyAlignment="1" applyProtection="1">
      <alignment horizontal="center" vertical="top" wrapText="1"/>
    </xf>
    <xf fontId="33" fillId="0" borderId="48" numFmtId="1" xfId="0" applyNumberFormat="1" applyFont="1" applyBorder="1" applyAlignment="1" applyProtection="1">
      <alignment horizontal="center" vertical="top" wrapText="1"/>
    </xf>
    <xf fontId="30" fillId="0" borderId="78" numFmtId="2" xfId="47" applyNumberFormat="1" applyFont="1" applyBorder="1" applyAlignment="1" applyProtection="1">
      <alignment horizontal="center" vertical="top" wrapText="1"/>
    </xf>
    <xf fontId="33" fillId="0" borderId="71" numFmtId="163" xfId="0" applyNumberFormat="1" applyFont="1" applyBorder="1" applyAlignment="1" applyProtection="1">
      <alignment horizontal="center" vertical="top" wrapText="1"/>
    </xf>
    <xf fontId="33" fillId="0" borderId="54" numFmtId="2" xfId="0" applyNumberFormat="1" applyFont="1" applyBorder="1" applyAlignment="1" applyProtection="1">
      <alignment horizontal="center" vertical="top" wrapText="1"/>
    </xf>
    <xf fontId="33" fillId="0" borderId="66" numFmtId="2" xfId="0" applyNumberFormat="1" applyFont="1" applyBorder="1" applyAlignment="1" applyProtection="1">
      <alignment horizontal="center" vertical="top" wrapText="1"/>
    </xf>
    <xf fontId="33" fillId="0" borderId="71" numFmtId="1" xfId="0" applyNumberFormat="1" applyFont="1" applyBorder="1" applyAlignment="1" applyProtection="1">
      <alignment horizontal="center" vertical="top" wrapText="1"/>
    </xf>
    <xf fontId="33" fillId="0" borderId="54" numFmtId="1" xfId="0" applyNumberFormat="1" applyFont="1" applyBorder="1" applyAlignment="1" applyProtection="1">
      <alignment horizontal="center" vertical="top" wrapText="1"/>
    </xf>
    <xf fontId="30" fillId="0" borderId="53" numFmtId="2" xfId="47" applyNumberFormat="1" applyFont="1" applyBorder="1" applyAlignment="1" applyProtection="1">
      <alignment horizontal="center" vertical="top" wrapText="1"/>
    </xf>
    <xf fontId="33" fillId="0" borderId="53" numFmtId="170" xfId="47" applyNumberFormat="1" applyFont="1" applyBorder="1" applyAlignment="1" applyProtection="1">
      <alignment horizontal="center" vertical="center" wrapText="1"/>
    </xf>
    <xf fontId="33" fillId="0" borderId="68" numFmtId="163" xfId="0" applyNumberFormat="1" applyFont="1" applyBorder="1" applyAlignment="1" applyProtection="1">
      <alignment horizontal="center" vertical="top" wrapText="1"/>
    </xf>
    <xf fontId="33" fillId="0" borderId="57" numFmtId="163" xfId="0" applyNumberFormat="1" applyFont="1" applyBorder="1" applyAlignment="1" applyProtection="1">
      <alignment horizontal="center" vertical="top" wrapText="1"/>
    </xf>
    <xf fontId="33" fillId="0" borderId="41" numFmtId="0" xfId="0" applyFont="1" applyBorder="1" applyAlignment="1" applyProtection="1">
      <alignment horizontal="center" vertical="top" wrapText="1"/>
    </xf>
    <xf fontId="33" fillId="0" borderId="42" numFmtId="0" xfId="0" applyFont="1" applyBorder="1" applyAlignment="1" applyProtection="1">
      <alignment horizontal="center" vertical="top" wrapText="1"/>
    </xf>
    <xf fontId="33" fillId="0" borderId="39" numFmtId="0" xfId="0" applyFont="1" applyBorder="1" applyAlignment="1" applyProtection="1">
      <alignment horizontal="center" vertical="top" wrapText="1"/>
    </xf>
    <xf fontId="33" fillId="0" borderId="37" numFmtId="0" xfId="0" applyFont="1" applyBorder="1" applyAlignment="1" applyProtection="1">
      <alignment horizontal="center" vertical="top" wrapText="1"/>
    </xf>
    <xf fontId="33" fillId="0" borderId="72" numFmtId="0" xfId="0" applyFont="1" applyBorder="1" applyAlignment="1" applyProtection="1">
      <alignment horizontal="center" vertical="top" wrapText="1"/>
    </xf>
    <xf fontId="33" fillId="0" borderId="19" numFmtId="163" xfId="0" applyNumberFormat="1" applyFont="1" applyBorder="1" applyAlignment="1" applyProtection="1">
      <alignment horizontal="center" vertical="top" wrapText="1"/>
    </xf>
    <xf fontId="33" fillId="0" borderId="37" numFmtId="2" xfId="0" applyNumberFormat="1" applyFont="1" applyBorder="1" applyAlignment="1" applyProtection="1">
      <alignment horizontal="center" vertical="top" wrapText="1"/>
    </xf>
    <xf fontId="33" fillId="0" borderId="13" numFmtId="2" xfId="0" applyNumberFormat="1" applyFont="1" applyBorder="1" applyAlignment="1" applyProtection="1">
      <alignment horizontal="center" vertical="top" wrapText="1"/>
    </xf>
    <xf fontId="33" fillId="0" borderId="39" numFmtId="1" xfId="0" applyNumberFormat="1" applyFont="1" applyBorder="1" applyAlignment="1" applyProtection="1">
      <alignment horizontal="center" vertical="top" wrapText="1"/>
    </xf>
    <xf fontId="33" fillId="0" borderId="37" numFmtId="1" xfId="0" applyNumberFormat="1" applyFont="1" applyBorder="1" applyAlignment="1" applyProtection="1">
      <alignment horizontal="center" vertical="top" wrapText="1"/>
    </xf>
    <xf fontId="30" fillId="0" borderId="27" numFmtId="2" xfId="47" applyNumberFormat="1" applyFont="1" applyBorder="1" applyAlignment="1" applyProtection="1">
      <alignment horizontal="center" vertical="top" wrapText="1"/>
    </xf>
    <xf fontId="30" fillId="0" borderId="42" numFmtId="2" xfId="47" applyNumberFormat="1" applyFont="1" applyBorder="1" applyAlignment="1" applyProtection="1">
      <alignment horizontal="center" vertical="top" wrapText="1"/>
    </xf>
    <xf fontId="33" fillId="0" borderId="42" numFmtId="170" xfId="47" applyNumberFormat="1" applyFont="1" applyBorder="1" applyAlignment="1" applyProtection="1">
      <alignment horizontal="center" vertical="center" wrapText="1"/>
    </xf>
    <xf fontId="33" fillId="0" borderId="41" numFmtId="172" xfId="47" applyNumberFormat="1" applyFont="1" applyBorder="1" applyAlignment="1" applyProtection="1">
      <alignment horizontal="center" vertical="center" wrapText="1"/>
    </xf>
    <xf fontId="30" fillId="0" borderId="42" numFmtId="172" xfId="47" applyNumberFormat="1" applyFont="1" applyBorder="1" applyAlignment="1" applyProtection="1">
      <alignment horizontal="center" vertical="center" wrapText="1"/>
    </xf>
    <xf fontId="33" fillId="0" borderId="63" numFmtId="163" xfId="0" applyNumberFormat="1" applyFont="1" applyBorder="1" applyAlignment="1" applyProtection="1">
      <alignment horizontal="center" vertical="top" wrapText="1"/>
    </xf>
    <xf fontId="33" fillId="0" borderId="67" numFmtId="163" xfId="0" applyNumberFormat="1" applyFont="1" applyBorder="1" applyAlignment="1" applyProtection="1">
      <alignment horizontal="center" vertical="top" wrapText="1"/>
    </xf>
    <xf fontId="33" fillId="0" borderId="87" numFmtId="2" xfId="0" applyNumberFormat="1" applyFont="1" applyBorder="1" applyAlignment="1" applyProtection="1">
      <alignment horizontal="center" vertical="top" wrapText="1"/>
    </xf>
    <xf fontId="33" fillId="0" borderId="65" numFmtId="2" xfId="0" applyNumberFormat="1" applyFont="1" applyBorder="1" applyAlignment="1" applyProtection="1">
      <alignment horizontal="center" vertical="top" wrapText="1"/>
    </xf>
    <xf fontId="33" fillId="0" borderId="27" numFmtId="0" xfId="0" applyFont="1" applyBorder="1" applyAlignment="1" applyProtection="1">
      <alignment horizontal="center" vertical="center"/>
    </xf>
    <xf fontId="33" fillId="0" borderId="67" numFmtId="170" xfId="47" applyNumberFormat="1" applyFont="1" applyBorder="1" applyAlignment="1" applyProtection="1">
      <alignment horizontal="center" vertical="top" wrapText="1"/>
    </xf>
    <xf fontId="33" fillId="0" borderId="38" numFmtId="0" xfId="0" applyFont="1" applyBorder="1" applyAlignment="1" applyProtection="1">
      <alignment horizontal="center" vertical="top" wrapText="1"/>
    </xf>
    <xf fontId="33" fillId="0" borderId="39" numFmtId="163" xfId="0" applyNumberFormat="1" applyFont="1" applyBorder="1" applyAlignment="1" applyProtection="1">
      <alignment horizontal="center" vertical="top" wrapText="1"/>
    </xf>
    <xf fontId="33" fillId="0" borderId="40" numFmtId="2" xfId="0" applyNumberFormat="1" applyFont="1" applyBorder="1" applyAlignment="1" applyProtection="1">
      <alignment horizontal="center" vertical="top" wrapText="1"/>
    </xf>
    <xf fontId="30" fillId="0" borderId="41" numFmtId="2" xfId="47" applyNumberFormat="1" applyFont="1" applyBorder="1" applyAlignment="1" applyProtection="1">
      <alignment horizontal="center" vertical="top" wrapText="1"/>
    </xf>
    <xf fontId="33" fillId="0" borderId="12" numFmtId="170" xfId="47" applyNumberFormat="1" applyFont="1" applyBorder="1" applyAlignment="1" applyProtection="1">
      <alignment horizontal="center" vertical="top" wrapText="1"/>
    </xf>
    <xf fontId="33" fillId="0" borderId="63" numFmtId="170" xfId="47" applyNumberFormat="1" applyFont="1" applyBorder="1" applyAlignment="1" applyProtection="1">
      <alignment horizontal="center" vertical="top" wrapText="1"/>
    </xf>
    <xf fontId="33" fillId="0" borderId="0" numFmtId="0" xfId="0" applyFont="1" applyAlignment="1" applyProtection="1">
      <alignment horizontal="center" vertical="top" wrapText="1"/>
    </xf>
    <xf fontId="33" fillId="0" borderId="14" numFmtId="0" xfId="0" applyFont="1" applyBorder="1" applyAlignment="1" applyProtection="1">
      <alignment horizontal="center" vertical="top" wrapText="1"/>
    </xf>
    <xf fontId="33" fillId="0" borderId="17" numFmtId="0" xfId="0" applyFont="1" applyBorder="1" applyAlignment="1" applyProtection="1">
      <alignment horizontal="center" vertical="top" wrapText="1"/>
    </xf>
    <xf fontId="33" fillId="0" borderId="35" numFmtId="0" xfId="0" applyFont="1" applyBorder="1" applyAlignment="1" applyProtection="1">
      <alignment horizontal="center" vertical="top" wrapText="1"/>
    </xf>
    <xf fontId="33" fillId="0" borderId="34" numFmtId="163" xfId="0" applyNumberFormat="1" applyFont="1" applyBorder="1" applyAlignment="1" applyProtection="1">
      <alignment horizontal="center" vertical="top" wrapText="1"/>
    </xf>
    <xf fontId="30" fillId="0" borderId="0" numFmtId="0" xfId="0" applyFont="1" applyAlignment="1" applyProtection="1">
      <alignment horizontal="center"/>
    </xf>
    <xf fontId="30" fillId="0" borderId="0" numFmtId="2" xfId="0" applyNumberFormat="1" applyFont="1" applyAlignment="1" applyProtection="1">
      <alignment horizontal="center"/>
    </xf>
    <xf fontId="31" fillId="0" borderId="0" numFmtId="0" xfId="0" applyFont="1" applyAlignment="1">
      <alignment horizontal="center"/>
    </xf>
    <xf fontId="55" fillId="0" borderId="0" numFmtId="0" xfId="0" applyFont="1" applyAlignment="1">
      <alignment horizontal="left"/>
    </xf>
    <xf fontId="31" fillId="0" borderId="0" numFmtId="0" xfId="0" applyFont="1" applyAlignment="1">
      <alignment horizontal="center" vertical="center" wrapText="1"/>
    </xf>
    <xf fontId="31" fillId="0" borderId="0" numFmtId="0" xfId="0" applyFont="1" applyAlignment="1">
      <alignment horizontal="center" vertical="center"/>
    </xf>
    <xf fontId="0" fillId="0" borderId="0" numFmtId="0" xfId="0" applyAlignment="1">
      <alignment horizontal="left" wrapText="1"/>
    </xf>
    <xf fontId="23" fillId="0" borderId="42" numFmtId="0" xfId="0" applyFont="1" applyBorder="1" applyAlignment="1">
      <alignment horizontal="left"/>
    </xf>
    <xf fontId="19" fillId="0" borderId="11" numFmtId="0" xfId="0" applyFont="1" applyBorder="1" applyAlignment="1">
      <alignment horizontal="center" vertical="justify" wrapText="1"/>
    </xf>
    <xf fontId="19" fillId="0" borderId="11" numFmtId="0" xfId="0" applyFont="1" applyBorder="1" applyAlignment="1">
      <alignment horizontal="center" vertical="top" wrapText="1"/>
    </xf>
    <xf fontId="19" fillId="0" borderId="42" numFmtId="0" xfId="0" applyFont="1" applyBorder="1" applyAlignment="1">
      <alignment horizontal="center" vertical="top" wrapText="1"/>
    </xf>
    <xf fontId="19" fillId="0" borderId="12" numFmtId="0" xfId="0" applyFont="1" applyBorder="1" applyAlignment="1">
      <alignment horizontal="center" vertical="center" wrapText="1"/>
    </xf>
    <xf fontId="19" fillId="0" borderId="41" numFmtId="0" xfId="0" applyFont="1" applyBorder="1" applyAlignment="1">
      <alignment horizontal="center" vertical="center" wrapText="1"/>
    </xf>
    <xf fontId="19" fillId="0" borderId="13" numFmtId="0" xfId="0" applyFont="1" applyBorder="1" applyAlignment="1">
      <alignment horizontal="center" vertical="center" wrapText="1"/>
    </xf>
    <xf fontId="0" fillId="0" borderId="21" numFmtId="0" xfId="0" applyBorder="1" applyAlignment="1">
      <alignment horizontal="center" vertical="justify"/>
    </xf>
    <xf fontId="19" fillId="0" borderId="21" numFmtId="0" xfId="0" applyFont="1" applyBorder="1" applyAlignment="1">
      <alignment horizontal="center" vertical="top" wrapText="1"/>
    </xf>
    <xf fontId="0" fillId="0" borderId="42" numFmtId="0" xfId="0" applyBorder="1" applyAlignment="1">
      <alignment vertical="top"/>
    </xf>
    <xf fontId="19" fillId="0" borderId="42" numFmtId="14" xfId="0" applyNumberFormat="1" applyFont="1" applyBorder="1" applyAlignment="1">
      <alignment horizontal="center" vertical="center" wrapText="1"/>
    </xf>
    <xf fontId="0" fillId="0" borderId="11" numFmtId="0" xfId="0" applyBorder="1" applyAlignment="1">
      <alignment horizontal="center" vertical="center"/>
    </xf>
    <xf fontId="0" fillId="0" borderId="11" numFmtId="0" xfId="0" applyBorder="1"/>
    <xf fontId="33" fillId="0" borderId="78" numFmtId="0" xfId="0" applyFont="1" applyBorder="1" applyAlignment="1">
      <alignment horizontal="left" vertical="center" wrapText="1"/>
    </xf>
    <xf fontId="0" fillId="0" borderId="11" numFmtId="4" xfId="0" applyNumberFormat="1" applyBorder="1" applyAlignment="1">
      <alignment horizontal="center"/>
    </xf>
    <xf fontId="6" fillId="0" borderId="14" numFmtId="0" xfId="0" applyFont="1" applyBorder="1" applyAlignment="1">
      <alignment horizontal="center" vertical="center"/>
    </xf>
    <xf fontId="0" fillId="0" borderId="14" numFmtId="0" xfId="0" applyBorder="1"/>
    <xf fontId="33" fillId="0" borderId="49" numFmtId="0" xfId="0" applyFont="1" applyBorder="1" applyAlignment="1">
      <alignment horizontal="left" vertical="center" wrapText="1"/>
    </xf>
    <xf fontId="0" fillId="0" borderId="49" numFmtId="4" xfId="0" applyNumberFormat="1" applyBorder="1" applyAlignment="1">
      <alignment horizontal="center"/>
    </xf>
    <xf fontId="6" fillId="0" borderId="21" numFmtId="0" xfId="0" applyFont="1" applyBorder="1" applyAlignment="1">
      <alignment horizontal="center" vertical="center"/>
    </xf>
    <xf fontId="33" fillId="0" borderId="53" numFmtId="0" xfId="0" applyFont="1" applyBorder="1" applyAlignment="1">
      <alignment horizontal="left" vertical="center" wrapText="1"/>
    </xf>
    <xf fontId="0" fillId="0" borderId="14" numFmtId="4" xfId="0" applyNumberFormat="1" applyBorder="1" applyAlignment="1">
      <alignment horizontal="center"/>
    </xf>
    <xf fontId="56" fillId="0" borderId="42" numFmtId="0" xfId="0" applyFont="1" applyBorder="1" applyAlignment="1">
      <alignment horizontal="center" vertical="top"/>
    </xf>
    <xf fontId="56" fillId="0" borderId="42" numFmtId="0" xfId="0" applyFont="1" applyBorder="1"/>
    <xf fontId="30" fillId="0" borderId="42" numFmtId="0" xfId="0" applyFont="1" applyBorder="1" applyAlignment="1">
      <alignment horizontal="left" vertical="center" wrapText="1"/>
    </xf>
    <xf fontId="56" fillId="0" borderId="42" numFmtId="173" xfId="0" applyNumberFormat="1" applyFont="1" applyBorder="1" applyAlignment="1">
      <alignment horizontal="center"/>
    </xf>
    <xf fontId="56" fillId="0" borderId="11" numFmtId="0" xfId="0" applyFont="1" applyBorder="1" applyAlignment="1">
      <alignment horizontal="center"/>
    </xf>
    <xf fontId="33" fillId="0" borderId="46" numFmtId="0" xfId="0" applyFont="1" applyBorder="1" applyAlignment="1">
      <alignment horizontal="left" vertical="center" wrapText="1"/>
    </xf>
    <xf fontId="0" fillId="0" borderId="46" numFmtId="4" xfId="0" applyNumberFormat="1" applyBorder="1" applyAlignment="1">
      <alignment horizontal="center"/>
    </xf>
    <xf fontId="0" fillId="0" borderId="14" numFmtId="0" xfId="0" applyBorder="1" applyAlignment="1">
      <alignment horizontal="center" vertical="center"/>
    </xf>
    <xf fontId="56" fillId="0" borderId="14" numFmtId="0" xfId="0" applyFont="1" applyBorder="1" applyAlignment="1">
      <alignment horizontal="center"/>
    </xf>
    <xf fontId="56" fillId="0" borderId="21" numFmtId="0" xfId="0" applyFont="1" applyBorder="1" applyAlignment="1">
      <alignment horizontal="center" vertical="top"/>
    </xf>
    <xf fontId="0" fillId="0" borderId="21" numFmtId="0" xfId="0" applyBorder="1"/>
    <xf fontId="0" fillId="0" borderId="42" numFmtId="0" xfId="0" applyBorder="1"/>
    <xf fontId="0" fillId="0" borderId="42" numFmtId="4" xfId="0" applyNumberFormat="1" applyBorder="1" applyAlignment="1">
      <alignment horizontal="center"/>
    </xf>
    <xf fontId="56" fillId="0" borderId="21" numFmtId="0" xfId="0" applyFont="1" applyBorder="1" applyAlignment="1">
      <alignment horizontal="center" vertical="center"/>
    </xf>
    <xf fontId="6" fillId="0" borderId="21" numFmtId="0" xfId="0" applyFont="1" applyBorder="1" applyAlignment="1">
      <alignment horizontal="center" vertical="top"/>
    </xf>
    <xf fontId="6" fillId="0" borderId="42" numFmtId="0" xfId="0" applyFont="1" applyBorder="1" applyAlignment="1">
      <alignment horizontal="left" vertical="center" wrapText="1"/>
    </xf>
    <xf fontId="0" fillId="0" borderId="42" numFmtId="173" xfId="0" applyNumberFormat="1" applyBorder="1" applyAlignment="1">
      <alignment horizontal="center"/>
    </xf>
    <xf fontId="0" fillId="0" borderId="0" numFmtId="4" xfId="0" applyNumberFormat="1"/>
    <xf fontId="33" fillId="34" borderId="0" numFmtId="0" xfId="0" applyFont="1" applyFill="1" applyAlignment="1">
      <alignment horizontal="left"/>
    </xf>
    <xf fontId="55" fillId="34" borderId="0" numFmtId="0" xfId="0" applyFont="1" applyFill="1" applyAlignment="1">
      <alignment horizontal="left"/>
    </xf>
    <xf fontId="31" fillId="34" borderId="0" numFmtId="0" xfId="0" applyFont="1" applyFill="1" applyAlignment="1">
      <alignment horizontal="center" vertical="center" wrapText="1"/>
    </xf>
    <xf fontId="31" fillId="34" borderId="0" numFmtId="0" xfId="0" applyFont="1" applyFill="1" applyAlignment="1">
      <alignment horizontal="center" vertical="center"/>
    </xf>
    <xf fontId="0" fillId="34" borderId="0" numFmtId="0" xfId="0" applyFill="1"/>
    <xf fontId="0" fillId="34" borderId="0" numFmtId="0" xfId="0" applyFill="1" applyAlignment="1">
      <alignment horizontal="left" wrapText="1"/>
    </xf>
    <xf fontId="23" fillId="0" borderId="12" numFmtId="0" xfId="0" applyFont="1" applyBorder="1" applyAlignment="1">
      <alignment horizontal="center"/>
    </xf>
    <xf fontId="23" fillId="0" borderId="41" numFmtId="0" xfId="0" applyFont="1" applyBorder="1" applyAlignment="1">
      <alignment horizontal="center"/>
    </xf>
    <xf fontId="23" fillId="0" borderId="13" numFmtId="0" xfId="0" applyFont="1" applyBorder="1" applyAlignment="1">
      <alignment horizontal="center"/>
    </xf>
    <xf fontId="19" fillId="34" borderId="11" numFmtId="0" xfId="0" applyFont="1" applyFill="1" applyBorder="1" applyAlignment="1">
      <alignment horizontal="center" vertical="justify" wrapText="1"/>
    </xf>
    <xf fontId="19" fillId="34" borderId="11" numFmtId="0" xfId="0" applyFont="1" applyFill="1" applyBorder="1" applyAlignment="1">
      <alignment horizontal="center" vertical="top" wrapText="1"/>
    </xf>
    <xf fontId="0" fillId="34" borderId="21" numFmtId="0" xfId="0" applyFill="1" applyBorder="1" applyAlignment="1">
      <alignment horizontal="center" vertical="justify"/>
    </xf>
    <xf fontId="19" fillId="34" borderId="42" numFmtId="14" xfId="0" applyNumberFormat="1" applyFont="1" applyFill="1" applyBorder="1" applyAlignment="1">
      <alignment horizontal="center" vertical="center" wrapText="1"/>
    </xf>
    <xf fontId="19" fillId="34" borderId="11" numFmtId="0" xfId="0" applyFont="1" applyFill="1" applyBorder="1" applyAlignment="1">
      <alignment vertical="top" wrapText="1"/>
    </xf>
    <xf fontId="19" fillId="34" borderId="12" numFmtId="0" xfId="0" applyFont="1" applyFill="1" applyBorder="1" applyAlignment="1">
      <alignment horizontal="center" vertical="top" wrapText="1"/>
    </xf>
    <xf fontId="19" fillId="34" borderId="41" numFmtId="0" xfId="0" applyFont="1" applyFill="1" applyBorder="1" applyAlignment="1">
      <alignment horizontal="center" vertical="top" wrapText="1"/>
    </xf>
    <xf fontId="19" fillId="34" borderId="13" numFmtId="0" xfId="0" applyFont="1" applyFill="1" applyBorder="1" applyAlignment="1">
      <alignment horizontal="center" vertical="top" wrapText="1"/>
    </xf>
    <xf fontId="21" fillId="34" borderId="11" numFmtId="0" xfId="0" applyFont="1" applyFill="1" applyBorder="1" applyAlignment="1">
      <alignment horizontal="center" vertical="center" wrapText="1"/>
    </xf>
    <xf fontId="33" fillId="26" borderId="78" numFmtId="0" xfId="0" applyFont="1" applyFill="1" applyBorder="1" applyAlignment="1">
      <alignment horizontal="left" vertical="center" wrapText="1"/>
    </xf>
    <xf fontId="0" fillId="26" borderId="14" numFmtId="4" xfId="0" applyNumberFormat="1" applyFill="1" applyBorder="1" applyAlignment="1">
      <alignment horizontal="center"/>
    </xf>
    <xf fontId="21" fillId="34" borderId="14" numFmtId="0" xfId="0" applyFont="1" applyFill="1" applyBorder="1" applyAlignment="1">
      <alignment horizontal="center" vertical="center" wrapText="1"/>
    </xf>
    <xf fontId="33" fillId="26" borderId="49" numFmtId="0" xfId="0" applyFont="1" applyFill="1" applyBorder="1" applyAlignment="1">
      <alignment horizontal="left" vertical="center" wrapText="1"/>
    </xf>
    <xf fontId="0" fillId="26" borderId="49" numFmtId="4" xfId="0" applyNumberFormat="1" applyFill="1" applyBorder="1" applyAlignment="1">
      <alignment horizontal="center"/>
    </xf>
    <xf fontId="21" fillId="34" borderId="78" numFmtId="0" xfId="0" applyFont="1" applyFill="1" applyBorder="1" applyAlignment="1">
      <alignment horizontal="center" vertical="center" wrapText="1"/>
    </xf>
    <xf fontId="21" fillId="34" borderId="21" numFmtId="0" xfId="0" applyFont="1" applyFill="1" applyBorder="1" applyAlignment="1">
      <alignment horizontal="center" vertical="center" wrapText="1"/>
    </xf>
    <xf fontId="33" fillId="26" borderId="53" numFmtId="0" xfId="0" applyFont="1" applyFill="1" applyBorder="1" applyAlignment="1">
      <alignment horizontal="left" vertical="center" wrapText="1"/>
    </xf>
    <xf fontId="0" fillId="26" borderId="53" numFmtId="4" xfId="0" applyNumberFormat="1" applyFill="1" applyBorder="1" applyAlignment="1">
      <alignment horizontal="center"/>
    </xf>
    <xf fontId="19" fillId="34" borderId="42" numFmtId="0" xfId="0" applyFont="1" applyFill="1" applyBorder="1" applyAlignment="1">
      <alignment vertical="top" wrapText="1"/>
    </xf>
    <xf fontId="30" fillId="26" borderId="12" numFmtId="0" xfId="0" applyFont="1" applyFill="1" applyBorder="1" applyAlignment="1">
      <alignment horizontal="left" vertical="center" wrapText="1"/>
    </xf>
    <xf fontId="0" fillId="26" borderId="42" numFmtId="4" xfId="0" applyNumberFormat="1" applyFill="1" applyBorder="1" applyAlignment="1">
      <alignment horizontal="center"/>
    </xf>
    <xf fontId="19" fillId="34" borderId="14" numFmtId="0" xfId="0" applyFont="1" applyFill="1" applyBorder="1" applyAlignment="1">
      <alignment vertical="top" wrapText="1"/>
    </xf>
    <xf fontId="19" fillId="26" borderId="12" numFmtId="0" xfId="0" applyFont="1" applyFill="1" applyBorder="1" applyAlignment="1">
      <alignment horizontal="center" vertical="center" wrapText="1"/>
    </xf>
    <xf fontId="19" fillId="26" borderId="41" numFmtId="0" xfId="0" applyFont="1" applyFill="1" applyBorder="1" applyAlignment="1">
      <alignment horizontal="center" vertical="center" wrapText="1"/>
    </xf>
    <xf fontId="19" fillId="26" borderId="13" numFmtId="0" xfId="0" applyFont="1" applyFill="1" applyBorder="1" applyAlignment="1">
      <alignment horizontal="center" vertical="center" wrapText="1"/>
    </xf>
    <xf fontId="0" fillId="26" borderId="78" numFmtId="4" xfId="0" applyNumberFormat="1" applyFill="1" applyBorder="1" applyAlignment="1">
      <alignment horizontal="center"/>
    </xf>
    <xf fontId="0" fillId="0" borderId="21" numFmtId="0" xfId="0" applyBorder="1" applyAlignment="1">
      <alignment horizontal="center" vertical="center"/>
    </xf>
    <xf fontId="21" fillId="34" borderId="21" numFmtId="0" xfId="0" applyFont="1" applyFill="1" applyBorder="1" applyAlignment="1">
      <alignment vertical="center" wrapText="1"/>
    </xf>
    <xf fontId="56" fillId="26" borderId="42" numFmtId="0" xfId="0" applyFont="1" applyFill="1" applyBorder="1" applyAlignment="1">
      <alignment horizontal="center" vertical="top"/>
    </xf>
    <xf fontId="56" fillId="34" borderId="21" numFmtId="0" xfId="0" applyFont="1" applyFill="1" applyBorder="1" applyAlignment="1">
      <alignment horizontal="center" vertical="center"/>
    </xf>
    <xf fontId="6" fillId="34" borderId="21" numFmtId="0" xfId="0" applyFont="1" applyFill="1" applyBorder="1" applyAlignment="1">
      <alignment horizontal="center" vertical="top"/>
    </xf>
    <xf fontId="6" fillId="26" borderId="42" numFmtId="0" xfId="0" applyFont="1" applyFill="1" applyBorder="1" applyAlignment="1">
      <alignment horizontal="left" vertical="center" wrapText="1"/>
    </xf>
    <xf fontId="56" fillId="26" borderId="42" numFmtId="4" xfId="0" applyNumberFormat="1" applyFont="1" applyFill="1" applyBorder="1" applyAlignment="1">
      <alignment horizontal="center"/>
    </xf>
    <xf fontId="33" fillId="0" borderId="0" numFmtId="49" xfId="0" applyNumberFormat="1" applyFont="1"/>
    <xf fontId="33" fillId="0" borderId="0" numFmtId="49" xfId="0" applyNumberFormat="1" applyFont="1" applyAlignment="1">
      <alignment vertical="center"/>
    </xf>
    <xf fontId="57" fillId="0" borderId="0" numFmtId="49" xfId="0" applyNumberFormat="1" applyFont="1"/>
    <xf fontId="33" fillId="0" borderId="0" numFmtId="49" xfId="0" applyNumberFormat="1" applyFont="1" applyAlignment="1">
      <alignment horizontal="center" vertical="center"/>
    </xf>
    <xf fontId="33" fillId="0" borderId="0" numFmtId="2" xfId="0" applyNumberFormat="1" applyFont="1"/>
    <xf fontId="38" fillId="0" borderId="0" numFmtId="49" xfId="0" applyNumberFormat="1" applyFont="1" applyAlignment="1" applyProtection="1">
      <alignment horizontal="center" vertical="center"/>
      <protection locked="0"/>
    </xf>
    <xf fontId="57" fillId="0" borderId="0" numFmtId="49" xfId="0" applyNumberFormat="1" applyFont="1" applyAlignment="1" applyProtection="1">
      <alignment horizontal="center"/>
      <protection locked="0"/>
    </xf>
    <xf fontId="33" fillId="0" borderId="0" numFmtId="49" xfId="0" applyNumberFormat="1" applyFont="1" applyAlignment="1" applyProtection="1">
      <alignment horizontal="center"/>
      <protection locked="0"/>
    </xf>
    <xf fontId="33" fillId="0" borderId="0" numFmtId="49" xfId="0" applyNumberFormat="1" applyFont="1" applyAlignment="1" applyProtection="1">
      <alignment horizontal="left"/>
      <protection locked="0"/>
    </xf>
    <xf fontId="58" fillId="0" borderId="0" numFmtId="49" xfId="0" applyNumberFormat="1" applyFont="1" applyAlignment="1" applyProtection="1">
      <alignment horizontal="center" vertical="center"/>
      <protection locked="0"/>
    </xf>
    <xf fontId="33" fillId="0" borderId="0" numFmtId="49" xfId="0" applyNumberFormat="1" applyFont="1" applyProtection="1">
      <protection locked="0"/>
    </xf>
    <xf fontId="33" fillId="0" borderId="0" numFmtId="0" xfId="0" applyFont="1"/>
    <xf fontId="0" fillId="0" borderId="0" numFmtId="0" xfId="0" applyAlignment="1">
      <alignment horizontal="center" wrapText="1"/>
    </xf>
    <xf fontId="33" fillId="0" borderId="0" numFmtId="0" xfId="0" applyFont="1" applyAlignment="1">
      <alignment horizontal="center" vertical="center"/>
    </xf>
    <xf fontId="33" fillId="0" borderId="77" numFmtId="49" xfId="0" applyNumberFormat="1" applyFont="1" applyBorder="1" applyAlignment="1">
      <alignment horizontal="center" vertical="center" wrapText="1"/>
    </xf>
    <xf fontId="21" fillId="0" borderId="11" numFmtId="0" xfId="0" applyFont="1" applyBorder="1" applyAlignment="1">
      <alignment horizontal="center" wrapText="1"/>
    </xf>
    <xf fontId="21" fillId="0" borderId="11" numFmtId="0" xfId="0" applyFont="1" applyBorder="1" applyAlignment="1">
      <alignment horizontal="center" vertical="center" wrapText="1"/>
    </xf>
    <xf fontId="59" fillId="0" borderId="11" numFmtId="0" xfId="0" applyFont="1" applyBorder="1" applyAlignment="1">
      <alignment horizontal="center" vertical="center" wrapText="1"/>
    </xf>
    <xf fontId="21" fillId="0" borderId="12" numFmtId="0" xfId="0" applyFont="1" applyBorder="1" applyAlignment="1">
      <alignment horizontal="center" vertical="center" wrapText="1"/>
    </xf>
    <xf fontId="21" fillId="0" borderId="41" numFmtId="0" xfId="0" applyFont="1" applyBorder="1" applyAlignment="1">
      <alignment horizontal="center" vertical="center" wrapText="1"/>
    </xf>
    <xf fontId="21" fillId="0" borderId="13" numFmtId="0" xfId="0" applyFont="1" applyBorder="1" applyAlignment="1">
      <alignment horizontal="center" vertical="center" wrapText="1"/>
    </xf>
    <xf fontId="33" fillId="0" borderId="45" numFmtId="49" xfId="0" applyNumberFormat="1" applyFont="1" applyBorder="1" applyAlignment="1">
      <alignment horizontal="center" vertical="center"/>
    </xf>
    <xf fontId="33" fillId="0" borderId="44" numFmtId="49" xfId="0" applyNumberFormat="1" applyFont="1" applyBorder="1" applyAlignment="1">
      <alignment horizontal="center" vertical="center"/>
    </xf>
    <xf fontId="33" fillId="0" borderId="45" numFmtId="49" xfId="0" applyNumberFormat="1" applyFont="1" applyBorder="1" applyAlignment="1">
      <alignment horizontal="center"/>
    </xf>
    <xf fontId="33" fillId="0" borderId="44" numFmtId="49" xfId="0" applyNumberFormat="1" applyFont="1" applyBorder="1" applyAlignment="1">
      <alignment horizontal="center"/>
    </xf>
    <xf fontId="44" fillId="26" borderId="11" numFmtId="0" xfId="0" applyFont="1" applyFill="1" applyBorder="1" applyAlignment="1">
      <alignment horizontal="center" vertical="center" wrapText="1"/>
    </xf>
    <xf fontId="49" fillId="26" borderId="46" numFmtId="0" xfId="0" applyFont="1" applyFill="1" applyBorder="1" applyAlignment="1">
      <alignment horizontal="left" vertical="center" wrapText="1"/>
    </xf>
    <xf fontId="49" fillId="26" borderId="46" numFmtId="0" xfId="0" applyFont="1" applyFill="1" applyBorder="1" applyAlignment="1">
      <alignment horizontal="left" wrapText="1"/>
    </xf>
    <xf fontId="60" fillId="26" borderId="63" numFmtId="0" xfId="0" applyFont="1" applyFill="1" applyBorder="1" applyAlignment="1">
      <alignment horizontal="left"/>
    </xf>
    <xf fontId="44" fillId="25" borderId="46" numFmtId="2" xfId="0" applyNumberFormat="1" applyFont="1" applyFill="1" applyBorder="1" applyAlignment="1">
      <alignment horizontal="center" vertical="center"/>
    </xf>
    <xf fontId="33" fillId="0" borderId="79" numFmtId="49" xfId="0" applyNumberFormat="1" applyFont="1" applyBorder="1" applyAlignment="1">
      <alignment horizontal="center" vertical="center" wrapText="1"/>
    </xf>
    <xf fontId="21" fillId="0" borderId="21" numFmtId="0" xfId="0" applyFont="1" applyBorder="1" applyAlignment="1">
      <alignment horizontal="center" wrapText="1"/>
    </xf>
    <xf fontId="21" fillId="0" borderId="21" numFmtId="0" xfId="0" applyFont="1" applyBorder="1" applyAlignment="1">
      <alignment horizontal="center" vertical="center" wrapText="1"/>
    </xf>
    <xf fontId="59" fillId="0" borderId="21" numFmtId="0" xfId="0" applyFont="1" applyBorder="1" applyAlignment="1">
      <alignment horizontal="center" vertical="center" wrapText="1"/>
    </xf>
    <xf fontId="21" fillId="0" borderId="33" numFmtId="0" xfId="0" applyFont="1" applyBorder="1" applyAlignment="1">
      <alignment horizontal="center" vertical="center" wrapText="1"/>
    </xf>
    <xf fontId="33" fillId="0" borderId="43" numFmtId="49" xfId="0" applyNumberFormat="1" applyFont="1" applyBorder="1" applyAlignment="1">
      <alignment horizontal="center" vertical="center"/>
    </xf>
    <xf fontId="33" fillId="0" borderId="43" numFmtId="49" xfId="0" applyNumberFormat="1" applyFont="1" applyBorder="1" applyAlignment="1">
      <alignment horizontal="center"/>
    </xf>
    <xf fontId="44" fillId="26" borderId="14" numFmtId="0" xfId="0" applyFont="1" applyFill="1" applyBorder="1" applyAlignment="1">
      <alignment horizontal="center" vertical="center" wrapText="1"/>
    </xf>
    <xf fontId="49" fillId="26" borderId="78" numFmtId="0" xfId="0" applyFont="1" applyFill="1" applyBorder="1" applyAlignment="1">
      <alignment horizontal="left" vertical="center" wrapText="1"/>
    </xf>
    <xf fontId="49" fillId="26" borderId="78" numFmtId="0" xfId="0" applyFont="1" applyFill="1" applyBorder="1" applyAlignment="1">
      <alignment horizontal="left" wrapText="1"/>
    </xf>
    <xf fontId="60" fillId="26" borderId="83" numFmtId="0" xfId="0" applyFont="1" applyFill="1" applyBorder="1" applyAlignment="1">
      <alignment horizontal="left"/>
    </xf>
    <xf fontId="44" fillId="25" borderId="78" numFmtId="2" xfId="0" applyNumberFormat="1" applyFont="1" applyFill="1" applyBorder="1" applyAlignment="1">
      <alignment horizontal="center" vertical="center"/>
    </xf>
    <xf fontId="33" fillId="0" borderId="76" numFmtId="49" xfId="0" applyNumberFormat="1" applyFont="1" applyBorder="1"/>
    <xf fontId="21" fillId="0" borderId="12" numFmtId="0" xfId="0" applyFont="1" applyBorder="1" applyAlignment="1">
      <alignment vertical="center" wrapText="1"/>
    </xf>
    <xf fontId="21" fillId="0" borderId="41" numFmtId="0" xfId="0" applyFont="1" applyBorder="1" applyAlignment="1">
      <alignment vertical="center" wrapText="1"/>
    </xf>
    <xf fontId="59" fillId="0" borderId="41" numFmtId="0" xfId="0" applyFont="1" applyBorder="1" applyAlignment="1">
      <alignment vertical="center" wrapText="1"/>
    </xf>
    <xf fontId="21" fillId="0" borderId="13" numFmtId="0" xfId="0" applyFont="1" applyBorder="1" applyAlignment="1">
      <alignment vertical="center" wrapText="1"/>
    </xf>
    <xf fontId="33" fillId="0" borderId="45" numFmtId="49" xfId="0" applyNumberFormat="1" applyFont="1" applyBorder="1"/>
    <xf fontId="33" fillId="0" borderId="44" numFmtId="49" xfId="0" applyNumberFormat="1" applyFont="1" applyBorder="1"/>
    <xf fontId="49" fillId="26" borderId="78" numFmtId="0" xfId="0" applyFont="1" applyFill="1" applyBorder="1" applyAlignment="1">
      <alignment vertical="center" wrapText="1"/>
    </xf>
    <xf fontId="30" fillId="0" borderId="77" numFmtId="49" xfId="0" applyNumberFormat="1" applyFont="1" applyBorder="1" applyAlignment="1">
      <alignment horizontal="center" vertical="center"/>
    </xf>
    <xf fontId="19" fillId="0" borderId="11" numFmtId="0" xfId="0" applyFont="1" applyBorder="1" applyAlignment="1">
      <alignment horizontal="center" vertical="center" wrapText="1"/>
    </xf>
    <xf fontId="19" fillId="0" borderId="11" numFmtId="0" xfId="0" applyFont="1" applyBorder="1" applyAlignment="1">
      <alignment vertical="center" wrapText="1"/>
    </xf>
    <xf fontId="55" fillId="0" borderId="14" numFmtId="0" xfId="0" applyFont="1" applyBorder="1" applyAlignment="1">
      <alignment vertical="center" wrapText="1"/>
    </xf>
    <xf fontId="19" fillId="0" borderId="11" numFmtId="163" xfId="0" applyNumberFormat="1" applyFont="1" applyBorder="1" applyAlignment="1">
      <alignment horizontal="center" vertical="center" wrapText="1"/>
    </xf>
    <xf fontId="33" fillId="0" borderId="11" numFmtId="0" xfId="0" applyFont="1" applyBorder="1" applyAlignment="1">
      <alignment horizontal="center" vertical="center" wrapText="1"/>
    </xf>
    <xf fontId="30" fillId="0" borderId="74" numFmtId="49" xfId="0" applyNumberFormat="1" applyFont="1" applyBorder="1" applyAlignment="1">
      <alignment horizontal="center" vertical="center"/>
    </xf>
    <xf fontId="19" fillId="0" borderId="14" numFmtId="0" xfId="0" applyFont="1" applyBorder="1" applyAlignment="1">
      <alignment horizontal="center" vertical="center" wrapText="1"/>
    </xf>
    <xf fontId="19" fillId="0" borderId="14" numFmtId="0" xfId="0" applyFont="1" applyBorder="1" applyAlignment="1">
      <alignment vertical="center" wrapText="1"/>
    </xf>
    <xf fontId="61" fillId="0" borderId="0" numFmtId="0" xfId="0" applyFont="1" applyAlignment="1">
      <alignment vertical="center" wrapText="1"/>
    </xf>
    <xf fontId="19" fillId="0" borderId="14" numFmtId="163" xfId="0" applyNumberFormat="1" applyFont="1" applyBorder="1" applyAlignment="1">
      <alignment horizontal="center" vertical="center" wrapText="1"/>
    </xf>
    <xf fontId="33" fillId="0" borderId="14" numFmtId="0" xfId="0" applyFont="1" applyBorder="1" applyAlignment="1">
      <alignment horizontal="center" vertical="center" wrapText="1"/>
    </xf>
    <xf fontId="49" fillId="26" borderId="83" numFmtId="0" xfId="0" applyFont="1" applyFill="1" applyBorder="1" applyAlignment="1">
      <alignment horizontal="left" wrapText="1"/>
    </xf>
    <xf fontId="55" fillId="0" borderId="0" numFmtId="0" xfId="0" applyFont="1" applyAlignment="1">
      <alignment vertical="center" wrapText="1"/>
    </xf>
    <xf fontId="44" fillId="26" borderId="78" numFmtId="0" xfId="0" applyFont="1" applyFill="1" applyBorder="1" applyAlignment="1">
      <alignment horizontal="left" vertical="center" wrapText="1"/>
    </xf>
    <xf fontId="49" fillId="26" borderId="64" numFmtId="0" xfId="0" applyFont="1" applyFill="1" applyBorder="1" applyAlignment="1">
      <alignment horizontal="left" vertical="center" wrapText="1"/>
    </xf>
    <xf fontId="49" fillId="25" borderId="78" numFmtId="2" xfId="0" applyNumberFormat="1" applyFont="1" applyFill="1" applyBorder="1" applyAlignment="1">
      <alignment horizontal="center" vertical="center"/>
    </xf>
    <xf fontId="19" fillId="0" borderId="78" numFmtId="0" xfId="0" applyFont="1" applyBorder="1" applyAlignment="1">
      <alignment vertical="center" wrapText="1"/>
    </xf>
    <xf fontId="55" fillId="32" borderId="75" numFmtId="0" xfId="0" applyFont="1" applyFill="1" applyBorder="1" applyAlignment="1">
      <alignment vertical="center" wrapText="1"/>
    </xf>
    <xf fontId="19" fillId="0" borderId="78" numFmtId="163" xfId="0" applyNumberFormat="1" applyFont="1" applyBorder="1" applyAlignment="1">
      <alignment horizontal="center" vertical="center" wrapText="1"/>
    </xf>
    <xf fontId="33" fillId="0" borderId="78" numFmtId="0" xfId="0" applyFont="1" applyBorder="1" applyAlignment="1">
      <alignment horizontal="center" vertical="center" wrapText="1"/>
    </xf>
    <xf fontId="33" fillId="0" borderId="51" numFmtId="49" xfId="0" applyNumberFormat="1" applyFont="1" applyBorder="1" applyAlignment="1">
      <alignment horizontal="center"/>
    </xf>
    <xf fontId="33" fillId="0" borderId="54" numFmtId="49" xfId="0" applyNumberFormat="1" applyFont="1" applyBorder="1" applyAlignment="1">
      <alignment horizontal="center"/>
    </xf>
    <xf fontId="49" fillId="26" borderId="49" numFmtId="0" xfId="0" applyFont="1" applyFill="1" applyBorder="1" applyAlignment="1">
      <alignment horizontal="left" vertical="center" wrapText="1"/>
    </xf>
    <xf fontId="49" fillId="0" borderId="78" numFmtId="2" xfId="0" applyNumberFormat="1" applyFont="1" applyBorder="1" applyAlignment="1">
      <alignment horizontal="center" vertical="center"/>
    </xf>
    <xf fontId="19" fillId="0" borderId="53" numFmtId="0" xfId="0" applyFont="1" applyBorder="1" applyAlignment="1">
      <alignment horizontal="left" vertical="center" wrapText="1"/>
    </xf>
    <xf fontId="55" fillId="0" borderId="52" numFmtId="0" xfId="0" applyFont="1" applyBorder="1" applyAlignment="1">
      <alignment vertical="center" wrapText="1"/>
    </xf>
    <xf fontId="19" fillId="0" borderId="53" numFmtId="163" xfId="0" applyNumberFormat="1" applyFont="1" applyBorder="1" applyAlignment="1">
      <alignment horizontal="center" vertical="center" wrapText="1"/>
    </xf>
    <xf fontId="33" fillId="0" borderId="53" numFmtId="163" xfId="0" applyNumberFormat="1" applyFont="1" applyBorder="1" applyAlignment="1">
      <alignment horizontal="center" vertical="center" wrapText="1"/>
    </xf>
    <xf fontId="19" fillId="0" borderId="44" numFmtId="163" xfId="0" applyNumberFormat="1" applyFont="1" applyBorder="1" applyAlignment="1">
      <alignment horizontal="center" wrapText="1"/>
    </xf>
    <xf fontId="19" fillId="0" borderId="43" numFmtId="163" xfId="0" applyNumberFormat="1" applyFont="1" applyBorder="1" applyAlignment="1">
      <alignment horizontal="center" wrapText="1"/>
    </xf>
    <xf fontId="49" fillId="0" borderId="78" numFmtId="0" xfId="0" applyFont="1" applyBorder="1" applyAlignment="1">
      <alignment horizontal="left" vertical="center" wrapText="1"/>
    </xf>
    <xf fontId="49" fillId="26" borderId="83" numFmtId="0" xfId="0" applyFont="1" applyFill="1" applyBorder="1" applyAlignment="1">
      <alignment horizontal="left" vertical="center" wrapText="1"/>
    </xf>
    <xf fontId="19" fillId="0" borderId="14" numFmtId="0" xfId="0" applyFont="1" applyBorder="1" applyAlignment="1">
      <alignment horizontal="left" vertical="center" wrapText="1"/>
    </xf>
    <xf fontId="33" fillId="0" borderId="14" numFmtId="163" xfId="0" applyNumberFormat="1" applyFont="1" applyBorder="1" applyAlignment="1">
      <alignment horizontal="center" vertical="center" wrapText="1"/>
    </xf>
    <xf fontId="33" fillId="0" borderId="32" numFmtId="49" xfId="0" applyNumberFormat="1" applyFont="1" applyBorder="1" applyAlignment="1">
      <alignment horizontal="center"/>
    </xf>
    <xf fontId="49" fillId="0" borderId="14" numFmtId="0" xfId="0" applyFont="1" applyBorder="1" applyAlignment="1">
      <alignment horizontal="left" vertical="center" wrapText="1"/>
    </xf>
    <xf fontId="19" fillId="0" borderId="44" numFmtId="0" xfId="0" applyFont="1" applyBorder="1" applyAlignment="1">
      <alignment horizontal="center" wrapText="1"/>
    </xf>
    <xf fontId="19" fillId="0" borderId="43" numFmtId="0" xfId="0" applyFont="1" applyBorder="1" applyAlignment="1">
      <alignment horizontal="center" wrapText="1"/>
    </xf>
    <xf fontId="49" fillId="26" borderId="53" numFmtId="0" xfId="0" applyFont="1" applyFill="1" applyBorder="1" applyAlignment="1">
      <alignment vertical="center" wrapText="1"/>
    </xf>
    <xf fontId="60" fillId="26" borderId="83" numFmtId="0" xfId="0" applyFont="1" applyFill="1" applyBorder="1" applyAlignment="1">
      <alignment horizontal="left" vertical="center"/>
    </xf>
    <xf fontId="19" fillId="0" borderId="78" numFmtId="0" xfId="0" applyFont="1" applyBorder="1" applyAlignment="1">
      <alignment horizontal="left" vertical="center" wrapText="1"/>
    </xf>
    <xf fontId="55" fillId="0" borderId="78" numFmtId="0" xfId="0" applyFont="1" applyBorder="1" applyAlignment="1">
      <alignment vertical="center" wrapText="1"/>
    </xf>
    <xf fontId="33" fillId="0" borderId="61" numFmtId="49" xfId="0" applyNumberFormat="1" applyFont="1" applyBorder="1" applyAlignment="1">
      <alignment horizontal="center"/>
    </xf>
    <xf fontId="44" fillId="26" borderId="21" numFmtId="0" xfId="0" applyFont="1" applyFill="1" applyBorder="1" applyAlignment="1">
      <alignment horizontal="center" vertical="center" wrapText="1"/>
    </xf>
    <xf fontId="44" fillId="26" borderId="73" numFmtId="0" xfId="0" applyFont="1" applyFill="1" applyBorder="1" applyAlignment="1">
      <alignment horizontal="left" vertical="center" wrapText="1"/>
    </xf>
    <xf fontId="49" fillId="26" borderId="73" numFmtId="0" xfId="0" applyFont="1" applyFill="1" applyBorder="1" applyAlignment="1">
      <alignment horizontal="left" vertical="center" wrapText="1"/>
    </xf>
    <xf fontId="60" fillId="26" borderId="19" numFmtId="0" xfId="0" applyFont="1" applyFill="1" applyBorder="1" applyAlignment="1">
      <alignment horizontal="left" vertical="center"/>
    </xf>
    <xf fontId="49" fillId="25" borderId="73" numFmtId="2" xfId="0" applyNumberFormat="1" applyFont="1" applyFill="1" applyBorder="1" applyAlignment="1">
      <alignment horizontal="center" vertical="center"/>
    </xf>
    <xf fontId="49" fillId="0" borderId="73" numFmtId="2" xfId="0" applyNumberFormat="1" applyFont="1" applyBorder="1" applyAlignment="1">
      <alignment horizontal="center" vertical="center"/>
    </xf>
    <xf fontId="33" fillId="0" borderId="61" numFmtId="2" xfId="0" applyNumberFormat="1" applyFont="1" applyBorder="1" applyAlignment="1">
      <alignment horizontal="center"/>
    </xf>
    <xf fontId="33" fillId="0" borderId="44" numFmtId="2" xfId="0" applyNumberFormat="1" applyFont="1" applyBorder="1" applyAlignment="1">
      <alignment horizontal="center"/>
    </xf>
    <xf fontId="30" fillId="0" borderId="79" numFmtId="49" xfId="0" applyNumberFormat="1" applyFont="1" applyBorder="1" applyAlignment="1">
      <alignment horizontal="center" vertical="center"/>
    </xf>
    <xf fontId="19" fillId="0" borderId="21" numFmtId="0" xfId="0" applyFont="1" applyBorder="1" applyAlignment="1">
      <alignment horizontal="center" vertical="center" wrapText="1"/>
    </xf>
    <xf fontId="19" fillId="0" borderId="21" numFmtId="0" xfId="0" applyFont="1" applyBorder="1" applyAlignment="1">
      <alignment vertical="center" wrapText="1"/>
    </xf>
    <xf fontId="19" fillId="0" borderId="21" numFmtId="163" xfId="0" applyNumberFormat="1" applyFont="1" applyBorder="1" applyAlignment="1">
      <alignment horizontal="center" vertical="center" wrapText="1"/>
    </xf>
    <xf fontId="56" fillId="0" borderId="0" numFmtId="0" xfId="0" applyFont="1" applyAlignment="1" applyProtection="1">
      <alignment horizontal="left" vertical="center"/>
      <protection locked="0"/>
    </xf>
    <xf fontId="56" fillId="0" borderId="0" numFmtId="0" xfId="0" applyFont="1" applyProtection="1">
      <protection locked="0"/>
    </xf>
    <xf fontId="6" fillId="26" borderId="0" numFmtId="2" xfId="0" applyNumberFormat="1" applyFont="1" applyFill="1" applyAlignment="1">
      <alignment horizontal="center"/>
    </xf>
    <xf fontId="19" fillId="0" borderId="11" numFmtId="0" xfId="0" applyFont="1" applyBorder="1" applyAlignment="1" applyProtection="1">
      <alignment horizontal="left" vertical="center" wrapText="1"/>
      <protection hidden="1"/>
    </xf>
    <xf fontId="62" fillId="0" borderId="11" numFmtId="0" xfId="0" applyFont="1" applyBorder="1" applyAlignment="1">
      <alignment vertical="center" wrapText="1"/>
    </xf>
    <xf fontId="33" fillId="0" borderId="71" numFmtId="49" xfId="0" applyNumberFormat="1" applyFont="1" applyBorder="1" applyAlignment="1">
      <alignment horizontal="center"/>
    </xf>
    <xf fontId="19" fillId="0" borderId="14" numFmtId="0" xfId="0" applyFont="1" applyBorder="1" applyAlignment="1" applyProtection="1">
      <alignment horizontal="left" vertical="center" wrapText="1"/>
      <protection hidden="1"/>
    </xf>
    <xf fontId="62" fillId="0" borderId="14" numFmtId="0" xfId="0" applyFont="1" applyBorder="1" applyAlignment="1">
      <alignment vertical="center" wrapText="1"/>
    </xf>
    <xf fontId="33" fillId="0" borderId="30" numFmtId="49" xfId="0" applyNumberFormat="1" applyFont="1" applyBorder="1" applyAlignment="1">
      <alignment horizontal="center"/>
    </xf>
    <xf fontId="19" fillId="0" borderId="21" numFmtId="0" xfId="0" applyFont="1" applyBorder="1" applyAlignment="1" applyProtection="1">
      <alignment horizontal="left" vertical="center" wrapText="1"/>
      <protection hidden="1"/>
    </xf>
    <xf fontId="62" fillId="0" borderId="21" numFmtId="0" xfId="0" applyFont="1" applyBorder="1" applyAlignment="1">
      <alignment vertical="center" wrapText="1"/>
    </xf>
    <xf fontId="33" fillId="0" borderId="21" numFmtId="0" xfId="0" applyFont="1" applyBorder="1" applyAlignment="1">
      <alignment horizontal="center" vertical="center" wrapText="1"/>
    </xf>
    <xf fontId="33" fillId="0" borderId="47" numFmtId="49" xfId="0" applyNumberFormat="1" applyFont="1" applyBorder="1" applyAlignment="1">
      <alignment horizontal="center"/>
    </xf>
    <xf fontId="33" fillId="0" borderId="77" numFmtId="49" xfId="0" applyNumberFormat="1" applyFont="1" applyBorder="1" applyAlignment="1">
      <alignment horizontal="center"/>
    </xf>
    <xf fontId="33" fillId="0" borderId="11" numFmtId="163" xfId="0" applyNumberFormat="1" applyFont="1" applyBorder="1" applyAlignment="1">
      <alignment horizontal="center" vertical="center" wrapText="1"/>
    </xf>
    <xf fontId="33" fillId="0" borderId="51" numFmtId="49" xfId="0" applyNumberFormat="1" applyFont="1" applyBorder="1" applyAlignment="1">
      <alignment horizontal="left" wrapText="1"/>
    </xf>
    <xf fontId="33" fillId="0" borderId="74" numFmtId="49" xfId="0" applyNumberFormat="1" applyFont="1" applyBorder="1" applyAlignment="1">
      <alignment horizontal="center"/>
    </xf>
    <xf fontId="33" fillId="0" borderId="32" numFmtId="49" xfId="0" applyNumberFormat="1" applyFont="1" applyBorder="1" applyAlignment="1">
      <alignment horizontal="left" wrapText="1"/>
    </xf>
    <xf fontId="33" fillId="0" borderId="0" numFmtId="160" xfId="28" applyNumberFormat="1" applyFont="1"/>
    <xf fontId="33" fillId="0" borderId="79" numFmtId="49" xfId="0" applyNumberFormat="1" applyFont="1" applyBorder="1" applyAlignment="1">
      <alignment horizontal="center"/>
    </xf>
    <xf fontId="33" fillId="0" borderId="61" numFmtId="49" xfId="0" applyNumberFormat="1" applyFont="1" applyBorder="1" applyAlignment="1">
      <alignment horizontal="left" wrapText="1"/>
    </xf>
    <xf fontId="19" fillId="0" borderId="11" numFmtId="49" xfId="0" applyNumberFormat="1" applyFont="1" applyBorder="1" applyAlignment="1">
      <alignment horizontal="left" vertical="center" wrapText="1"/>
    </xf>
    <xf fontId="19" fillId="0" borderId="14" numFmtId="49" xfId="0" applyNumberFormat="1" applyFont="1" applyBorder="1" applyAlignment="1">
      <alignment horizontal="left" vertical="center" wrapText="1"/>
    </xf>
    <xf fontId="19" fillId="0" borderId="78" numFmtId="49" xfId="0" applyNumberFormat="1" applyFont="1" applyBorder="1" applyAlignment="1">
      <alignment horizontal="left" vertical="center" wrapText="1"/>
    </xf>
    <xf fontId="62" fillId="0" borderId="78" numFmtId="0" xfId="0" applyFont="1" applyBorder="1" applyAlignment="1">
      <alignment vertical="center" wrapText="1"/>
    </xf>
    <xf fontId="19" fillId="0" borderId="53" numFmtId="49" xfId="0" applyNumberFormat="1" applyFont="1" applyBorder="1" applyAlignment="1">
      <alignment horizontal="left" vertical="center" wrapText="1"/>
    </xf>
    <xf fontId="33" fillId="0" borderId="53" numFmtId="0" xfId="0" applyFont="1" applyBorder="1" applyAlignment="1">
      <alignment horizontal="center" vertical="center" wrapText="1"/>
    </xf>
    <xf fontId="33" fillId="0" borderId="51" numFmtId="2" xfId="0" applyNumberFormat="1" applyFont="1" applyBorder="1" applyAlignment="1">
      <alignment horizontal="center"/>
    </xf>
    <xf fontId="33" fillId="0" borderId="32" numFmtId="2" xfId="0" applyNumberFormat="1" applyFont="1" applyBorder="1" applyAlignment="1">
      <alignment horizontal="center"/>
    </xf>
    <xf fontId="33" fillId="0" borderId="31" numFmtId="49" xfId="0" applyNumberFormat="1" applyFont="1" applyBorder="1" applyAlignment="1">
      <alignment horizontal="center"/>
    </xf>
    <xf fontId="33" fillId="0" borderId="48" numFmtId="49" xfId="0" applyNumberFormat="1" applyFont="1" applyBorder="1" applyAlignment="1">
      <alignment horizontal="center"/>
    </xf>
    <xf fontId="33" fillId="0" borderId="64" numFmtId="2" xfId="0" applyNumberFormat="1" applyFont="1" applyBorder="1" applyAlignment="1">
      <alignment horizontal="center"/>
    </xf>
    <xf fontId="33" fillId="0" borderId="43" numFmtId="2" xfId="0" applyNumberFormat="1" applyFont="1" applyBorder="1" applyAlignment="1">
      <alignment horizontal="center"/>
    </xf>
    <xf fontId="19" fillId="0" borderId="21" numFmtId="49" xfId="0" applyNumberFormat="1" applyFont="1" applyBorder="1" applyAlignment="1">
      <alignment horizontal="left" vertical="center" wrapText="1"/>
    </xf>
    <xf fontId="33" fillId="0" borderId="11" numFmtId="49" xfId="0" applyNumberFormat="1" applyFont="1" applyBorder="1" applyAlignment="1">
      <alignment horizontal="center" vertical="center"/>
    </xf>
    <xf fontId="33" fillId="0" borderId="14" numFmtId="49" xfId="0" applyNumberFormat="1" applyFont="1" applyBorder="1" applyAlignment="1">
      <alignment horizontal="center" vertical="center"/>
    </xf>
    <xf fontId="55" fillId="0" borderId="10" numFmtId="0" xfId="0" applyFont="1" applyBorder="1" applyAlignment="1">
      <alignment vertical="center" wrapText="1"/>
    </xf>
    <xf fontId="33" fillId="0" borderId="21" numFmtId="49" xfId="0" applyNumberFormat="1" applyFont="1" applyBorder="1" applyAlignment="1">
      <alignment horizontal="center" vertical="center"/>
    </xf>
    <xf fontId="30" fillId="0" borderId="66" numFmtId="49" xfId="0" applyNumberFormat="1" applyFont="1" applyBorder="1" applyAlignment="1">
      <alignment horizontal="center" vertical="center"/>
    </xf>
    <xf fontId="33" fillId="0" borderId="11" numFmtId="49" xfId="0" applyNumberFormat="1" applyFont="1" applyBorder="1" applyAlignment="1">
      <alignment horizontal="left" vertical="center" wrapText="1"/>
    </xf>
    <xf fontId="55" fillId="0" borderId="11" numFmtId="0" xfId="0" applyFont="1" applyBorder="1" applyAlignment="1">
      <alignment vertical="center" wrapText="1"/>
    </xf>
    <xf fontId="19" fillId="0" borderId="11" numFmtId="2" xfId="0" applyNumberFormat="1" applyFont="1" applyBorder="1" applyAlignment="1">
      <alignment horizontal="center" vertical="center" wrapText="1"/>
    </xf>
    <xf fontId="33" fillId="0" borderId="71" numFmtId="49" xfId="0" applyNumberFormat="1" applyFont="1" applyBorder="1" applyAlignment="1">
      <alignment horizontal="center" vertical="center"/>
    </xf>
    <xf fontId="30" fillId="0" borderId="18" numFmtId="49" xfId="0" applyNumberFormat="1" applyFont="1" applyBorder="1" applyAlignment="1">
      <alignment horizontal="center" vertical="center"/>
    </xf>
    <xf fontId="33" fillId="0" borderId="14" numFmtId="49" xfId="0" applyNumberFormat="1" applyFont="1" applyBorder="1" applyAlignment="1">
      <alignment horizontal="left" vertical="center" wrapText="1"/>
    </xf>
    <xf fontId="19" fillId="0" borderId="14" numFmtId="2" xfId="0" applyNumberFormat="1" applyFont="1" applyBorder="1" applyAlignment="1">
      <alignment horizontal="center" vertical="center" wrapText="1"/>
    </xf>
    <xf fontId="33" fillId="0" borderId="30" numFmtId="49" xfId="0" applyNumberFormat="1" applyFont="1" applyBorder="1" applyAlignment="1">
      <alignment horizontal="center" vertical="center"/>
    </xf>
    <xf fontId="33" fillId="0" borderId="21" numFmtId="49" xfId="0" applyNumberFormat="1" applyFont="1" applyBorder="1" applyAlignment="1">
      <alignment horizontal="left" vertical="center" wrapText="1"/>
    </xf>
    <xf fontId="19" fillId="0" borderId="21" numFmtId="2" xfId="0" applyNumberFormat="1" applyFont="1" applyBorder="1" applyAlignment="1">
      <alignment horizontal="center" vertical="center" wrapText="1"/>
    </xf>
    <xf fontId="33" fillId="0" borderId="47" numFmtId="49" xfId="0" applyNumberFormat="1" applyFont="1" applyBorder="1" applyAlignment="1">
      <alignment horizontal="center" vertical="center"/>
    </xf>
    <xf fontId="33" fillId="0" borderId="71" numFmtId="163" xfId="0" applyNumberFormat="1" applyFont="1" applyBorder="1" applyAlignment="1">
      <alignment horizontal="center"/>
    </xf>
    <xf fontId="33" fillId="0" borderId="54" numFmtId="2" xfId="0" applyNumberFormat="1" applyFont="1" applyBorder="1" applyAlignment="1">
      <alignment horizontal="center"/>
    </xf>
    <xf fontId="33" fillId="0" borderId="30" numFmtId="163" xfId="0" applyNumberFormat="1" applyFont="1" applyBorder="1" applyAlignment="1">
      <alignment horizontal="center"/>
    </xf>
    <xf fontId="33" fillId="0" borderId="31" numFmtId="2" xfId="0" applyNumberFormat="1" applyFont="1" applyBorder="1" applyAlignment="1">
      <alignment horizontal="center"/>
    </xf>
    <xf fontId="33" fillId="0" borderId="47" numFmtId="163" xfId="0" applyNumberFormat="1" applyFont="1" applyBorder="1" applyAlignment="1">
      <alignment horizontal="center"/>
    </xf>
    <xf fontId="33" fillId="0" borderId="48" numFmtId="2" xfId="0" applyNumberFormat="1" applyFont="1" applyBorder="1" applyAlignment="1">
      <alignment horizontal="center"/>
    </xf>
    <xf fontId="25" fillId="25" borderId="11" numFmtId="0" xfId="0" applyFont="1" applyFill="1" applyBorder="1" applyAlignment="1">
      <alignment horizontal="center" vertical="center" wrapText="1"/>
    </xf>
    <xf fontId="55" fillId="0" borderId="11" numFmtId="0" xfId="0" applyFont="1" applyBorder="1" applyAlignment="1">
      <alignment horizontal="center" vertical="center" wrapText="1"/>
    </xf>
    <xf fontId="55" fillId="0" borderId="15" numFmtId="0" xfId="0" applyFont="1" applyBorder="1" applyAlignment="1">
      <alignment horizontal="left" vertical="center" wrapText="1"/>
    </xf>
    <xf fontId="55" fillId="0" borderId="93" numFmtId="0" xfId="0" applyFont="1" applyBorder="1" applyAlignment="1">
      <alignment vertical="center" wrapText="1"/>
    </xf>
    <xf fontId="19" fillId="0" borderId="183" numFmtId="2" xfId="0" applyNumberFormat="1" applyFont="1" applyBorder="1" applyAlignment="1">
      <alignment horizontal="center" vertical="center" wrapText="1"/>
    </xf>
    <xf fontId="19" fillId="0" borderId="184" numFmtId="2" xfId="0" applyNumberFormat="1" applyFont="1" applyBorder="1" applyAlignment="1">
      <alignment horizontal="center" vertical="center" wrapText="1"/>
    </xf>
    <xf fontId="19" fillId="0" borderId="185" numFmtId="2" xfId="0" applyNumberFormat="1" applyFont="1" applyBorder="1" applyAlignment="1">
      <alignment horizontal="center" vertical="center" wrapText="1"/>
    </xf>
    <xf fontId="55" fillId="0" borderId="186" numFmtId="0" xfId="0" applyFont="1" applyBorder="1" applyAlignment="1">
      <alignment horizontal="left" vertical="center" wrapText="1"/>
    </xf>
    <xf fontId="25" fillId="25" borderId="14" numFmtId="0" xfId="0" applyFont="1" applyFill="1" applyBorder="1" applyAlignment="1">
      <alignment horizontal="center" vertical="center" wrapText="1"/>
    </xf>
    <xf fontId="55" fillId="0" borderId="14" numFmtId="0" xfId="0" applyFont="1" applyBorder="1" applyAlignment="1">
      <alignment horizontal="center" vertical="center" wrapText="1"/>
    </xf>
    <xf fontId="55" fillId="0" borderId="17" numFmtId="0" xfId="0" applyFont="1" applyBorder="1" applyAlignment="1">
      <alignment horizontal="left" vertical="center" wrapText="1"/>
    </xf>
    <xf fontId="55" fillId="0" borderId="94" numFmtId="0" xfId="0" applyFont="1" applyBorder="1" applyAlignment="1">
      <alignment vertical="center" wrapText="1"/>
    </xf>
    <xf fontId="19" fillId="0" borderId="187" numFmtId="2" xfId="0" applyNumberFormat="1" applyFont="1" applyBorder="1" applyAlignment="1">
      <alignment horizontal="center" vertical="center" wrapText="1"/>
    </xf>
    <xf fontId="19" fillId="0" borderId="0" numFmtId="2" xfId="0" applyNumberFormat="1" applyFont="1" applyAlignment="1">
      <alignment horizontal="center" vertical="center" wrapText="1"/>
    </xf>
    <xf fontId="19" fillId="0" borderId="188" numFmtId="2" xfId="0" applyNumberFormat="1" applyFont="1" applyBorder="1" applyAlignment="1">
      <alignment horizontal="center" vertical="center" wrapText="1"/>
    </xf>
    <xf fontId="55" fillId="0" borderId="148" numFmtId="0" xfId="0" applyFont="1" applyBorder="1" applyAlignment="1">
      <alignment horizontal="left" vertical="center" wrapText="1"/>
    </xf>
    <xf fontId="25" fillId="25" borderId="21" numFmtId="0" xfId="0" applyFont="1" applyFill="1" applyBorder="1" applyAlignment="1">
      <alignment horizontal="center" vertical="center" wrapText="1"/>
    </xf>
    <xf fontId="55" fillId="0" borderId="21" numFmtId="0" xfId="0" applyFont="1" applyBorder="1" applyAlignment="1">
      <alignment horizontal="center" vertical="center" wrapText="1"/>
    </xf>
    <xf fontId="55" fillId="0" borderId="19" numFmtId="0" xfId="0" applyFont="1" applyBorder="1" applyAlignment="1">
      <alignment horizontal="left" vertical="center" wrapText="1"/>
    </xf>
    <xf fontId="55" fillId="0" borderId="189" numFmtId="0" xfId="0" applyFont="1" applyBorder="1" applyAlignment="1">
      <alignment vertical="center" wrapText="1"/>
    </xf>
    <xf fontId="19" fillId="0" borderId="190" numFmtId="2" xfId="0" applyNumberFormat="1" applyFont="1" applyBorder="1" applyAlignment="1">
      <alignment horizontal="center" vertical="center" wrapText="1"/>
    </xf>
    <xf fontId="19" fillId="0" borderId="191" numFmtId="2" xfId="0" applyNumberFormat="1" applyFont="1" applyBorder="1" applyAlignment="1">
      <alignment horizontal="center" vertical="center" wrapText="1"/>
    </xf>
    <xf fontId="19" fillId="0" borderId="192" numFmtId="2" xfId="0" applyNumberFormat="1" applyFont="1" applyBorder="1" applyAlignment="1">
      <alignment horizontal="center" vertical="center" wrapText="1"/>
    </xf>
    <xf fontId="55" fillId="0" borderId="134" numFmtId="0" xfId="0" applyFont="1" applyBorder="1" applyAlignment="1">
      <alignment horizontal="left" vertical="center" wrapText="1"/>
    </xf>
    <xf fontId="23" fillId="0" borderId="0" numFmtId="0" xfId="0" applyFont="1" applyAlignment="1" applyProtection="1">
      <alignment horizontal="center"/>
      <protection locked="0"/>
    </xf>
    <xf fontId="23" fillId="0" borderId="0" numFmtId="0" xfId="0" applyFont="1" applyAlignment="1" applyProtection="1">
      <alignment horizontal="center" vertical="center" wrapText="1"/>
      <protection locked="0"/>
    </xf>
    <xf fontId="38" fillId="0" borderId="0" numFmtId="0" xfId="0" applyFont="1" applyAlignment="1" applyProtection="1">
      <alignment horizontal="center"/>
      <protection locked="0"/>
    </xf>
    <xf fontId="38" fillId="0" borderId="0" numFmtId="0" xfId="0" applyFont="1" applyProtection="1">
      <protection locked="0"/>
    </xf>
    <xf fontId="38" fillId="0" borderId="0" numFmtId="0" xfId="0" applyFont="1" applyAlignment="1" applyProtection="1">
      <alignment horizontal="centerContinuous"/>
      <protection locked="0"/>
    </xf>
    <xf fontId="46" fillId="0" borderId="0" numFmtId="0" xfId="0" applyFont="1" applyAlignment="1" applyProtection="1">
      <alignment horizontal="centerContinuous"/>
      <protection locked="0"/>
    </xf>
    <xf fontId="55" fillId="0" borderId="0" numFmtId="0" xfId="0" applyFont="1" applyAlignment="1" applyProtection="1">
      <alignment horizontal="center"/>
      <protection locked="0"/>
    </xf>
    <xf fontId="25" fillId="24" borderId="0" numFmtId="0" xfId="0" applyFont="1" applyFill="1" applyAlignment="1" applyProtection="1">
      <alignment horizontal="center" wrapText="1"/>
      <protection locked="0"/>
    </xf>
    <xf fontId="25" fillId="0" borderId="0" numFmtId="0" xfId="0" applyFont="1" applyProtection="1">
      <protection locked="0"/>
    </xf>
    <xf fontId="29" fillId="0" borderId="11" numFmtId="0" xfId="0" applyFont="1" applyBorder="1" applyAlignment="1" applyProtection="1">
      <alignment horizontal="center" vertical="center" wrapText="1"/>
      <protection locked="0"/>
    </xf>
    <xf fontId="21" fillId="0" borderId="22" numFmtId="0" xfId="0" applyFont="1" applyBorder="1" applyAlignment="1" applyProtection="1">
      <alignment horizontal="center" vertical="center" wrapText="1"/>
      <protection locked="0"/>
    </xf>
    <xf fontId="21" fillId="0" borderId="11" numFmtId="0" xfId="0" applyFont="1" applyBorder="1" applyProtection="1">
      <protection locked="0"/>
    </xf>
    <xf fontId="30" fillId="0" borderId="15" numFmtId="0" xfId="0" applyFont="1" applyBorder="1" applyAlignment="1" applyProtection="1">
      <alignment horizontal="center"/>
      <protection locked="0"/>
    </xf>
    <xf fontId="30" fillId="0" borderId="22" numFmtId="0" xfId="0" applyFont="1" applyBorder="1" applyAlignment="1" applyProtection="1">
      <alignment horizontal="center"/>
      <protection locked="0"/>
    </xf>
    <xf fontId="30" fillId="0" borderId="23" numFmtId="0" xfId="0" applyFont="1" applyBorder="1" applyAlignment="1" applyProtection="1">
      <alignment horizontal="center"/>
      <protection locked="0"/>
    </xf>
    <xf fontId="29" fillId="0" borderId="11" numFmtId="0" xfId="0" applyFont="1" applyBorder="1" applyAlignment="1" applyProtection="1">
      <alignment horizontal="center" vertical="center"/>
      <protection locked="0"/>
    </xf>
    <xf fontId="30" fillId="0" borderId="0" numFmtId="0" xfId="0" applyFont="1" applyAlignment="1" applyProtection="1">
      <alignment horizontal="center"/>
      <protection locked="0"/>
    </xf>
    <xf fontId="29" fillId="0" borderId="14" numFmtId="0" xfId="0" applyFont="1" applyBorder="1" applyAlignment="1" applyProtection="1">
      <alignment horizontal="center" vertical="center" wrapText="1"/>
      <protection locked="0"/>
    </xf>
    <xf fontId="21" fillId="0" borderId="0" numFmtId="0" xfId="0" applyFont="1" applyAlignment="1" applyProtection="1">
      <alignment horizontal="center" vertical="center" wrapText="1"/>
      <protection locked="0"/>
    </xf>
    <xf fontId="21" fillId="0" borderId="14" numFmtId="0" xfId="0" applyFont="1" applyBorder="1" applyProtection="1">
      <protection locked="0"/>
    </xf>
    <xf fontId="30" fillId="0" borderId="15" numFmtId="0" xfId="0" applyFont="1" applyBorder="1" applyAlignment="1" applyProtection="1">
      <alignment horizontal="center" vertical="center"/>
      <protection locked="0"/>
    </xf>
    <xf fontId="30" fillId="0" borderId="70" numFmtId="0" xfId="0" applyFont="1" applyBorder="1" applyAlignment="1" applyProtection="1">
      <alignment horizontal="center" vertical="center"/>
      <protection locked="0"/>
    </xf>
    <xf fontId="30" fillId="0" borderId="11" numFmtId="0" xfId="0" applyFont="1" applyBorder="1" applyAlignment="1" applyProtection="1">
      <alignment horizontal="center" vertical="center"/>
      <protection locked="0"/>
    </xf>
    <xf fontId="29" fillId="0" borderId="29" numFmtId="0" xfId="0" applyFont="1" applyBorder="1" applyAlignment="1" applyProtection="1">
      <alignment horizontal="center" vertical="center"/>
      <protection locked="0"/>
    </xf>
    <xf fontId="30" fillId="0" borderId="0" numFmtId="0" xfId="0" applyFont="1" applyAlignment="1" applyProtection="1">
      <alignment horizontal="center" vertical="center"/>
      <protection locked="0"/>
    </xf>
    <xf fontId="29" fillId="0" borderId="21" numFmtId="0" xfId="0" applyFont="1" applyBorder="1" applyAlignment="1" applyProtection="1">
      <alignment horizontal="center" vertical="center" wrapText="1"/>
      <protection locked="0"/>
    </xf>
    <xf fontId="21" fillId="0" borderId="10" numFmtId="0" xfId="0" applyFont="1" applyBorder="1" applyAlignment="1" applyProtection="1">
      <alignment horizontal="center" vertical="center" wrapText="1"/>
      <protection locked="0"/>
    </xf>
    <xf fontId="21" fillId="0" borderId="21" numFmtId="0" xfId="0" applyFont="1" applyBorder="1" applyAlignment="1" applyProtection="1">
      <alignment vertical="top"/>
      <protection locked="0"/>
    </xf>
    <xf fontId="30" fillId="0" borderId="19" numFmtId="0" xfId="0" applyFont="1" applyBorder="1" applyAlignment="1" applyProtection="1">
      <alignment horizontal="center" vertical="center"/>
      <protection locked="0"/>
    </xf>
    <xf fontId="30" fillId="0" borderId="72" numFmtId="0" xfId="0" applyFont="1" applyBorder="1" applyAlignment="1" applyProtection="1">
      <alignment horizontal="center" vertical="center"/>
      <protection locked="0"/>
    </xf>
    <xf fontId="30" fillId="0" borderId="21" numFmtId="0" xfId="0" applyFont="1" applyBorder="1" applyAlignment="1" applyProtection="1">
      <alignment horizontal="center" vertical="center"/>
      <protection locked="0"/>
    </xf>
    <xf fontId="29" fillId="0" borderId="33" numFmtId="0" xfId="0" applyFont="1" applyBorder="1" applyAlignment="1" applyProtection="1">
      <alignment horizontal="center" vertical="center"/>
      <protection locked="0"/>
    </xf>
    <xf fontId="19" fillId="0" borderId="69" numFmtId="0" xfId="0" applyFont="1" applyBorder="1" applyAlignment="1" applyProtection="1">
      <alignment horizontal="center"/>
      <protection locked="0"/>
    </xf>
    <xf fontId="21" fillId="0" borderId="63" numFmtId="0" xfId="0" applyFont="1" applyBorder="1" applyProtection="1">
      <protection locked="0"/>
    </xf>
    <xf fontId="19" fillId="0" borderId="46" numFmtId="0" xfId="0" applyFont="1" applyBorder="1" applyProtection="1">
      <protection locked="0"/>
    </xf>
    <xf fontId="33" fillId="0" borderId="15" numFmtId="2" xfId="0" applyNumberFormat="1" applyFont="1" applyBorder="1" applyAlignment="1" applyProtection="1">
      <alignment horizontal="center"/>
      <protection locked="0"/>
    </xf>
    <xf fontId="33" fillId="0" borderId="16" numFmtId="2" xfId="0" applyNumberFormat="1" applyFont="1" applyBorder="1" applyAlignment="1" applyProtection="1">
      <alignment horizontal="center"/>
      <protection locked="0"/>
    </xf>
    <xf fontId="19" fillId="0" borderId="65" numFmtId="1" xfId="0" applyNumberFormat="1" applyFont="1" applyBorder="1" applyAlignment="1" applyProtection="1">
      <alignment horizontal="center"/>
      <protection locked="0"/>
    </xf>
    <xf fontId="21" fillId="0" borderId="64" numFmtId="0" xfId="0" applyFont="1" applyBorder="1" applyProtection="1">
      <protection locked="0"/>
    </xf>
    <xf fontId="19" fillId="0" borderId="52" numFmtId="0" xfId="0" applyFont="1" applyBorder="1" applyProtection="1">
      <protection locked="0"/>
    </xf>
    <xf fontId="33" fillId="0" borderId="64" numFmtId="2" xfId="0" applyNumberFormat="1" applyFont="1" applyBorder="1" applyAlignment="1" applyProtection="1">
      <alignment horizontal="center"/>
      <protection locked="0"/>
    </xf>
    <xf fontId="33" fillId="0" borderId="55" numFmtId="2" xfId="0" applyNumberFormat="1" applyFont="1" applyBorder="1" applyAlignment="1" applyProtection="1">
      <alignment horizontal="center"/>
      <protection locked="0"/>
    </xf>
    <xf fontId="19" fillId="0" borderId="69" numFmtId="1" xfId="0" applyNumberFormat="1" applyFont="1" applyBorder="1" applyAlignment="1" applyProtection="1">
      <alignment horizontal="center"/>
      <protection locked="0"/>
    </xf>
    <xf fontId="27" fillId="0" borderId="0" numFmtId="0" xfId="0" applyFont="1" applyProtection="1">
      <protection locked="0"/>
    </xf>
    <xf fontId="19" fillId="0" borderId="69" numFmtId="2" xfId="0" applyNumberFormat="1" applyFont="1" applyBorder="1" applyAlignment="1" applyProtection="1">
      <alignment horizontal="center"/>
      <protection locked="0"/>
    </xf>
    <xf fontId="19" fillId="0" borderId="87" numFmtId="0" xfId="0" applyFont="1" applyBorder="1" applyAlignment="1" applyProtection="1">
      <alignment horizontal="center"/>
      <protection locked="0"/>
    </xf>
    <xf fontId="21" fillId="0" borderId="67" numFmtId="0" xfId="0" applyFont="1" applyBorder="1" applyProtection="1">
      <protection locked="0"/>
    </xf>
    <xf fontId="19" fillId="0" borderId="88" numFmtId="0" xfId="0" applyFont="1" applyBorder="1" applyProtection="1">
      <protection locked="0"/>
    </xf>
    <xf fontId="33" fillId="0" borderId="19" numFmtId="2" xfId="0" applyNumberFormat="1" applyFont="1" applyBorder="1" applyAlignment="1" applyProtection="1">
      <alignment horizontal="center"/>
      <protection locked="0"/>
    </xf>
    <xf fontId="33" fillId="0" borderId="20" numFmtId="2" xfId="0" applyNumberFormat="1" applyFont="1" applyBorder="1" applyAlignment="1" applyProtection="1">
      <alignment horizontal="center"/>
      <protection locked="0"/>
    </xf>
    <xf fontId="19" fillId="0" borderId="87" numFmtId="2" xfId="0" applyNumberFormat="1" applyFont="1" applyBorder="1" applyAlignment="1" applyProtection="1">
      <alignment horizontal="center"/>
      <protection locked="0"/>
    </xf>
    <xf fontId="19" fillId="0" borderId="11" numFmtId="0" xfId="0" applyFont="1" applyBorder="1" applyProtection="1">
      <protection locked="0"/>
    </xf>
    <xf fontId="19" fillId="0" borderId="22" numFmtId="0" xfId="0" applyFont="1" applyBorder="1" applyAlignment="1" applyProtection="1">
      <alignment horizontal="center" vertical="center" wrapText="1"/>
      <protection locked="0"/>
    </xf>
    <xf fontId="19" fillId="0" borderId="14" numFmtId="0" xfId="0" applyFont="1" applyBorder="1" applyProtection="1">
      <protection locked="0"/>
    </xf>
    <xf fontId="30" fillId="0" borderId="25" numFmtId="0" xfId="0" applyFont="1" applyBorder="1" applyAlignment="1" applyProtection="1">
      <alignment horizontal="center" vertical="center"/>
      <protection locked="0"/>
    </xf>
    <xf fontId="30" fillId="0" borderId="23" numFmtId="0" xfId="0" applyFont="1" applyBorder="1" applyAlignment="1" applyProtection="1">
      <alignment horizontal="center" vertical="center"/>
      <protection locked="0"/>
    </xf>
    <xf fontId="29" fillId="0" borderId="14" numFmtId="0" xfId="0" applyFont="1" applyBorder="1" applyAlignment="1" applyProtection="1">
      <alignment horizontal="center" vertical="center"/>
      <protection locked="0"/>
    </xf>
    <xf fontId="19" fillId="0" borderId="21" numFmtId="0" xfId="0" applyFont="1" applyBorder="1" applyProtection="1">
      <protection locked="0"/>
    </xf>
    <xf fontId="19" fillId="0" borderId="10" numFmtId="0" xfId="0" applyFont="1" applyBorder="1" applyAlignment="1" applyProtection="1">
      <alignment horizontal="center" vertical="center" wrapText="1"/>
      <protection locked="0"/>
    </xf>
    <xf fontId="30" fillId="0" borderId="35" numFmtId="0" xfId="0" applyFont="1" applyBorder="1" applyAlignment="1" applyProtection="1">
      <alignment horizontal="center" vertical="center"/>
      <protection locked="0"/>
    </xf>
    <xf fontId="30" fillId="0" borderId="33" numFmtId="0" xfId="0" applyFont="1" applyBorder="1" applyAlignment="1" applyProtection="1">
      <alignment horizontal="center" vertical="center"/>
      <protection locked="0"/>
    </xf>
    <xf fontId="29" fillId="0" borderId="21" numFmtId="0" xfId="0" applyFont="1" applyBorder="1" applyAlignment="1" applyProtection="1">
      <alignment horizontal="center" vertical="center"/>
      <protection locked="0"/>
    </xf>
    <xf fontId="21" fillId="0" borderId="45" numFmtId="0" xfId="0" applyFont="1" applyBorder="1" applyProtection="1">
      <protection locked="0"/>
    </xf>
    <xf fontId="19" fillId="0" borderId="45" numFmtId="0" xfId="0" applyFont="1" applyBorder="1" applyProtection="1">
      <protection locked="0"/>
    </xf>
    <xf fontId="33" fillId="0" borderId="43" numFmtId="2" xfId="0" applyNumberFormat="1" applyFont="1" applyBorder="1" applyAlignment="1" applyProtection="1">
      <alignment horizontal="center"/>
      <protection locked="0"/>
    </xf>
    <xf fontId="33" fillId="0" borderId="69" numFmtId="2" xfId="0" applyNumberFormat="1" applyFont="1" applyBorder="1" applyAlignment="1" applyProtection="1">
      <alignment horizontal="center"/>
      <protection locked="0"/>
    </xf>
    <xf fontId="21" fillId="0" borderId="88" numFmtId="0" xfId="0" applyFont="1" applyBorder="1" applyProtection="1">
      <protection locked="0"/>
    </xf>
    <xf fontId="33" fillId="0" borderId="67" numFmtId="2" xfId="0" applyNumberFormat="1" applyFont="1" applyBorder="1" applyAlignment="1" applyProtection="1">
      <alignment horizontal="center"/>
      <protection locked="0"/>
    </xf>
    <xf fontId="33" fillId="0" borderId="56" numFmtId="2" xfId="0" applyNumberFormat="1" applyFont="1" applyBorder="1" applyAlignment="1" applyProtection="1">
      <alignment horizontal="center"/>
      <protection locked="0"/>
    </xf>
    <xf fontId="33" fillId="0" borderId="87" numFmtId="2" xfId="0" applyNumberFormat="1" applyFont="1" applyBorder="1" applyAlignment="1" applyProtection="1">
      <alignment horizontal="center"/>
      <protection locked="0"/>
    </xf>
    <xf fontId="30" fillId="0" borderId="12" numFmtId="0" xfId="0" applyFont="1" applyBorder="1" applyAlignment="1" applyProtection="1">
      <alignment horizontal="center"/>
      <protection locked="0"/>
    </xf>
    <xf fontId="30" fillId="0" borderId="41" numFmtId="0" xfId="0" applyFont="1" applyBorder="1" applyAlignment="1" applyProtection="1">
      <alignment horizontal="center"/>
      <protection locked="0"/>
    </xf>
    <xf fontId="30" fillId="0" borderId="13" numFmtId="0" xfId="0" applyFont="1" applyBorder="1" applyAlignment="1" applyProtection="1">
      <alignment horizontal="center"/>
      <protection locked="0"/>
    </xf>
    <xf fontId="21" fillId="0" borderId="11" numFmtId="0" xfId="0" applyFont="1" applyBorder="1" applyAlignment="1" applyProtection="1">
      <alignment horizontal="center" vertical="center" wrapText="1"/>
      <protection locked="0"/>
    </xf>
    <xf fontId="21" fillId="0" borderId="14" numFmtId="0" xfId="0" applyFont="1" applyBorder="1" applyAlignment="1" applyProtection="1">
      <alignment horizontal="center" vertical="center" wrapText="1"/>
      <protection locked="0"/>
    </xf>
    <xf fontId="19" fillId="0" borderId="14" numFmtId="0" xfId="0" applyFont="1" applyBorder="1" applyAlignment="1" applyProtection="1">
      <alignment horizontal="center" vertical="center" wrapText="1"/>
      <protection locked="0"/>
    </xf>
    <xf fontId="21" fillId="0" borderId="21" numFmtId="0" xfId="0" applyFont="1" applyBorder="1" applyAlignment="1" applyProtection="1">
      <alignment horizontal="center" vertical="center" wrapText="1"/>
      <protection locked="0"/>
    </xf>
    <xf fontId="19" fillId="0" borderId="21" numFmtId="0" xfId="0" applyFont="1" applyBorder="1" applyAlignment="1" applyProtection="1">
      <alignment horizontal="center" vertical="center" wrapText="1"/>
      <protection locked="0"/>
    </xf>
    <xf fontId="21" fillId="0" borderId="46" numFmtId="0" xfId="0" applyFont="1" applyBorder="1" applyProtection="1">
      <protection locked="0"/>
    </xf>
    <xf fontId="19" fillId="0" borderId="27" numFmtId="0" xfId="0" applyFont="1" applyBorder="1" applyProtection="1">
      <protection locked="0"/>
    </xf>
    <xf fontId="19" fillId="0" borderId="69" numFmtId="0" xfId="0" applyFont="1" applyBorder="1" applyProtection="1">
      <protection locked="0"/>
    </xf>
    <xf fontId="21" fillId="0" borderId="49" numFmtId="0" xfId="0" applyFont="1" applyBorder="1" applyProtection="1">
      <protection locked="0"/>
    </xf>
    <xf fontId="19" fillId="0" borderId="78" numFmtId="0" xfId="0" applyFont="1" applyBorder="1" applyAlignment="1" applyProtection="1">
      <alignment horizontal="center"/>
      <protection locked="0"/>
    </xf>
    <xf fontId="21" fillId="0" borderId="73" numFmtId="0" xfId="0" applyFont="1" applyBorder="1" applyProtection="1">
      <protection locked="0"/>
    </xf>
    <xf fontId="19" fillId="0" borderId="73" numFmtId="0" xfId="0" applyFont="1" applyBorder="1" applyAlignment="1" applyProtection="1">
      <alignment horizontal="center"/>
      <protection locked="0"/>
    </xf>
    <xf fontId="33" fillId="0" borderId="35" numFmtId="2" xfId="0" applyNumberFormat="1" applyFont="1" applyBorder="1" applyAlignment="1" applyProtection="1">
      <alignment horizontal="center"/>
      <protection locked="0"/>
    </xf>
    <xf fontId="33" fillId="0" borderId="33" numFmtId="2" xfId="0" applyNumberFormat="1" applyFont="1" applyBorder="1" applyAlignment="1" applyProtection="1">
      <alignment horizontal="center"/>
      <protection locked="0"/>
    </xf>
    <xf fontId="19" fillId="0" borderId="87" numFmtId="0" xfId="0" applyFont="1" applyBorder="1" applyProtection="1">
      <protection locked="0"/>
    </xf>
    <xf fontId="33" fillId="0" borderId="25" numFmtId="2" xfId="0" applyNumberFormat="1" applyFont="1" applyBorder="1" applyAlignment="1" applyProtection="1">
      <alignment horizontal="center"/>
      <protection locked="0"/>
    </xf>
    <xf fontId="33" fillId="0" borderId="23" numFmtId="2" xfId="0" applyNumberFormat="1" applyFont="1" applyBorder="1" applyAlignment="1" applyProtection="1">
      <alignment horizontal="center"/>
      <protection locked="0"/>
    </xf>
    <xf fontId="40" fillId="0" borderId="0" numFmtId="0" xfId="0" applyFont="1" applyProtection="1">
      <protection locked="0"/>
    </xf>
    <xf fontId="21" fillId="0" borderId="15" numFmtId="0" xfId="0" applyFont="1" applyBorder="1" applyAlignment="1" applyProtection="1">
      <alignment horizontal="center" vertical="center" wrapText="1"/>
      <protection locked="0"/>
    </xf>
    <xf fontId="21" fillId="0" borderId="17" numFmtId="0" xfId="0" applyFont="1" applyBorder="1" applyAlignment="1" applyProtection="1">
      <alignment horizontal="center" vertical="center" wrapText="1"/>
      <protection locked="0"/>
    </xf>
    <xf fontId="21" fillId="0" borderId="19" numFmtId="0" xfId="0" applyFont="1" applyBorder="1" applyAlignment="1" applyProtection="1">
      <alignment horizontal="center" vertical="center" wrapText="1"/>
      <protection locked="0"/>
    </xf>
    <xf fontId="19" fillId="0" borderId="33" numFmtId="0" xfId="0" applyFont="1" applyBorder="1" applyAlignment="1" applyProtection="1">
      <alignment horizontal="center"/>
      <protection locked="0"/>
    </xf>
    <xf fontId="21" fillId="0" borderId="19" numFmtId="0" xfId="0" applyFont="1" applyBorder="1" applyProtection="1">
      <protection locked="0"/>
    </xf>
    <xf fontId="19" fillId="0" borderId="33" numFmtId="0" xfId="0" applyFont="1" applyBorder="1" applyProtection="1">
      <protection locked="0"/>
    </xf>
    <xf fontId="39" fillId="0" borderId="64" numFmtId="0" xfId="0" applyFont="1" applyBorder="1" applyProtection="1">
      <protection locked="0"/>
    </xf>
    <xf fontId="39" fillId="0" borderId="49" numFmtId="0" xfId="0" applyFont="1" applyBorder="1" applyProtection="1">
      <protection locked="0"/>
    </xf>
    <xf fontId="39" fillId="0" borderId="69" numFmtId="0" xfId="0" applyFont="1" applyBorder="1" applyProtection="1">
      <protection locked="0"/>
    </xf>
    <xf fontId="21" fillId="0" borderId="27" numFmtId="0" xfId="0" applyFont="1" applyBorder="1" applyProtection="1">
      <protection locked="0"/>
    </xf>
    <xf fontId="33" fillId="0" borderId="63" numFmtId="2" xfId="0" applyNumberFormat="1" applyFont="1" applyBorder="1" applyAlignment="1" applyProtection="1">
      <alignment horizontal="center"/>
      <protection locked="0"/>
    </xf>
    <xf fontId="33" fillId="0" borderId="28" numFmtId="2" xfId="0" applyNumberFormat="1" applyFont="1" applyBorder="1" applyAlignment="1" applyProtection="1">
      <alignment horizontal="center"/>
      <protection locked="0"/>
    </xf>
    <xf fontId="39" fillId="0" borderId="67" numFmtId="0" xfId="0" applyFont="1" applyBorder="1" applyProtection="1">
      <protection locked="0"/>
    </xf>
    <xf fontId="39" fillId="0" borderId="73" numFmtId="0" xfId="0" applyFont="1" applyBorder="1" applyProtection="1">
      <protection locked="0"/>
    </xf>
    <xf fontId="33" fillId="0" borderId="83" numFmtId="2" xfId="0" applyNumberFormat="1" applyFont="1" applyBorder="1" applyAlignment="1" applyProtection="1">
      <alignment horizontal="center"/>
      <protection locked="0"/>
    </xf>
    <xf fontId="33" fillId="0" borderId="48" numFmtId="2" xfId="0" applyNumberFormat="1" applyFont="1" applyBorder="1" applyAlignment="1" applyProtection="1">
      <alignment horizontal="center"/>
      <protection locked="0"/>
    </xf>
    <xf fontId="33" fillId="0" borderId="65" numFmtId="2" xfId="0" applyNumberFormat="1" applyFont="1" applyBorder="1" applyAlignment="1" applyProtection="1">
      <alignment horizontal="center"/>
      <protection locked="0"/>
    </xf>
    <xf fontId="26" fillId="0" borderId="0" numFmtId="0" xfId="0" applyFont="1" applyAlignment="1" applyProtection="1">
      <alignment shrinkToFit="1"/>
      <protection locked="0"/>
    </xf>
    <xf fontId="19" fillId="0" borderId="59" numFmtId="0" xfId="0" applyFont="1" applyBorder="1" applyAlignment="1" applyProtection="1">
      <alignment horizontal="center" vertical="center" wrapText="1"/>
      <protection locked="0"/>
    </xf>
    <xf fontId="30" fillId="0" borderId="70" numFmtId="0" xfId="0" applyFont="1" applyBorder="1" applyAlignment="1" applyProtection="1">
      <alignment horizontal="center"/>
      <protection locked="0"/>
    </xf>
    <xf fontId="33" fillId="0" borderId="63" numFmtId="2" xfId="0" applyNumberFormat="1" applyFont="1" applyBorder="1" applyAlignment="1" applyProtection="1">
      <alignment horizontal="center" wrapText="1"/>
      <protection locked="0"/>
    </xf>
    <xf fontId="33" fillId="0" borderId="36" numFmtId="2" xfId="0" applyNumberFormat="1" applyFont="1" applyBorder="1" applyAlignment="1" applyProtection="1">
      <alignment horizontal="center" wrapText="1"/>
      <protection locked="0"/>
    </xf>
    <xf fontId="33" fillId="0" borderId="28" numFmtId="2" xfId="0" applyNumberFormat="1" applyFont="1" applyBorder="1" applyAlignment="1" applyProtection="1">
      <alignment horizontal="center" wrapText="1"/>
      <protection locked="0"/>
    </xf>
    <xf fontId="33" fillId="0" borderId="19" numFmtId="2" xfId="0" applyNumberFormat="1" applyFont="1" applyBorder="1" applyAlignment="1" applyProtection="1">
      <alignment horizontal="center" wrapText="1"/>
      <protection locked="0"/>
    </xf>
    <xf fontId="33" fillId="0" borderId="35" numFmtId="2" xfId="0" applyNumberFormat="1" applyFont="1" applyBorder="1" applyAlignment="1" applyProtection="1">
      <alignment horizontal="center" wrapText="1"/>
      <protection locked="0"/>
    </xf>
    <xf fontId="33" fillId="0" borderId="33" numFmtId="2" xfId="0" applyNumberFormat="1" applyFont="1" applyBorder="1" applyAlignment="1" applyProtection="1">
      <alignment horizontal="center" wrapText="1"/>
      <protection locked="0"/>
    </xf>
    <xf fontId="19" fillId="0" borderId="22" numFmtId="2" xfId="0" applyNumberFormat="1" applyFont="1" applyBorder="1" applyAlignment="1" applyProtection="1">
      <alignment horizontal="center" wrapText="1"/>
      <protection locked="0"/>
    </xf>
    <xf fontId="21" fillId="0" borderId="75" numFmtId="0" xfId="0" applyFont="1" applyBorder="1" applyProtection="1">
      <protection locked="0"/>
    </xf>
    <xf fontId="19" fillId="0" borderId="78" numFmtId="0" xfId="0" applyFont="1" applyBorder="1" applyProtection="1">
      <protection locked="0"/>
    </xf>
    <xf fontId="33" fillId="0" borderId="64" numFmtId="2" xfId="38" applyNumberFormat="1" applyFont="1" applyBorder="1" applyAlignment="1" applyProtection="1">
      <alignment horizontal="center"/>
      <protection locked="0"/>
    </xf>
    <xf fontId="33" fillId="0" borderId="69" numFmtId="2" xfId="38" applyNumberFormat="1" applyFont="1" applyBorder="1" applyAlignment="1" applyProtection="1">
      <alignment horizontal="center"/>
      <protection locked="0"/>
    </xf>
    <xf fontId="33" fillId="0" borderId="67" numFmtId="2" xfId="38" applyNumberFormat="1" applyFont="1" applyBorder="1" applyAlignment="1" applyProtection="1">
      <alignment horizontal="center"/>
      <protection locked="0"/>
    </xf>
    <xf fontId="33" fillId="0" borderId="56" numFmtId="2" xfId="38" applyNumberFormat="1" applyFont="1" applyBorder="1" applyAlignment="1" applyProtection="1">
      <alignment horizontal="center"/>
      <protection locked="0"/>
    </xf>
    <xf fontId="33" fillId="0" borderId="87" numFmtId="2" xfId="38" applyNumberFormat="1" applyFont="1" applyBorder="1" applyAlignment="1" applyProtection="1">
      <alignment horizontal="center"/>
      <protection locked="0"/>
    </xf>
    <xf fontId="33" fillId="0" borderId="83" numFmtId="2" xfId="0" applyNumberFormat="1" applyFont="1" applyBorder="1" applyAlignment="1" applyProtection="1">
      <alignment horizontal="center" wrapText="1"/>
      <protection locked="0"/>
    </xf>
    <xf fontId="33" fillId="0" borderId="48" numFmtId="2" xfId="0" applyNumberFormat="1" applyFont="1" applyBorder="1" applyAlignment="1" applyProtection="1">
      <alignment horizontal="center" wrapText="1"/>
      <protection locked="0"/>
    </xf>
    <xf fontId="33" fillId="0" borderId="65" numFmtId="2" xfId="0" applyNumberFormat="1" applyFont="1" applyBorder="1" applyAlignment="1" applyProtection="1">
      <alignment horizontal="center" wrapText="1"/>
      <protection locked="0"/>
    </xf>
    <xf fontId="33" fillId="0" borderId="15" numFmtId="2" xfId="38" applyNumberFormat="1" applyFont="1" applyBorder="1" applyAlignment="1" applyProtection="1">
      <alignment horizontal="center"/>
      <protection locked="0"/>
    </xf>
    <xf fontId="33" fillId="0" borderId="25" numFmtId="2" xfId="38" applyNumberFormat="1" applyFont="1" applyBorder="1" applyAlignment="1" applyProtection="1">
      <alignment horizontal="center"/>
      <protection locked="0"/>
    </xf>
    <xf fontId="33" fillId="0" borderId="23" numFmtId="2" xfId="38" applyNumberFormat="1" applyFont="1" applyBorder="1" applyAlignment="1" applyProtection="1">
      <alignment horizontal="center"/>
      <protection locked="0"/>
    </xf>
    <xf fontId="33" fillId="0" borderId="19" numFmtId="2" xfId="38" applyNumberFormat="1" applyFont="1" applyBorder="1" applyAlignment="1" applyProtection="1">
      <alignment horizontal="center"/>
      <protection locked="0"/>
    </xf>
    <xf fontId="33" fillId="0" borderId="35" numFmtId="2" xfId="38" applyNumberFormat="1" applyFont="1" applyBorder="1" applyAlignment="1" applyProtection="1">
      <alignment horizontal="center"/>
      <protection locked="0"/>
    </xf>
    <xf fontId="33" fillId="0" borderId="33" numFmtId="2" xfId="38" applyNumberFormat="1" applyFont="1" applyBorder="1" applyAlignment="1" applyProtection="1">
      <alignment horizontal="center"/>
      <protection locked="0"/>
    </xf>
    <xf fontId="33" fillId="0" borderId="83" numFmtId="2" xfId="38" applyNumberFormat="1" applyFont="1" applyBorder="1" applyAlignment="1" applyProtection="1">
      <alignment horizontal="center"/>
      <protection locked="0"/>
    </xf>
    <xf fontId="33" fillId="0" borderId="48" numFmtId="2" xfId="38" applyNumberFormat="1" applyFont="1" applyBorder="1" applyAlignment="1" applyProtection="1">
      <alignment horizontal="center"/>
      <protection locked="0"/>
    </xf>
    <xf fontId="33" fillId="0" borderId="65" numFmtId="2" xfId="38" applyNumberFormat="1" applyFont="1" applyBorder="1" applyAlignment="1" applyProtection="1">
      <alignment horizontal="center"/>
      <protection locked="0"/>
    </xf>
    <xf fontId="21" fillId="0" borderId="10" numFmtId="0" xfId="0" applyFont="1" applyBorder="1" applyProtection="1">
      <protection locked="0"/>
    </xf>
    <xf fontId="33" fillId="0" borderId="36" numFmtId="2" xfId="0" applyNumberFormat="1" applyFont="1" applyBorder="1" applyAlignment="1" applyProtection="1">
      <alignment horizontal="center"/>
      <protection locked="0"/>
    </xf>
    <xf fontId="33" fillId="0" borderId="15" numFmtId="2" xfId="0" applyNumberFormat="1" applyFont="1" applyBorder="1" applyAlignment="1">
      <alignment horizontal="center"/>
    </xf>
    <xf fontId="33" fillId="0" borderId="25" numFmtId="2" xfId="0" applyNumberFormat="1" applyFont="1" applyBorder="1" applyAlignment="1">
      <alignment horizontal="center"/>
    </xf>
    <xf fontId="33" fillId="0" borderId="23" numFmtId="2" xfId="0" applyNumberFormat="1" applyFont="1" applyBorder="1" applyAlignment="1">
      <alignment horizontal="center"/>
    </xf>
    <xf fontId="33" fillId="0" borderId="69" numFmtId="2" xfId="0" applyNumberFormat="1" applyFont="1" applyBorder="1" applyAlignment="1">
      <alignment horizontal="center"/>
    </xf>
    <xf fontId="33" fillId="0" borderId="19" numFmtId="2" xfId="0" applyNumberFormat="1" applyFont="1" applyBorder="1" applyAlignment="1">
      <alignment horizontal="center"/>
    </xf>
    <xf fontId="33" fillId="0" borderId="35" numFmtId="2" xfId="0" applyNumberFormat="1" applyFont="1" applyBorder="1" applyAlignment="1">
      <alignment horizontal="center"/>
    </xf>
    <xf fontId="33" fillId="0" borderId="33" numFmtId="2" xfId="0" applyNumberFormat="1" applyFont="1" applyBorder="1" applyAlignment="1">
      <alignment horizontal="center"/>
    </xf>
    <xf fontId="30" fillId="0" borderId="22" numFmtId="0" xfId="0" applyFont="1" applyBorder="1" applyAlignment="1" applyProtection="1">
      <alignment horizontal="center" vertical="center"/>
      <protection locked="0"/>
    </xf>
    <xf fontId="30" fillId="0" borderId="10" numFmtId="0" xfId="0" applyFont="1" applyBorder="1" applyAlignment="1" applyProtection="1">
      <alignment horizontal="center" vertical="center"/>
      <protection locked="0"/>
    </xf>
    <xf fontId="33" fillId="0" borderId="75" numFmtId="2" xfId="0" applyNumberFormat="1" applyFont="1" applyBorder="1" applyAlignment="1" applyProtection="1">
      <alignment horizontal="center"/>
      <protection locked="0"/>
    </xf>
    <xf fontId="33" fillId="0" borderId="10" numFmtId="2" xfId="0" applyNumberFormat="1" applyFont="1" applyBorder="1" applyAlignment="1" applyProtection="1">
      <alignment horizontal="center"/>
      <protection locked="0"/>
    </xf>
    <xf fontId="63" fillId="0" borderId="0" numFmtId="0" xfId="0" applyFont="1"/>
    <xf fontId="0" fillId="0" borderId="0" numFmtId="0" xfId="0" applyAlignment="1">
      <alignment horizontal="left"/>
    </xf>
    <xf fontId="21" fillId="0" borderId="19" numFmtId="0" xfId="0" applyFont="1" applyBorder="1" applyAlignment="1">
      <alignment horizontal="center" vertical="center" wrapText="1"/>
    </xf>
    <xf fontId="21" fillId="0" borderId="10" numFmtId="0" xfId="0" applyFont="1" applyBorder="1" applyAlignment="1">
      <alignment horizontal="center" vertical="center" wrapText="1"/>
    </xf>
    <xf fontId="30" fillId="0" borderId="11" numFmtId="0" xfId="0" applyFont="1" applyBorder="1" applyAlignment="1">
      <alignment horizontal="center" vertical="center"/>
    </xf>
    <xf fontId="30" fillId="0" borderId="11" numFmtId="0" xfId="0" applyFont="1" applyBorder="1" applyAlignment="1">
      <alignment horizontal="center" vertical="center" wrapText="1"/>
    </xf>
    <xf fontId="30" fillId="0" borderId="15" numFmtId="0" xfId="0" applyFont="1" applyBorder="1" applyAlignment="1">
      <alignment horizontal="center" textRotation="90" vertical="center" wrapText="1"/>
    </xf>
    <xf fontId="30" fillId="0" borderId="11" numFmtId="0" xfId="0" applyFont="1" applyBorder="1" applyAlignment="1">
      <alignment horizontal="center" textRotation="90" vertical="center" wrapText="1"/>
    </xf>
    <xf fontId="30" fillId="0" borderId="12" numFmtId="0" xfId="0" applyFont="1" applyBorder="1" applyAlignment="1">
      <alignment horizontal="center" vertical="center" wrapText="1"/>
    </xf>
    <xf fontId="30" fillId="0" borderId="41" numFmtId="0" xfId="0" applyFont="1" applyBorder="1" applyAlignment="1">
      <alignment horizontal="center" vertical="center" wrapText="1"/>
    </xf>
    <xf fontId="30" fillId="0" borderId="13" numFmtId="0" xfId="0" applyFont="1" applyBorder="1" applyAlignment="1">
      <alignment horizontal="center" vertical="center" wrapText="1"/>
    </xf>
    <xf fontId="30" fillId="0" borderId="14" numFmtId="0" xfId="0" applyFont="1" applyBorder="1" applyAlignment="1">
      <alignment horizontal="center" vertical="center"/>
    </xf>
    <xf fontId="30" fillId="0" borderId="14" numFmtId="0" xfId="0" applyFont="1" applyBorder="1" applyAlignment="1">
      <alignment horizontal="center" vertical="center" wrapText="1"/>
    </xf>
    <xf fontId="30" fillId="0" borderId="17" numFmtId="0" xfId="0" applyFont="1" applyBorder="1" applyAlignment="1">
      <alignment horizontal="center" textRotation="90" vertical="center" wrapText="1"/>
    </xf>
    <xf fontId="30" fillId="0" borderId="14" numFmtId="0" xfId="0" applyFont="1" applyBorder="1" applyAlignment="1">
      <alignment horizontal="center" textRotation="90" vertical="center" wrapText="1"/>
    </xf>
    <xf fontId="30" fillId="0" borderId="21" numFmtId="0" xfId="0" applyFont="1" applyBorder="1" applyAlignment="1">
      <alignment horizontal="center" textRotation="90" vertical="center" wrapText="1"/>
    </xf>
    <xf fontId="30" fillId="24" borderId="10" numFmtId="0" xfId="0" applyFont="1" applyFill="1" applyBorder="1" applyAlignment="1">
      <alignment horizontal="center" textRotation="90" vertical="center" wrapText="1"/>
    </xf>
    <xf fontId="30" fillId="24" borderId="31" numFmtId="0" xfId="0" applyFont="1" applyFill="1" applyBorder="1" applyAlignment="1">
      <alignment horizontal="center" textRotation="90" vertical="center" wrapText="1"/>
    </xf>
    <xf fontId="30" fillId="0" borderId="31" numFmtId="0" xfId="0" applyFont="1" applyBorder="1" applyAlignment="1">
      <alignment horizontal="center" textRotation="90" vertical="center" wrapText="1"/>
    </xf>
    <xf fontId="30" fillId="0" borderId="10" numFmtId="0" xfId="0" applyFont="1" applyBorder="1" applyAlignment="1">
      <alignment horizontal="center" textRotation="90" vertical="center" wrapText="1"/>
    </xf>
    <xf fontId="30" fillId="29" borderId="11" numFmtId="0" xfId="0" applyFont="1" applyFill="1" applyBorder="1" applyAlignment="1">
      <alignment horizontal="center" textRotation="90" vertical="center" wrapText="1"/>
    </xf>
    <xf fontId="30" fillId="0" borderId="35" numFmtId="0" xfId="0" applyFont="1" applyBorder="1" applyAlignment="1">
      <alignment horizontal="center" textRotation="90" vertical="center" wrapText="1"/>
    </xf>
    <xf fontId="30" fillId="29" borderId="14" numFmtId="0" xfId="0" applyFont="1" applyFill="1" applyBorder="1" applyAlignment="1">
      <alignment horizontal="center" textRotation="90" vertical="center" wrapText="1"/>
    </xf>
    <xf fontId="64" fillId="0" borderId="33" numFmtId="0" xfId="0" applyFont="1" applyBorder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65" fillId="0" borderId="37" numFmtId="0" xfId="0" applyFont="1" applyBorder="1" applyAlignment="1">
      <alignment horizontal="center" vertical="center" wrapText="1"/>
    </xf>
    <xf fontId="65" fillId="0" borderId="10" numFmtId="0" xfId="0" applyFont="1" applyBorder="1" applyAlignment="1">
      <alignment horizontal="center" vertical="center" wrapText="1"/>
    </xf>
    <xf fontId="30" fillId="29" borderId="21" numFmtId="0" xfId="0" applyFont="1" applyFill="1" applyBorder="1" applyAlignment="1">
      <alignment horizontal="center" textRotation="90" vertical="center" wrapText="1"/>
    </xf>
    <xf fontId="30" fillId="0" borderId="21" numFmtId="0" xfId="0" applyFont="1" applyBorder="1" applyAlignment="1">
      <alignment horizontal="center" vertical="center"/>
    </xf>
    <xf fontId="30" fillId="0" borderId="21" numFmtId="0" xfId="0" applyFont="1" applyBorder="1" applyAlignment="1">
      <alignment horizontal="center" vertical="center" wrapText="1"/>
    </xf>
    <xf fontId="30" fillId="0" borderId="19" numFmtId="0" xfId="0" applyFont="1" applyBorder="1" applyAlignment="1">
      <alignment horizontal="center" textRotation="90" vertical="center" wrapText="1"/>
    </xf>
    <xf fontId="30" fillId="0" borderId="33" numFmtId="0" xfId="0" applyFont="1" applyBorder="1" applyAlignment="1">
      <alignment horizontal="center" vertical="center" wrapText="1"/>
    </xf>
    <xf fontId="30" fillId="0" borderId="10" numFmtId="0" xfId="0" applyFont="1" applyBorder="1" applyAlignment="1">
      <alignment horizontal="center" vertical="center" wrapText="1"/>
    </xf>
    <xf fontId="30" fillId="0" borderId="35" numFmtId="0" xfId="0" applyFont="1" applyBorder="1" applyAlignment="1">
      <alignment horizontal="center" vertical="center" wrapText="1"/>
    </xf>
    <xf fontId="30" fillId="0" borderId="37" numFmtId="0" xfId="0" applyFont="1" applyBorder="1" applyAlignment="1">
      <alignment horizontal="center" vertical="center" wrapText="1"/>
    </xf>
    <xf fontId="30" fillId="29" borderId="42" numFmtId="0" xfId="0" applyFont="1" applyFill="1" applyBorder="1" applyAlignment="1">
      <alignment horizontal="center" vertical="center" wrapText="1"/>
    </xf>
    <xf fontId="44" fillId="0" borderId="11" numFmtId="0" xfId="0" applyFont="1" applyBorder="1" applyAlignment="1">
      <alignment horizontal="center" vertical="center"/>
    </xf>
    <xf fontId="32" fillId="26" borderId="75" numFmtId="0" xfId="0" applyFont="1" applyFill="1" applyBorder="1" applyAlignment="1">
      <alignment horizontal="center" vertical="center"/>
    </xf>
    <xf fontId="32" fillId="26" borderId="46" numFmtId="0" xfId="0" applyFont="1" applyFill="1" applyBorder="1" applyAlignment="1">
      <alignment horizontal="left" vertical="center"/>
    </xf>
    <xf fontId="32" fillId="26" borderId="75" numFmtId="0" xfId="0" applyFont="1" applyFill="1" applyBorder="1" applyAlignment="1">
      <alignment horizontal="center"/>
    </xf>
    <xf fontId="32" fillId="26" borderId="46" numFmtId="0" xfId="0" applyFont="1" applyFill="1" applyBorder="1" applyAlignment="1">
      <alignment horizontal="center"/>
    </xf>
    <xf fontId="32" fillId="26" borderId="48" numFmtId="0" xfId="0" applyFont="1" applyFill="1" applyBorder="1" applyAlignment="1">
      <alignment horizontal="center"/>
    </xf>
    <xf fontId="32" fillId="26" borderId="48" numFmtId="2" xfId="0" applyNumberFormat="1" applyFont="1" applyFill="1" applyBorder="1" applyAlignment="1">
      <alignment horizontal="center"/>
    </xf>
    <xf fontId="32" fillId="26" borderId="75" numFmtId="2" xfId="47" applyNumberFormat="1" applyFont="1" applyFill="1" applyBorder="1" applyAlignment="1">
      <alignment horizontal="center"/>
    </xf>
    <xf fontId="32" fillId="29" borderId="78" numFmtId="2" xfId="0" applyNumberFormat="1" applyFont="1" applyFill="1" applyBorder="1" applyAlignment="1">
      <alignment horizontal="center" vertical="center"/>
    </xf>
    <xf fontId="32" fillId="26" borderId="65" numFmtId="2" xfId="0" applyNumberFormat="1" applyFont="1" applyFill="1" applyBorder="1" applyAlignment="1">
      <alignment horizontal="center"/>
    </xf>
    <xf fontId="32" fillId="29" borderId="46" numFmtId="2" xfId="0" applyNumberFormat="1" applyFont="1" applyFill="1" applyBorder="1" applyAlignment="1">
      <alignment horizontal="center" vertical="center"/>
    </xf>
    <xf fontId="44" fillId="0" borderId="14" numFmtId="0" xfId="0" applyFont="1" applyBorder="1" applyAlignment="1">
      <alignment horizontal="center" vertical="center"/>
    </xf>
    <xf fontId="0" fillId="0" borderId="46" numFmtId="0" xfId="0" applyBorder="1" applyAlignment="1" applyProtection="1">
      <alignment horizontal="left"/>
    </xf>
    <xf fontId="32" fillId="26" borderId="45" numFmtId="0" xfId="0" applyFont="1" applyFill="1" applyBorder="1" applyAlignment="1">
      <alignment horizontal="center" vertical="center"/>
    </xf>
    <xf fontId="32" fillId="26" borderId="78" numFmtId="0" xfId="0" applyFont="1" applyFill="1" applyBorder="1" applyAlignment="1">
      <alignment horizontal="left" vertical="center"/>
    </xf>
    <xf fontId="32" fillId="26" borderId="45" numFmtId="0" xfId="0" applyFont="1" applyFill="1" applyBorder="1" applyAlignment="1">
      <alignment horizontal="center"/>
    </xf>
    <xf fontId="32" fillId="26" borderId="49" numFmtId="0" xfId="0" applyFont="1" applyFill="1" applyBorder="1" applyAlignment="1">
      <alignment horizontal="center"/>
    </xf>
    <xf fontId="32" fillId="26" borderId="43" numFmtId="0" xfId="0" applyFont="1" applyFill="1" applyBorder="1" applyAlignment="1">
      <alignment horizontal="center"/>
    </xf>
    <xf fontId="44" fillId="0" borderId="53" numFmtId="0" xfId="0" applyFont="1" applyBorder="1" applyAlignment="1">
      <alignment horizontal="center" vertical="center"/>
    </xf>
    <xf fontId="33" fillId="0" borderId="73" numFmtId="0" xfId="0" applyFont="1" applyBorder="1" applyAlignment="1" applyProtection="1">
      <alignment horizontal="left" vertical="center" wrapText="1"/>
    </xf>
    <xf fontId="32" fillId="26" borderId="49" numFmtId="0" xfId="0" applyFont="1" applyFill="1" applyBorder="1" applyAlignment="1">
      <alignment horizontal="left" vertical="center"/>
    </xf>
    <xf fontId="44" fillId="0" borderId="78" numFmtId="0" xfId="0" applyFont="1" applyBorder="1" applyAlignment="1">
      <alignment horizontal="center" vertical="center"/>
    </xf>
    <xf fontId="33" fillId="0" borderId="46" numFmtId="0" xfId="0" applyFont="1" applyBorder="1" applyAlignment="1" applyProtection="1">
      <alignment horizontal="left" vertical="center" wrapText="1"/>
    </xf>
    <xf fontId="32" fillId="26" borderId="45" numFmtId="2" xfId="0" applyNumberFormat="1" applyFont="1" applyFill="1" applyBorder="1" applyAlignment="1">
      <alignment horizontal="center"/>
    </xf>
    <xf fontId="0" fillId="0" borderId="49" numFmtId="0" xfId="0" applyBorder="1" applyAlignment="1">
      <alignment horizontal="center" vertical="center"/>
    </xf>
    <xf fontId="33" fillId="0" borderId="53" numFmtId="0" xfId="0" applyFont="1" applyBorder="1" applyAlignment="1" applyProtection="1">
      <alignment horizontal="left" vertical="center" wrapText="1"/>
    </xf>
    <xf fontId="6" fillId="0" borderId="46" numFmtId="0" xfId="0" applyFont="1" applyBorder="1" applyAlignment="1" applyProtection="1">
      <alignment horizontal="left"/>
    </xf>
    <xf fontId="33" fillId="0" borderId="49" numFmtId="0" xfId="0" applyFont="1" applyBorder="1" applyAlignment="1" applyProtection="1">
      <alignment horizontal="left" vertical="center" wrapText="1"/>
    </xf>
    <xf fontId="0" fillId="0" borderId="53" numFmtId="0" xfId="0" applyBorder="1" applyAlignment="1">
      <alignment horizontal="center" vertical="center"/>
    </xf>
    <xf fontId="0" fillId="0" borderId="78" numFmtId="0" xfId="0" applyBorder="1" applyAlignment="1">
      <alignment horizontal="center" vertical="center"/>
    </xf>
    <xf fontId="32" fillId="26" borderId="49" numFmtId="0" xfId="0" applyFont="1" applyFill="1" applyBorder="1" applyAlignment="1">
      <alignment horizontal="center" vertical="center"/>
    </xf>
    <xf fontId="49" fillId="26" borderId="45" numFmtId="0" xfId="0" applyFont="1" applyFill="1" applyBorder="1" applyAlignment="1">
      <alignment horizontal="center" vertical="center"/>
    </xf>
    <xf fontId="32" fillId="29" borderId="49" numFmtId="2" xfId="0" applyNumberFormat="1" applyFont="1" applyFill="1" applyBorder="1" applyAlignment="1">
      <alignment horizontal="center"/>
    </xf>
    <xf fontId="0" fillId="0" borderId="73" numFmtId="0" xfId="0" applyBorder="1" applyAlignment="1">
      <alignment horizontal="center" vertical="center"/>
    </xf>
    <xf fontId="49" fillId="26" borderId="88" numFmtId="0" xfId="0" applyFont="1" applyFill="1" applyBorder="1" applyAlignment="1">
      <alignment horizontal="center" vertical="center"/>
    </xf>
    <xf fontId="32" fillId="26" borderId="73" numFmtId="0" xfId="0" applyFont="1" applyFill="1" applyBorder="1" applyAlignment="1">
      <alignment horizontal="left" vertical="center"/>
    </xf>
    <xf fontId="32" fillId="26" borderId="88" numFmtId="0" xfId="0" applyFont="1" applyFill="1" applyBorder="1" applyAlignment="1">
      <alignment horizontal="center" vertical="center"/>
    </xf>
    <xf fontId="32" fillId="26" borderId="73" numFmtId="0" xfId="0" applyFont="1" applyFill="1" applyBorder="1" applyAlignment="1">
      <alignment horizontal="center" vertical="center"/>
    </xf>
    <xf fontId="32" fillId="29" borderId="73" numFmtId="2" xfId="0" applyNumberFormat="1" applyFont="1" applyFill="1" applyBorder="1" applyAlignment="1">
      <alignment horizontal="center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" xfId="28" builtinId="4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2 155" xfId="38"/>
    <cellStyle name="Обычный 3" xfId="39"/>
    <cellStyle name="Обычный 5" xfId="40"/>
    <cellStyle name="Обычный_Общая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Финансовый" xfId="47" builtinId="3"/>
    <cellStyle name="Хороши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haredStrings" Target="sharedStrings.xml"/><Relationship  Id="rId10" Type="http://schemas.openxmlformats.org/officeDocument/2006/relationships/theme" Target="theme/theme1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2" Type="http://schemas.openxmlformats.org/officeDocument/2006/relationships/styles" Target="styles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1"/>
  </sheetPr>
  <sheetViews>
    <sheetView view="pageBreakPreview" topLeftCell="H1" zoomScale="70" workbookViewId="0">
      <selection activeCell="T9" activeCellId="0" sqref="T9"/>
    </sheetView>
  </sheetViews>
  <sheetFormatPr defaultColWidth="9.85546875" defaultRowHeight="12.75"/>
  <cols>
    <col customWidth="1" hidden="1" min="1" max="2" style="1" width="0"/>
    <col customWidth="1" hidden="1" min="3" max="7" style="2" width="0"/>
    <col customWidth="1" min="8" max="8" style="2" width="30.140625"/>
    <col customWidth="1" min="9" max="9" style="1" width="34.5703125"/>
    <col min="10" max="11" style="1" width="9.85546875"/>
    <col customWidth="1" min="12" max="35" style="3" width="9.85546875"/>
    <col min="36" max="36" style="4" width="9.85546875"/>
    <col min="37" max="37" style="1" width="9.85546875"/>
    <col min="38" max="39" style="5" width="9.85546875"/>
    <col customWidth="1" min="40" max="41" style="5" width="9.85546875"/>
    <col min="42" max="42" style="6" width="9.85546875"/>
    <col customWidth="1" min="43" max="47" style="5" width="9.85546875"/>
    <col min="48" max="48" style="6" width="9.85546875"/>
    <col customWidth="1" min="49" max="55" style="5" width="9.85546875"/>
    <col min="56" max="56" style="6" width="9.85546875"/>
    <col min="57" max="61" style="5" width="9.85546875"/>
    <col min="62" max="16384" style="1" width="9.85546875"/>
  </cols>
  <sheetData>
    <row r="1" ht="17.25">
      <c r="I1" s="7" t="s">
        <v>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8" t="s">
        <v>1</v>
      </c>
      <c r="AK1" s="9"/>
      <c r="AL1" s="1"/>
      <c r="AM1" s="1"/>
      <c r="AN1" s="1"/>
      <c r="AO1" s="1"/>
      <c r="AP1" s="9"/>
      <c r="AQ1" s="1"/>
      <c r="AR1" s="1"/>
      <c r="AS1" s="1"/>
      <c r="AT1" s="1"/>
      <c r="AU1" s="1"/>
      <c r="AV1" s="9"/>
      <c r="AW1" s="1"/>
      <c r="AX1" s="1"/>
      <c r="AY1" s="1"/>
      <c r="AZ1" s="1"/>
      <c r="BA1" s="1"/>
      <c r="BB1" s="1"/>
      <c r="BC1" s="1"/>
      <c r="BD1" s="9"/>
      <c r="BE1" s="1"/>
      <c r="BF1" s="1"/>
      <c r="BG1" s="1"/>
      <c r="BH1" s="1"/>
      <c r="BI1" s="1"/>
    </row>
    <row r="2" ht="15.75" customHeight="1">
      <c r="I2" s="7" t="s">
        <v>2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10" t="s">
        <v>3</v>
      </c>
      <c r="AK2" s="10"/>
      <c r="AL2" s="10"/>
      <c r="AM2" s="10"/>
      <c r="AN2" s="10"/>
      <c r="AO2" s="10"/>
      <c r="AP2" s="10"/>
      <c r="AQ2" s="10"/>
      <c r="AR2" s="10"/>
      <c r="AS2" s="11"/>
      <c r="AT2" s="11"/>
      <c r="AU2" s="11"/>
      <c r="AV2" s="12"/>
      <c r="AW2" s="11"/>
      <c r="AX2" s="11"/>
      <c r="AY2" s="11"/>
      <c r="AZ2" s="11"/>
      <c r="BA2" s="11"/>
      <c r="BB2" s="11"/>
      <c r="BC2" s="11"/>
      <c r="BD2" s="12"/>
      <c r="BE2" s="11"/>
      <c r="BF2" s="11"/>
      <c r="BG2" s="11"/>
      <c r="BH2" s="11"/>
      <c r="BI2" s="11"/>
      <c r="BJ2" s="11"/>
      <c r="BK2" s="11"/>
    </row>
    <row r="3" ht="34.5" customHeight="1">
      <c r="A3" s="13" t="s">
        <v>4</v>
      </c>
      <c r="B3" s="13"/>
      <c r="C3" s="14" t="s">
        <v>5</v>
      </c>
      <c r="D3" s="14"/>
      <c r="E3" s="14"/>
      <c r="F3" s="14"/>
      <c r="G3" s="14"/>
      <c r="H3" s="15"/>
      <c r="I3" s="16" t="s">
        <v>6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0"/>
      <c r="AK3" s="10"/>
      <c r="AL3" s="10"/>
      <c r="AM3" s="10"/>
      <c r="AN3" s="10"/>
      <c r="AO3" s="10"/>
      <c r="AP3" s="10"/>
      <c r="AQ3" s="10"/>
      <c r="AR3" s="10"/>
      <c r="AS3" s="11"/>
      <c r="AT3" s="11"/>
      <c r="AU3" s="11"/>
      <c r="AV3" s="12"/>
      <c r="AW3" s="11"/>
      <c r="AX3" s="11"/>
      <c r="AY3" s="11"/>
      <c r="AZ3" s="11"/>
      <c r="BA3" s="11"/>
      <c r="BB3" s="11"/>
      <c r="BC3" s="11"/>
      <c r="BD3" s="12"/>
      <c r="BE3" s="11"/>
      <c r="BF3" s="11"/>
      <c r="BG3" s="11"/>
      <c r="BH3" s="11"/>
      <c r="BI3" s="11"/>
      <c r="BJ3" s="11"/>
      <c r="BK3" s="11"/>
    </row>
    <row r="4" ht="29.25" customHeight="1">
      <c r="A4" s="17" t="s">
        <v>7</v>
      </c>
      <c r="B4" s="17" t="s">
        <v>8</v>
      </c>
      <c r="C4" s="18" t="s">
        <v>9</v>
      </c>
      <c r="D4" s="19"/>
      <c r="E4" s="18" t="s">
        <v>10</v>
      </c>
      <c r="F4" s="19"/>
      <c r="G4" s="20" t="s">
        <v>11</v>
      </c>
      <c r="H4" s="21"/>
      <c r="I4" s="22"/>
      <c r="J4" s="23" t="s">
        <v>12</v>
      </c>
      <c r="K4" s="2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10"/>
      <c r="AK4" s="10"/>
      <c r="AL4" s="10"/>
      <c r="AM4" s="10"/>
      <c r="AN4" s="10"/>
      <c r="AO4" s="10"/>
      <c r="AP4" s="10"/>
      <c r="AQ4" s="10"/>
      <c r="AR4" s="10"/>
      <c r="AS4" s="11"/>
      <c r="AT4" s="11"/>
      <c r="AU4" s="11"/>
      <c r="AV4" s="12"/>
      <c r="AW4" s="11"/>
      <c r="AX4" s="11"/>
      <c r="AY4" s="11"/>
      <c r="AZ4" s="11"/>
      <c r="BA4" s="11"/>
      <c r="BB4" s="11"/>
      <c r="BC4" s="11"/>
      <c r="BD4" s="12"/>
      <c r="BE4" s="11"/>
      <c r="BF4" s="11"/>
      <c r="BG4" s="11"/>
      <c r="BH4" s="11"/>
      <c r="BI4" s="11"/>
      <c r="BJ4" s="11"/>
      <c r="BK4" s="11"/>
    </row>
    <row r="5" ht="15.75" customHeight="1">
      <c r="A5" s="25"/>
      <c r="B5" s="25"/>
      <c r="C5" s="26" t="s">
        <v>13</v>
      </c>
      <c r="D5" s="27" t="s">
        <v>14</v>
      </c>
      <c r="E5" s="26" t="s">
        <v>15</v>
      </c>
      <c r="F5" s="27" t="s">
        <v>14</v>
      </c>
      <c r="G5" s="28"/>
      <c r="H5" s="21"/>
      <c r="I5" s="22" t="s">
        <v>16</v>
      </c>
      <c r="J5" s="29"/>
      <c r="K5" s="24"/>
      <c r="L5" s="30"/>
      <c r="AJ5" s="10"/>
      <c r="AK5" s="10"/>
      <c r="AL5" s="10"/>
      <c r="AM5" s="10"/>
      <c r="AN5" s="10"/>
      <c r="AO5" s="10"/>
      <c r="AP5" s="10"/>
      <c r="AQ5" s="10"/>
      <c r="AR5" s="10"/>
      <c r="AS5" s="11"/>
      <c r="AT5" s="11"/>
      <c r="AU5" s="11"/>
      <c r="AV5" s="12"/>
      <c r="AW5" s="11"/>
      <c r="AX5" s="11"/>
      <c r="AY5" s="11"/>
      <c r="AZ5" s="11"/>
      <c r="BA5" s="11"/>
      <c r="BB5" s="11"/>
      <c r="BC5" s="11"/>
      <c r="BD5" s="12"/>
      <c r="BE5" s="11"/>
      <c r="BF5" s="11"/>
      <c r="BG5" s="11"/>
      <c r="BH5" s="11"/>
      <c r="BI5" s="11"/>
      <c r="BJ5" s="11"/>
      <c r="BK5" s="11"/>
    </row>
    <row r="6" ht="15.75" customHeight="1">
      <c r="A6" s="25"/>
      <c r="B6" s="25"/>
      <c r="C6" s="31"/>
      <c r="D6" s="32"/>
      <c r="E6" s="31"/>
      <c r="F6" s="32"/>
      <c r="G6" s="28"/>
      <c r="H6" s="21"/>
      <c r="AJ6" s="10"/>
      <c r="AK6" s="10"/>
      <c r="AL6" s="10"/>
      <c r="AM6" s="10"/>
      <c r="AN6" s="10"/>
      <c r="AO6" s="10"/>
      <c r="AP6" s="10"/>
      <c r="AQ6" s="10"/>
      <c r="AR6" s="10"/>
      <c r="AS6" s="11"/>
      <c r="AT6" s="11"/>
      <c r="AU6" s="11"/>
      <c r="AV6" s="12"/>
      <c r="AW6" s="11"/>
      <c r="AX6" s="11"/>
      <c r="AY6" s="11"/>
      <c r="AZ6" s="11"/>
      <c r="BA6" s="11"/>
      <c r="BB6" s="11"/>
      <c r="BC6" s="11"/>
      <c r="BD6" s="12"/>
      <c r="BE6" s="11"/>
      <c r="BF6" s="11"/>
      <c r="BG6" s="11"/>
      <c r="BH6" s="11"/>
      <c r="BI6" s="11"/>
      <c r="BJ6" s="11"/>
      <c r="BK6" s="11"/>
    </row>
    <row r="7" ht="21.75" customHeight="1">
      <c r="A7" s="25"/>
      <c r="B7" s="25"/>
      <c r="C7" s="31"/>
      <c r="D7" s="32"/>
      <c r="E7" s="31"/>
      <c r="F7" s="32"/>
      <c r="G7" s="28"/>
      <c r="H7" s="33"/>
      <c r="I7" s="34" t="s">
        <v>17</v>
      </c>
      <c r="J7" s="34"/>
      <c r="K7" s="34"/>
      <c r="L7" s="34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10"/>
      <c r="AK7" s="10"/>
      <c r="AL7" s="10"/>
      <c r="AM7" s="10"/>
      <c r="AN7" s="10"/>
      <c r="AO7" s="10"/>
      <c r="AP7" s="10"/>
      <c r="AQ7" s="10"/>
      <c r="AR7" s="10"/>
    </row>
    <row r="8" ht="21.75" customHeight="1">
      <c r="A8" s="25"/>
      <c r="B8" s="25"/>
      <c r="C8" s="31"/>
      <c r="D8" s="32"/>
      <c r="E8" s="31"/>
      <c r="F8" s="32"/>
      <c r="G8" s="28"/>
      <c r="H8" s="21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</row>
    <row r="9" ht="26.25" customHeight="1">
      <c r="A9" s="25"/>
      <c r="B9" s="25"/>
      <c r="C9" s="36"/>
      <c r="D9" s="37"/>
      <c r="E9" s="36"/>
      <c r="F9" s="37"/>
      <c r="G9" s="38"/>
      <c r="H9" s="21"/>
      <c r="I9" s="39" t="s">
        <v>18</v>
      </c>
    </row>
    <row r="10" ht="15.75" customHeight="1">
      <c r="A10" s="25"/>
      <c r="B10" s="25"/>
      <c r="C10" s="40"/>
      <c r="D10" s="40"/>
      <c r="E10" s="40"/>
      <c r="F10" s="40"/>
      <c r="G10" s="40"/>
      <c r="H10" s="41" t="s">
        <v>19</v>
      </c>
      <c r="I10" s="42" t="s">
        <v>20</v>
      </c>
      <c r="J10" s="43" t="s">
        <v>21</v>
      </c>
      <c r="K10" s="44" t="s">
        <v>22</v>
      </c>
      <c r="L10" s="45" t="s">
        <v>23</v>
      </c>
      <c r="M10" s="46"/>
      <c r="N10" s="4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L10" s="30" t="s">
        <v>24</v>
      </c>
      <c r="AM10" s="48"/>
      <c r="AN10" s="48"/>
      <c r="AO10" s="48"/>
      <c r="AP10" s="49"/>
      <c r="AQ10" s="48"/>
      <c r="AR10" s="48"/>
      <c r="AS10" s="48"/>
      <c r="AT10" s="48"/>
      <c r="AU10" s="48"/>
      <c r="AV10" s="49"/>
      <c r="AW10" s="48"/>
      <c r="AX10" s="48"/>
      <c r="AY10" s="48"/>
      <c r="AZ10" s="48"/>
      <c r="BA10" s="48"/>
      <c r="BB10" s="48"/>
      <c r="BC10" s="48"/>
      <c r="BD10" s="49"/>
      <c r="BE10" s="48"/>
      <c r="BF10" s="48"/>
      <c r="BG10" s="48"/>
      <c r="BH10" s="48"/>
      <c r="BI10" s="48"/>
    </row>
    <row r="11" ht="15">
      <c r="A11" s="25"/>
      <c r="B11" s="25"/>
      <c r="C11" s="50"/>
      <c r="D11" s="50"/>
      <c r="E11" s="50"/>
      <c r="F11" s="50"/>
      <c r="G11" s="50"/>
      <c r="H11" s="51"/>
      <c r="I11" s="52"/>
      <c r="J11" s="53" t="s">
        <v>25</v>
      </c>
      <c r="K11" s="54"/>
      <c r="L11" s="55" t="s">
        <v>26</v>
      </c>
      <c r="M11" s="55" t="s">
        <v>27</v>
      </c>
      <c r="N11" s="55" t="s">
        <v>28</v>
      </c>
      <c r="O11" s="55" t="s">
        <v>29</v>
      </c>
      <c r="P11" s="55" t="s">
        <v>30</v>
      </c>
      <c r="Q11" s="55" t="s">
        <v>31</v>
      </c>
      <c r="R11" s="55" t="s">
        <v>32</v>
      </c>
      <c r="S11" s="55" t="s">
        <v>33</v>
      </c>
      <c r="T11" s="55" t="s">
        <v>34</v>
      </c>
      <c r="U11" s="55" t="s">
        <v>35</v>
      </c>
      <c r="V11" s="55" t="s">
        <v>36</v>
      </c>
      <c r="W11" s="55" t="s">
        <v>37</v>
      </c>
      <c r="X11" s="55" t="s">
        <v>38</v>
      </c>
      <c r="Y11" s="55" t="s">
        <v>39</v>
      </c>
      <c r="Z11" s="55" t="s">
        <v>40</v>
      </c>
      <c r="AA11" s="55" t="s">
        <v>41</v>
      </c>
      <c r="AB11" s="55" t="s">
        <v>42</v>
      </c>
      <c r="AC11" s="55" t="s">
        <v>43</v>
      </c>
      <c r="AD11" s="55" t="s">
        <v>44</v>
      </c>
      <c r="AE11" s="55" t="s">
        <v>45</v>
      </c>
      <c r="AF11" s="55" t="s">
        <v>46</v>
      </c>
      <c r="AG11" s="55" t="s">
        <v>47</v>
      </c>
      <c r="AH11" s="55" t="s">
        <v>48</v>
      </c>
      <c r="AI11" s="55" t="s">
        <v>49</v>
      </c>
      <c r="AJ11" s="56"/>
      <c r="BO11" s="23"/>
    </row>
    <row r="12" ht="36.75" customHeight="1">
      <c r="A12" s="57"/>
      <c r="B12" s="57"/>
      <c r="C12" s="58"/>
      <c r="D12" s="58"/>
      <c r="E12" s="58"/>
      <c r="F12" s="58"/>
      <c r="G12" s="58"/>
      <c r="H12" s="59"/>
      <c r="I12" s="60"/>
      <c r="J12" s="61" t="s">
        <v>50</v>
      </c>
      <c r="K12" s="62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56"/>
      <c r="BO12" s="23"/>
    </row>
    <row r="13" ht="13.5" customHeight="1">
      <c r="A13" s="64" t="s">
        <v>51</v>
      </c>
      <c r="B13" s="65"/>
      <c r="C13" s="66">
        <v>1</v>
      </c>
      <c r="D13" s="67">
        <v>2</v>
      </c>
      <c r="E13" s="68">
        <v>3</v>
      </c>
      <c r="F13" s="69">
        <v>4</v>
      </c>
      <c r="G13" s="70">
        <v>5</v>
      </c>
      <c r="H13" s="70">
        <v>1</v>
      </c>
      <c r="I13" s="71">
        <v>2</v>
      </c>
      <c r="J13" s="72">
        <v>3</v>
      </c>
      <c r="K13" s="71">
        <v>4</v>
      </c>
      <c r="L13" s="72">
        <v>5</v>
      </c>
      <c r="M13" s="71">
        <v>6</v>
      </c>
      <c r="N13" s="72">
        <v>7</v>
      </c>
      <c r="O13" s="71">
        <v>8</v>
      </c>
      <c r="P13" s="72">
        <v>9</v>
      </c>
      <c r="Q13" s="71">
        <v>10</v>
      </c>
      <c r="R13" s="72">
        <v>11</v>
      </c>
      <c r="S13" s="71">
        <v>12</v>
      </c>
      <c r="T13" s="72">
        <v>13</v>
      </c>
      <c r="U13" s="71">
        <v>14</v>
      </c>
      <c r="V13" s="72">
        <v>15</v>
      </c>
      <c r="W13" s="71">
        <v>16</v>
      </c>
      <c r="X13" s="72">
        <v>17</v>
      </c>
      <c r="Y13" s="71">
        <v>18</v>
      </c>
      <c r="Z13" s="72">
        <v>19</v>
      </c>
      <c r="AA13" s="71">
        <v>20</v>
      </c>
      <c r="AB13" s="72">
        <v>21</v>
      </c>
      <c r="AC13" s="71">
        <v>22</v>
      </c>
      <c r="AD13" s="72">
        <v>23</v>
      </c>
      <c r="AE13" s="71">
        <v>24</v>
      </c>
      <c r="AF13" s="72">
        <v>25</v>
      </c>
      <c r="AG13" s="71">
        <v>26</v>
      </c>
      <c r="AH13" s="72">
        <v>27</v>
      </c>
      <c r="AI13" s="73">
        <v>28</v>
      </c>
      <c r="AJ13" s="4"/>
      <c r="BL13" s="4"/>
      <c r="BM13" s="4"/>
      <c r="BN13" s="4"/>
      <c r="BO13" s="4"/>
    </row>
    <row r="14" ht="15">
      <c r="A14" s="2"/>
      <c r="B14" s="74" t="s">
        <v>52</v>
      </c>
      <c r="C14" s="75" t="s">
        <v>53</v>
      </c>
      <c r="D14" s="76"/>
      <c r="E14" s="76"/>
      <c r="F14" s="76" t="s">
        <v>54</v>
      </c>
      <c r="G14" s="77">
        <v>1</v>
      </c>
      <c r="H14" s="78" t="s">
        <v>55</v>
      </c>
      <c r="I14" s="79" t="s">
        <v>56</v>
      </c>
      <c r="J14" s="80" t="s">
        <v>57</v>
      </c>
      <c r="K14" s="81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4"/>
      <c r="AL14" s="83">
        <f>L14*L64*1.73*0.875/1000</f>
        <v>0</v>
      </c>
      <c r="AM14" s="83">
        <f t="shared" ref="AM14:BI14" si="0">M14*M64*1.73*0.875/1000</f>
        <v>0</v>
      </c>
      <c r="AN14" s="83">
        <f t="shared" si="0"/>
        <v>0</v>
      </c>
      <c r="AO14" s="83">
        <f t="shared" si="0"/>
        <v>0</v>
      </c>
      <c r="AP14" s="84">
        <f t="shared" si="0"/>
        <v>0</v>
      </c>
      <c r="AQ14" s="83">
        <f t="shared" si="0"/>
        <v>0</v>
      </c>
      <c r="AR14" s="83">
        <f t="shared" si="0"/>
        <v>0</v>
      </c>
      <c r="AS14" s="83">
        <f t="shared" si="0"/>
        <v>0</v>
      </c>
      <c r="AT14" s="83">
        <f t="shared" si="0"/>
        <v>0</v>
      </c>
      <c r="AU14" s="83">
        <f t="shared" si="0"/>
        <v>0</v>
      </c>
      <c r="AV14" s="84">
        <f t="shared" si="0"/>
        <v>0</v>
      </c>
      <c r="AW14" s="83">
        <f t="shared" si="0"/>
        <v>0</v>
      </c>
      <c r="AX14" s="83">
        <f t="shared" si="0"/>
        <v>0</v>
      </c>
      <c r="AY14" s="83">
        <f t="shared" si="0"/>
        <v>0</v>
      </c>
      <c r="AZ14" s="83">
        <f t="shared" si="0"/>
        <v>0</v>
      </c>
      <c r="BA14" s="83">
        <f t="shared" si="0"/>
        <v>0</v>
      </c>
      <c r="BB14" s="83">
        <f t="shared" si="0"/>
        <v>0</v>
      </c>
      <c r="BC14" s="83">
        <f t="shared" si="0"/>
        <v>0</v>
      </c>
      <c r="BD14" s="84">
        <f t="shared" si="0"/>
        <v>0</v>
      </c>
      <c r="BE14" s="83">
        <f t="shared" si="0"/>
        <v>0</v>
      </c>
      <c r="BF14" s="83">
        <f t="shared" si="0"/>
        <v>0</v>
      </c>
      <c r="BG14" s="83">
        <f t="shared" si="0"/>
        <v>0</v>
      </c>
      <c r="BH14" s="83">
        <f t="shared" si="0"/>
        <v>0</v>
      </c>
      <c r="BI14" s="83">
        <f t="shared" si="0"/>
        <v>0</v>
      </c>
      <c r="BJ14" s="85"/>
      <c r="BK14" s="85"/>
      <c r="BL14" s="86"/>
      <c r="BM14" s="86"/>
      <c r="BN14" s="86"/>
      <c r="BO14" s="4"/>
    </row>
    <row r="15" ht="15">
      <c r="A15" s="2"/>
      <c r="B15" s="74"/>
      <c r="C15" s="76"/>
      <c r="D15" s="76"/>
      <c r="E15" s="76"/>
      <c r="F15" s="76" t="s">
        <v>54</v>
      </c>
      <c r="G15" s="77">
        <v>2</v>
      </c>
      <c r="H15" s="87" t="s">
        <v>55</v>
      </c>
      <c r="I15" s="88"/>
      <c r="J15" s="74" t="s">
        <v>58</v>
      </c>
      <c r="K15" s="74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4"/>
      <c r="AK15" s="3"/>
      <c r="AL15" s="83" t="e">
        <f>L15*1000/L63/1.73/0.875</f>
        <v>#DIV/0!</v>
      </c>
      <c r="AM15" s="83" t="e">
        <f t="shared" ref="AM15:BI15" si="1">M15*1000/M63/1.73/0.875</f>
        <v>#DIV/0!</v>
      </c>
      <c r="AN15" s="83" t="e">
        <f t="shared" si="1"/>
        <v>#DIV/0!</v>
      </c>
      <c r="AO15" s="83" t="e">
        <f t="shared" si="1"/>
        <v>#DIV/0!</v>
      </c>
      <c r="AP15" s="84" t="e">
        <f t="shared" si="1"/>
        <v>#DIV/0!</v>
      </c>
      <c r="AQ15" s="83" t="e">
        <f t="shared" si="1"/>
        <v>#DIV/0!</v>
      </c>
      <c r="AR15" s="83" t="e">
        <f t="shared" si="1"/>
        <v>#DIV/0!</v>
      </c>
      <c r="AS15" s="83" t="e">
        <f t="shared" si="1"/>
        <v>#DIV/0!</v>
      </c>
      <c r="AT15" s="83" t="e">
        <f t="shared" si="1"/>
        <v>#DIV/0!</v>
      </c>
      <c r="AU15" s="83" t="e">
        <f t="shared" si="1"/>
        <v>#DIV/0!</v>
      </c>
      <c r="AV15" s="84" t="e">
        <f t="shared" si="1"/>
        <v>#DIV/0!</v>
      </c>
      <c r="AW15" s="83" t="e">
        <f t="shared" si="1"/>
        <v>#DIV/0!</v>
      </c>
      <c r="AX15" s="83" t="e">
        <f t="shared" si="1"/>
        <v>#DIV/0!</v>
      </c>
      <c r="AY15" s="83" t="e">
        <f t="shared" si="1"/>
        <v>#DIV/0!</v>
      </c>
      <c r="AZ15" s="83" t="e">
        <f t="shared" si="1"/>
        <v>#DIV/0!</v>
      </c>
      <c r="BA15" s="83" t="e">
        <f t="shared" si="1"/>
        <v>#DIV/0!</v>
      </c>
      <c r="BB15" s="83" t="e">
        <f t="shared" si="1"/>
        <v>#DIV/0!</v>
      </c>
      <c r="BC15" s="83" t="e">
        <f t="shared" si="1"/>
        <v>#DIV/0!</v>
      </c>
      <c r="BD15" s="84" t="e">
        <f t="shared" si="1"/>
        <v>#DIV/0!</v>
      </c>
      <c r="BE15" s="83" t="e">
        <f t="shared" si="1"/>
        <v>#DIV/0!</v>
      </c>
      <c r="BF15" s="83" t="e">
        <f t="shared" si="1"/>
        <v>#DIV/0!</v>
      </c>
      <c r="BG15" s="83" t="e">
        <f t="shared" si="1"/>
        <v>#DIV/0!</v>
      </c>
      <c r="BH15" s="83" t="e">
        <f t="shared" si="1"/>
        <v>#DIV/0!</v>
      </c>
      <c r="BI15" s="83" t="e">
        <f t="shared" si="1"/>
        <v>#DIV/0!</v>
      </c>
      <c r="BJ15" s="4"/>
      <c r="BK15" s="4"/>
      <c r="BL15" s="4"/>
      <c r="BM15" s="4"/>
      <c r="BN15" s="4"/>
      <c r="BO15" s="4"/>
    </row>
    <row r="16" ht="15">
      <c r="A16" s="2"/>
      <c r="B16" s="74"/>
      <c r="C16" s="76"/>
      <c r="D16" s="76"/>
      <c r="E16" s="76"/>
      <c r="F16" s="76" t="s">
        <v>54</v>
      </c>
      <c r="G16" s="77">
        <v>3</v>
      </c>
      <c r="H16" s="87" t="s">
        <v>55</v>
      </c>
      <c r="I16" s="88"/>
      <c r="J16" s="74" t="s">
        <v>59</v>
      </c>
      <c r="K16" s="74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4"/>
      <c r="AL16" s="83"/>
      <c r="AM16" s="83"/>
      <c r="AN16" s="83"/>
      <c r="AO16" s="83"/>
      <c r="AP16" s="84"/>
      <c r="AQ16" s="83"/>
      <c r="AR16" s="83"/>
      <c r="AS16" s="83"/>
      <c r="AT16" s="83"/>
      <c r="AU16" s="83"/>
      <c r="AV16" s="84"/>
      <c r="AW16" s="83"/>
      <c r="AX16" s="83"/>
      <c r="AY16" s="83"/>
      <c r="AZ16" s="83"/>
      <c r="BA16" s="83"/>
      <c r="BB16" s="83"/>
      <c r="BC16" s="83"/>
      <c r="BD16" s="84"/>
      <c r="BE16" s="83"/>
      <c r="BF16" s="83"/>
      <c r="BG16" s="83"/>
      <c r="BH16" s="83"/>
      <c r="BI16" s="83"/>
      <c r="BJ16" s="89"/>
      <c r="BK16" s="89"/>
      <c r="BL16" s="4"/>
      <c r="BM16" s="4"/>
      <c r="BN16" s="4"/>
      <c r="BO16" s="4"/>
    </row>
    <row r="17" ht="15">
      <c r="A17" s="2"/>
      <c r="B17" s="74" t="s">
        <v>52</v>
      </c>
      <c r="C17" s="75" t="s">
        <v>53</v>
      </c>
      <c r="D17" s="76"/>
      <c r="E17" s="76"/>
      <c r="F17" s="76" t="s">
        <v>54</v>
      </c>
      <c r="G17" s="77">
        <v>4</v>
      </c>
      <c r="H17" s="87" t="s">
        <v>55</v>
      </c>
      <c r="I17" s="88" t="s">
        <v>60</v>
      </c>
      <c r="J17" s="74" t="s">
        <v>57</v>
      </c>
      <c r="K17" s="74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4"/>
      <c r="AL17" s="83">
        <f>L17*L63*1.73*0.875/1000</f>
        <v>0</v>
      </c>
      <c r="AM17" s="83">
        <f t="shared" ref="AM17:BI17" si="2">M17*M63*1.73*0.875/1000</f>
        <v>0</v>
      </c>
      <c r="AN17" s="83">
        <f t="shared" si="2"/>
        <v>0</v>
      </c>
      <c r="AO17" s="83">
        <f t="shared" si="2"/>
        <v>0</v>
      </c>
      <c r="AP17" s="84">
        <f t="shared" si="2"/>
        <v>0</v>
      </c>
      <c r="AQ17" s="83">
        <f t="shared" si="2"/>
        <v>0</v>
      </c>
      <c r="AR17" s="83">
        <f t="shared" si="2"/>
        <v>0</v>
      </c>
      <c r="AS17" s="83">
        <f t="shared" si="2"/>
        <v>0</v>
      </c>
      <c r="AT17" s="83">
        <f t="shared" si="2"/>
        <v>0</v>
      </c>
      <c r="AU17" s="83">
        <f t="shared" si="2"/>
        <v>0</v>
      </c>
      <c r="AV17" s="84">
        <f t="shared" si="2"/>
        <v>0</v>
      </c>
      <c r="AW17" s="83">
        <f t="shared" si="2"/>
        <v>0</v>
      </c>
      <c r="AX17" s="83">
        <f t="shared" si="2"/>
        <v>0</v>
      </c>
      <c r="AY17" s="83">
        <f t="shared" si="2"/>
        <v>0</v>
      </c>
      <c r="AZ17" s="83">
        <f t="shared" si="2"/>
        <v>0</v>
      </c>
      <c r="BA17" s="83">
        <f t="shared" si="2"/>
        <v>0</v>
      </c>
      <c r="BB17" s="83">
        <f t="shared" si="2"/>
        <v>0</v>
      </c>
      <c r="BC17" s="83">
        <f t="shared" si="2"/>
        <v>0</v>
      </c>
      <c r="BD17" s="84">
        <f t="shared" si="2"/>
        <v>0</v>
      </c>
      <c r="BE17" s="83">
        <f t="shared" si="2"/>
        <v>0</v>
      </c>
      <c r="BF17" s="83">
        <f t="shared" si="2"/>
        <v>0</v>
      </c>
      <c r="BG17" s="83">
        <f t="shared" si="2"/>
        <v>0</v>
      </c>
      <c r="BH17" s="83">
        <f t="shared" si="2"/>
        <v>0</v>
      </c>
      <c r="BI17" s="83">
        <f t="shared" si="2"/>
        <v>0</v>
      </c>
      <c r="BJ17" s="4"/>
      <c r="BK17" s="4"/>
      <c r="BL17" s="4"/>
      <c r="BM17" s="4"/>
      <c r="BN17" s="4"/>
      <c r="BO17" s="4"/>
    </row>
    <row r="18" ht="15">
      <c r="A18" s="2"/>
      <c r="B18" s="74"/>
      <c r="C18" s="76"/>
      <c r="D18" s="76"/>
      <c r="E18" s="76"/>
      <c r="F18" s="76" t="s">
        <v>54</v>
      </c>
      <c r="G18" s="77">
        <v>5</v>
      </c>
      <c r="H18" s="90" t="s">
        <v>61</v>
      </c>
      <c r="I18" s="88"/>
      <c r="J18" s="74" t="s">
        <v>58</v>
      </c>
      <c r="K18" s="74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4"/>
      <c r="AL18" s="83" t="e">
        <f t="shared" ref="AL18:BI18" si="3">L18*1000/L63/1.73/0.875</f>
        <v>#DIV/0!</v>
      </c>
      <c r="AM18" s="83" t="e">
        <f t="shared" si="3"/>
        <v>#DIV/0!</v>
      </c>
      <c r="AN18" s="83" t="e">
        <f t="shared" si="3"/>
        <v>#DIV/0!</v>
      </c>
      <c r="AO18" s="83" t="e">
        <f t="shared" si="3"/>
        <v>#DIV/0!</v>
      </c>
      <c r="AP18" s="84" t="e">
        <f t="shared" si="3"/>
        <v>#DIV/0!</v>
      </c>
      <c r="AQ18" s="83" t="e">
        <f t="shared" si="3"/>
        <v>#DIV/0!</v>
      </c>
      <c r="AR18" s="83" t="e">
        <f t="shared" si="3"/>
        <v>#DIV/0!</v>
      </c>
      <c r="AS18" s="83" t="e">
        <f t="shared" si="3"/>
        <v>#DIV/0!</v>
      </c>
      <c r="AT18" s="83" t="e">
        <f t="shared" si="3"/>
        <v>#DIV/0!</v>
      </c>
      <c r="AU18" s="83" t="e">
        <f t="shared" si="3"/>
        <v>#DIV/0!</v>
      </c>
      <c r="AV18" s="84" t="e">
        <f t="shared" si="3"/>
        <v>#DIV/0!</v>
      </c>
      <c r="AW18" s="83" t="e">
        <f t="shared" si="3"/>
        <v>#DIV/0!</v>
      </c>
      <c r="AX18" s="83" t="e">
        <f t="shared" si="3"/>
        <v>#DIV/0!</v>
      </c>
      <c r="AY18" s="83" t="e">
        <f t="shared" si="3"/>
        <v>#DIV/0!</v>
      </c>
      <c r="AZ18" s="83" t="e">
        <f t="shared" si="3"/>
        <v>#DIV/0!</v>
      </c>
      <c r="BA18" s="83" t="e">
        <f t="shared" si="3"/>
        <v>#DIV/0!</v>
      </c>
      <c r="BB18" s="83" t="e">
        <f t="shared" si="3"/>
        <v>#DIV/0!</v>
      </c>
      <c r="BC18" s="83" t="e">
        <f t="shared" si="3"/>
        <v>#DIV/0!</v>
      </c>
      <c r="BD18" s="84" t="e">
        <f t="shared" si="3"/>
        <v>#DIV/0!</v>
      </c>
      <c r="BE18" s="83" t="e">
        <f t="shared" si="3"/>
        <v>#DIV/0!</v>
      </c>
      <c r="BF18" s="83" t="e">
        <f t="shared" si="3"/>
        <v>#DIV/0!</v>
      </c>
      <c r="BG18" s="83" t="e">
        <f t="shared" si="3"/>
        <v>#DIV/0!</v>
      </c>
      <c r="BH18" s="83" t="e">
        <f t="shared" si="3"/>
        <v>#DIV/0!</v>
      </c>
      <c r="BI18" s="83" t="e">
        <f t="shared" si="3"/>
        <v>#DIV/0!</v>
      </c>
      <c r="BJ18" s="85"/>
      <c r="BK18" s="85"/>
      <c r="BL18" s="4"/>
      <c r="BM18" s="4"/>
      <c r="BN18" s="4"/>
      <c r="BO18" s="4"/>
    </row>
    <row r="19" ht="15">
      <c r="A19" s="2"/>
      <c r="B19" s="74"/>
      <c r="C19" s="76"/>
      <c r="D19" s="76"/>
      <c r="E19" s="76"/>
      <c r="F19" s="76" t="s">
        <v>54</v>
      </c>
      <c r="G19" s="77">
        <v>6</v>
      </c>
      <c r="H19" s="87" t="s">
        <v>55</v>
      </c>
      <c r="I19" s="88"/>
      <c r="J19" s="74" t="s">
        <v>59</v>
      </c>
      <c r="K19" s="74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4"/>
      <c r="AL19" s="91">
        <f>AL14+AL17</f>
        <v>0</v>
      </c>
      <c r="AM19" s="91">
        <f t="shared" ref="AM19:BI19" si="4">AM14+AM17</f>
        <v>0</v>
      </c>
      <c r="AN19" s="91">
        <f t="shared" si="4"/>
        <v>0</v>
      </c>
      <c r="AO19" s="91">
        <f t="shared" si="4"/>
        <v>0</v>
      </c>
      <c r="AP19" s="92">
        <f t="shared" si="4"/>
        <v>0</v>
      </c>
      <c r="AQ19" s="91">
        <f t="shared" si="4"/>
        <v>0</v>
      </c>
      <c r="AR19" s="91">
        <f t="shared" si="4"/>
        <v>0</v>
      </c>
      <c r="AS19" s="91">
        <f t="shared" si="4"/>
        <v>0</v>
      </c>
      <c r="AT19" s="91">
        <f t="shared" si="4"/>
        <v>0</v>
      </c>
      <c r="AU19" s="91">
        <f t="shared" si="4"/>
        <v>0</v>
      </c>
      <c r="AV19" s="92">
        <f t="shared" si="4"/>
        <v>0</v>
      </c>
      <c r="AW19" s="91">
        <f t="shared" si="4"/>
        <v>0</v>
      </c>
      <c r="AX19" s="91">
        <f t="shared" si="4"/>
        <v>0</v>
      </c>
      <c r="AY19" s="91">
        <f t="shared" si="4"/>
        <v>0</v>
      </c>
      <c r="AZ19" s="91">
        <f t="shared" si="4"/>
        <v>0</v>
      </c>
      <c r="BA19" s="91">
        <f t="shared" si="4"/>
        <v>0</v>
      </c>
      <c r="BB19" s="91">
        <f t="shared" si="4"/>
        <v>0</v>
      </c>
      <c r="BC19" s="91">
        <f t="shared" si="4"/>
        <v>0</v>
      </c>
      <c r="BD19" s="92">
        <f t="shared" si="4"/>
        <v>0</v>
      </c>
      <c r="BE19" s="91">
        <f t="shared" si="4"/>
        <v>0</v>
      </c>
      <c r="BF19" s="91">
        <f t="shared" si="4"/>
        <v>0</v>
      </c>
      <c r="BG19" s="91">
        <f t="shared" si="4"/>
        <v>0</v>
      </c>
      <c r="BH19" s="91">
        <f t="shared" si="4"/>
        <v>0</v>
      </c>
      <c r="BI19" s="91">
        <f t="shared" si="4"/>
        <v>0</v>
      </c>
      <c r="BJ19" s="22" t="s">
        <v>62</v>
      </c>
      <c r="BK19" s="22"/>
      <c r="BO19" s="4"/>
    </row>
    <row r="20" ht="15">
      <c r="A20" s="2"/>
      <c r="B20" s="74" t="s">
        <v>52</v>
      </c>
      <c r="C20" s="93" t="s">
        <v>53</v>
      </c>
      <c r="D20" s="93"/>
      <c r="E20" s="93"/>
      <c r="F20" s="93"/>
      <c r="G20" s="94">
        <v>7</v>
      </c>
      <c r="H20" s="95" t="s">
        <v>63</v>
      </c>
      <c r="I20" s="88" t="s">
        <v>64</v>
      </c>
      <c r="J20" s="74" t="s">
        <v>57</v>
      </c>
      <c r="K20" s="74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4"/>
      <c r="AL20" s="83">
        <f>L20*L65*1.73*0.875/1000</f>
        <v>0</v>
      </c>
      <c r="AM20" s="83">
        <f t="shared" ref="AM20:BI20" si="5">M20*M65*1.73*0.875/1000</f>
        <v>0</v>
      </c>
      <c r="AN20" s="83">
        <f t="shared" si="5"/>
        <v>0</v>
      </c>
      <c r="AO20" s="83">
        <f t="shared" si="5"/>
        <v>0</v>
      </c>
      <c r="AP20" s="84">
        <f t="shared" si="5"/>
        <v>0</v>
      </c>
      <c r="AQ20" s="83">
        <f t="shared" si="5"/>
        <v>0</v>
      </c>
      <c r="AR20" s="83">
        <f t="shared" si="5"/>
        <v>0</v>
      </c>
      <c r="AS20" s="83">
        <f t="shared" si="5"/>
        <v>0</v>
      </c>
      <c r="AT20" s="83">
        <f t="shared" si="5"/>
        <v>0</v>
      </c>
      <c r="AU20" s="83">
        <f t="shared" si="5"/>
        <v>0</v>
      </c>
      <c r="AV20" s="84">
        <f t="shared" si="5"/>
        <v>0</v>
      </c>
      <c r="AW20" s="83">
        <f t="shared" si="5"/>
        <v>0</v>
      </c>
      <c r="AX20" s="83">
        <f t="shared" si="5"/>
        <v>0</v>
      </c>
      <c r="AY20" s="83">
        <f t="shared" si="5"/>
        <v>0</v>
      </c>
      <c r="AZ20" s="83">
        <f t="shared" si="5"/>
        <v>0</v>
      </c>
      <c r="BA20" s="83">
        <f t="shared" si="5"/>
        <v>0</v>
      </c>
      <c r="BB20" s="83">
        <f t="shared" si="5"/>
        <v>0</v>
      </c>
      <c r="BC20" s="83">
        <f t="shared" si="5"/>
        <v>0</v>
      </c>
      <c r="BD20" s="84">
        <f t="shared" si="5"/>
        <v>0</v>
      </c>
      <c r="BE20" s="83">
        <f t="shared" si="5"/>
        <v>0</v>
      </c>
      <c r="BF20" s="83">
        <f t="shared" si="5"/>
        <v>0</v>
      </c>
      <c r="BG20" s="83">
        <f t="shared" si="5"/>
        <v>0</v>
      </c>
      <c r="BH20" s="83">
        <f t="shared" si="5"/>
        <v>0</v>
      </c>
      <c r="BI20" s="83">
        <f t="shared" si="5"/>
        <v>0</v>
      </c>
      <c r="BJ20" s="22"/>
      <c r="BK20" s="22"/>
      <c r="BL20" s="4"/>
      <c r="BM20" s="4"/>
      <c r="BN20" s="4"/>
      <c r="BO20" s="4"/>
    </row>
    <row r="21" ht="22.5" customHeight="1">
      <c r="A21" s="2"/>
      <c r="B21" s="74" t="s">
        <v>52</v>
      </c>
      <c r="C21" s="96" t="s">
        <v>53</v>
      </c>
      <c r="D21" s="93"/>
      <c r="E21" s="93"/>
      <c r="F21" s="93"/>
      <c r="G21" s="94">
        <v>8</v>
      </c>
      <c r="H21" s="97" t="s">
        <v>65</v>
      </c>
      <c r="I21" s="88" t="s">
        <v>66</v>
      </c>
      <c r="J21" s="74" t="s">
        <v>67</v>
      </c>
      <c r="K21" s="98" t="s">
        <v>68</v>
      </c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99"/>
      <c r="AJ21" s="4"/>
      <c r="AL21" s="83">
        <f t="shared" ref="AL21:AL22" si="6">L21*L65*1.73*0.875/1000</f>
        <v>0</v>
      </c>
      <c r="AM21" s="83">
        <f t="shared" ref="AM21:BI22" si="7">M21*M65*1.73*0.875/1000</f>
        <v>0</v>
      </c>
      <c r="AN21" s="83">
        <f t="shared" si="7"/>
        <v>0</v>
      </c>
      <c r="AO21" s="83">
        <f t="shared" si="7"/>
        <v>0</v>
      </c>
      <c r="AP21" s="84">
        <f t="shared" si="7"/>
        <v>0</v>
      </c>
      <c r="AQ21" s="83">
        <f t="shared" si="7"/>
        <v>0</v>
      </c>
      <c r="AR21" s="83">
        <f t="shared" si="7"/>
        <v>0</v>
      </c>
      <c r="AS21" s="83">
        <f t="shared" si="7"/>
        <v>0</v>
      </c>
      <c r="AT21" s="83">
        <f t="shared" si="7"/>
        <v>0</v>
      </c>
      <c r="AU21" s="83">
        <f t="shared" si="7"/>
        <v>0</v>
      </c>
      <c r="AV21" s="84">
        <f t="shared" si="7"/>
        <v>0</v>
      </c>
      <c r="AW21" s="83">
        <f t="shared" si="7"/>
        <v>0</v>
      </c>
      <c r="AX21" s="83">
        <f t="shared" si="7"/>
        <v>0</v>
      </c>
      <c r="AY21" s="83">
        <f t="shared" si="7"/>
        <v>0</v>
      </c>
      <c r="AZ21" s="83">
        <f t="shared" si="7"/>
        <v>0</v>
      </c>
      <c r="BA21" s="83">
        <f t="shared" si="7"/>
        <v>0</v>
      </c>
      <c r="BB21" s="83">
        <f t="shared" si="7"/>
        <v>0</v>
      </c>
      <c r="BC21" s="83">
        <f t="shared" si="7"/>
        <v>0</v>
      </c>
      <c r="BD21" s="84">
        <f t="shared" si="7"/>
        <v>0</v>
      </c>
      <c r="BE21" s="83">
        <f t="shared" si="7"/>
        <v>0</v>
      </c>
      <c r="BF21" s="83">
        <f t="shared" si="7"/>
        <v>0</v>
      </c>
      <c r="BG21" s="83">
        <f t="shared" si="7"/>
        <v>0</v>
      </c>
      <c r="BH21" s="83">
        <f t="shared" si="7"/>
        <v>0</v>
      </c>
      <c r="BI21" s="83">
        <f t="shared" si="7"/>
        <v>0</v>
      </c>
      <c r="BJ21" s="1"/>
      <c r="BK21" s="1"/>
      <c r="BL21" s="4"/>
      <c r="BM21" s="4"/>
      <c r="BN21" s="4"/>
      <c r="BO21" s="4"/>
    </row>
    <row r="22" ht="15">
      <c r="A22" s="2"/>
      <c r="B22" s="74" t="s">
        <v>52</v>
      </c>
      <c r="C22" s="75" t="s">
        <v>53</v>
      </c>
      <c r="D22" s="76"/>
      <c r="E22" s="76"/>
      <c r="F22" s="76"/>
      <c r="G22" s="77">
        <v>9</v>
      </c>
      <c r="H22" s="97" t="s">
        <v>65</v>
      </c>
      <c r="I22" s="88" t="s">
        <v>69</v>
      </c>
      <c r="J22" s="74" t="s">
        <v>67</v>
      </c>
      <c r="K22" s="98" t="s">
        <v>68</v>
      </c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99"/>
      <c r="AJ22" s="4"/>
      <c r="AL22" s="83">
        <f t="shared" si="6"/>
        <v>0</v>
      </c>
      <c r="AM22" s="83">
        <f t="shared" si="7"/>
        <v>0</v>
      </c>
      <c r="AN22" s="83">
        <f t="shared" si="7"/>
        <v>0</v>
      </c>
      <c r="AO22" s="83">
        <f t="shared" si="7"/>
        <v>0</v>
      </c>
      <c r="AP22" s="84">
        <f t="shared" si="7"/>
        <v>0</v>
      </c>
      <c r="AQ22" s="83">
        <f t="shared" si="7"/>
        <v>0</v>
      </c>
      <c r="AR22" s="83">
        <f t="shared" si="7"/>
        <v>0</v>
      </c>
      <c r="AS22" s="83">
        <f t="shared" si="7"/>
        <v>0</v>
      </c>
      <c r="AT22" s="83">
        <f t="shared" si="7"/>
        <v>0</v>
      </c>
      <c r="AU22" s="83">
        <f t="shared" si="7"/>
        <v>0</v>
      </c>
      <c r="AV22" s="84">
        <f t="shared" si="7"/>
        <v>0</v>
      </c>
      <c r="AW22" s="83">
        <f t="shared" si="7"/>
        <v>0</v>
      </c>
      <c r="AX22" s="83">
        <f t="shared" si="7"/>
        <v>0</v>
      </c>
      <c r="AY22" s="83">
        <f t="shared" si="7"/>
        <v>0</v>
      </c>
      <c r="AZ22" s="83">
        <f t="shared" si="7"/>
        <v>0</v>
      </c>
      <c r="BA22" s="83">
        <f t="shared" si="7"/>
        <v>0</v>
      </c>
      <c r="BB22" s="83">
        <f t="shared" si="7"/>
        <v>0</v>
      </c>
      <c r="BC22" s="83">
        <f t="shared" si="7"/>
        <v>0</v>
      </c>
      <c r="BD22" s="84">
        <f t="shared" si="7"/>
        <v>0</v>
      </c>
      <c r="BE22" s="83">
        <f t="shared" si="7"/>
        <v>0</v>
      </c>
      <c r="BF22" s="83">
        <f t="shared" si="7"/>
        <v>0</v>
      </c>
      <c r="BG22" s="83">
        <f t="shared" si="7"/>
        <v>0</v>
      </c>
      <c r="BH22" s="83">
        <f t="shared" si="7"/>
        <v>0</v>
      </c>
      <c r="BI22" s="83">
        <f t="shared" si="7"/>
        <v>0</v>
      </c>
      <c r="BJ22" s="1"/>
      <c r="BK22" s="1"/>
      <c r="BL22" s="4"/>
      <c r="BM22" s="4"/>
      <c r="BN22" s="4"/>
      <c r="BO22" s="4"/>
    </row>
    <row r="23" ht="15">
      <c r="A23" s="2"/>
      <c r="B23" s="74" t="s">
        <v>52</v>
      </c>
      <c r="C23" s="93" t="s">
        <v>53</v>
      </c>
      <c r="D23" s="93"/>
      <c r="E23" s="93"/>
      <c r="F23" s="93"/>
      <c r="G23" s="94">
        <v>10</v>
      </c>
      <c r="H23" s="97" t="s">
        <v>65</v>
      </c>
      <c r="I23" s="88" t="s">
        <v>70</v>
      </c>
      <c r="J23" s="74" t="s">
        <v>57</v>
      </c>
      <c r="K23" s="74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4"/>
      <c r="AL23" s="83">
        <f>L23*L66*1.73*0.875/1000</f>
        <v>0</v>
      </c>
      <c r="AM23" s="83">
        <f t="shared" ref="AM23:BI23" si="8">M23*M66*1.73*0.875/1000</f>
        <v>0</v>
      </c>
      <c r="AN23" s="83">
        <f t="shared" si="8"/>
        <v>0</v>
      </c>
      <c r="AO23" s="83">
        <f t="shared" si="8"/>
        <v>0</v>
      </c>
      <c r="AP23" s="84">
        <f t="shared" si="8"/>
        <v>0</v>
      </c>
      <c r="AQ23" s="83">
        <f t="shared" si="8"/>
        <v>0</v>
      </c>
      <c r="AR23" s="83">
        <f t="shared" si="8"/>
        <v>0</v>
      </c>
      <c r="AS23" s="83">
        <f t="shared" si="8"/>
        <v>0</v>
      </c>
      <c r="AT23" s="83">
        <f t="shared" si="8"/>
        <v>0</v>
      </c>
      <c r="AU23" s="83">
        <f t="shared" si="8"/>
        <v>0</v>
      </c>
      <c r="AV23" s="84">
        <f t="shared" si="8"/>
        <v>0</v>
      </c>
      <c r="AW23" s="83">
        <f t="shared" si="8"/>
        <v>0</v>
      </c>
      <c r="AX23" s="83">
        <f t="shared" si="8"/>
        <v>0</v>
      </c>
      <c r="AY23" s="83">
        <f t="shared" si="8"/>
        <v>0</v>
      </c>
      <c r="AZ23" s="83">
        <f t="shared" si="8"/>
        <v>0</v>
      </c>
      <c r="BA23" s="83">
        <f t="shared" si="8"/>
        <v>0</v>
      </c>
      <c r="BB23" s="83">
        <f t="shared" si="8"/>
        <v>0</v>
      </c>
      <c r="BC23" s="83">
        <f t="shared" si="8"/>
        <v>0</v>
      </c>
      <c r="BD23" s="84">
        <f t="shared" si="8"/>
        <v>0</v>
      </c>
      <c r="BE23" s="83">
        <f t="shared" si="8"/>
        <v>0</v>
      </c>
      <c r="BF23" s="83">
        <f t="shared" si="8"/>
        <v>0</v>
      </c>
      <c r="BG23" s="83">
        <f t="shared" si="8"/>
        <v>0</v>
      </c>
      <c r="BH23" s="83">
        <f t="shared" si="8"/>
        <v>0</v>
      </c>
      <c r="BI23" s="83">
        <f t="shared" si="8"/>
        <v>0</v>
      </c>
      <c r="BJ23" s="3"/>
      <c r="BK23" s="3"/>
      <c r="BL23" s="4"/>
      <c r="BM23" s="4"/>
      <c r="BN23" s="4"/>
      <c r="BO23" s="4"/>
    </row>
    <row r="24" ht="15">
      <c r="A24" s="2"/>
      <c r="B24" s="100"/>
      <c r="C24" s="58"/>
      <c r="D24" s="58"/>
      <c r="E24" s="58"/>
      <c r="F24" s="58"/>
      <c r="G24" s="2">
        <v>11</v>
      </c>
      <c r="H24" s="101"/>
      <c r="I24" s="102"/>
      <c r="J24" s="100"/>
      <c r="K24" s="100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4"/>
      <c r="AL24" s="91">
        <f>AL20+AL21+AL22+AL23</f>
        <v>0</v>
      </c>
      <c r="AM24" s="91">
        <f t="shared" ref="AM24:BI24" si="9">AM20+AM21+AM22+AM23</f>
        <v>0</v>
      </c>
      <c r="AN24" s="91">
        <f t="shared" si="9"/>
        <v>0</v>
      </c>
      <c r="AO24" s="91">
        <f t="shared" si="9"/>
        <v>0</v>
      </c>
      <c r="AP24" s="92">
        <f t="shared" si="9"/>
        <v>0</v>
      </c>
      <c r="AQ24" s="91">
        <f t="shared" si="9"/>
        <v>0</v>
      </c>
      <c r="AR24" s="91">
        <f t="shared" si="9"/>
        <v>0</v>
      </c>
      <c r="AS24" s="91">
        <f t="shared" si="9"/>
        <v>0</v>
      </c>
      <c r="AT24" s="91">
        <f t="shared" si="9"/>
        <v>0</v>
      </c>
      <c r="AU24" s="91">
        <f t="shared" si="9"/>
        <v>0</v>
      </c>
      <c r="AV24" s="92">
        <f t="shared" si="9"/>
        <v>0</v>
      </c>
      <c r="AW24" s="91">
        <f t="shared" si="9"/>
        <v>0</v>
      </c>
      <c r="AX24" s="91">
        <f t="shared" si="9"/>
        <v>0</v>
      </c>
      <c r="AY24" s="91">
        <f t="shared" si="9"/>
        <v>0</v>
      </c>
      <c r="AZ24" s="91">
        <f t="shared" si="9"/>
        <v>0</v>
      </c>
      <c r="BA24" s="91">
        <f t="shared" si="9"/>
        <v>0</v>
      </c>
      <c r="BB24" s="91">
        <f t="shared" si="9"/>
        <v>0</v>
      </c>
      <c r="BC24" s="91">
        <f t="shared" si="9"/>
        <v>0</v>
      </c>
      <c r="BD24" s="92">
        <f t="shared" si="9"/>
        <v>0</v>
      </c>
      <c r="BE24" s="91">
        <f t="shared" si="9"/>
        <v>0</v>
      </c>
      <c r="BF24" s="91">
        <f t="shared" si="9"/>
        <v>0</v>
      </c>
      <c r="BG24" s="91">
        <f t="shared" si="9"/>
        <v>0</v>
      </c>
      <c r="BH24" s="91">
        <f t="shared" si="9"/>
        <v>0</v>
      </c>
      <c r="BI24" s="91">
        <f t="shared" si="9"/>
        <v>0</v>
      </c>
      <c r="BJ24" s="22" t="s">
        <v>71</v>
      </c>
      <c r="BK24" s="22"/>
      <c r="BO24" s="4"/>
    </row>
    <row r="25" ht="15">
      <c r="A25" s="2"/>
      <c r="B25" s="74" t="s">
        <v>52</v>
      </c>
      <c r="C25" s="104" t="s">
        <v>53</v>
      </c>
      <c r="D25" s="58"/>
      <c r="E25" s="58"/>
      <c r="F25" s="58"/>
      <c r="G25" s="58">
        <v>12</v>
      </c>
      <c r="H25" s="105" t="s">
        <v>65</v>
      </c>
      <c r="I25" s="106" t="s">
        <v>72</v>
      </c>
      <c r="J25" s="107" t="s">
        <v>57</v>
      </c>
      <c r="K25" s="107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4" t="s">
        <v>73</v>
      </c>
      <c r="AK25" s="3"/>
      <c r="AL25" s="83">
        <f>L25*L67*1.73*0.875/1000</f>
        <v>0</v>
      </c>
      <c r="AM25" s="83">
        <f t="shared" ref="AM25:BI25" si="10">M25*M67*1.73*0.875/1000</f>
        <v>0</v>
      </c>
      <c r="AN25" s="83">
        <f t="shared" si="10"/>
        <v>0</v>
      </c>
      <c r="AO25" s="83">
        <f t="shared" si="10"/>
        <v>0</v>
      </c>
      <c r="AP25" s="84">
        <f t="shared" si="10"/>
        <v>0</v>
      </c>
      <c r="AQ25" s="83">
        <f t="shared" si="10"/>
        <v>0</v>
      </c>
      <c r="AR25" s="83">
        <f t="shared" si="10"/>
        <v>0</v>
      </c>
      <c r="AS25" s="83">
        <f t="shared" si="10"/>
        <v>0</v>
      </c>
      <c r="AT25" s="83">
        <f t="shared" si="10"/>
        <v>0</v>
      </c>
      <c r="AU25" s="83">
        <f t="shared" si="10"/>
        <v>0</v>
      </c>
      <c r="AV25" s="84">
        <f t="shared" si="10"/>
        <v>0</v>
      </c>
      <c r="AW25" s="83">
        <f t="shared" si="10"/>
        <v>0</v>
      </c>
      <c r="AX25" s="83">
        <f t="shared" si="10"/>
        <v>0</v>
      </c>
      <c r="AY25" s="83">
        <f t="shared" si="10"/>
        <v>0</v>
      </c>
      <c r="AZ25" s="83">
        <f t="shared" si="10"/>
        <v>0</v>
      </c>
      <c r="BA25" s="83">
        <f t="shared" si="10"/>
        <v>0</v>
      </c>
      <c r="BB25" s="83">
        <f t="shared" si="10"/>
        <v>0</v>
      </c>
      <c r="BC25" s="83">
        <f t="shared" si="10"/>
        <v>0</v>
      </c>
      <c r="BD25" s="84">
        <f t="shared" si="10"/>
        <v>0</v>
      </c>
      <c r="BE25" s="83">
        <f t="shared" si="10"/>
        <v>0</v>
      </c>
      <c r="BF25" s="83">
        <f t="shared" si="10"/>
        <v>0</v>
      </c>
      <c r="BG25" s="83">
        <f t="shared" si="10"/>
        <v>0</v>
      </c>
      <c r="BH25" s="83">
        <f t="shared" si="10"/>
        <v>0</v>
      </c>
      <c r="BI25" s="83">
        <f t="shared" si="10"/>
        <v>0</v>
      </c>
      <c r="BJ25" s="108" t="s">
        <v>74</v>
      </c>
      <c r="BK25" s="108"/>
      <c r="BO25" s="4"/>
    </row>
    <row r="26" ht="15">
      <c r="A26" s="2"/>
      <c r="B26" s="74" t="s">
        <v>75</v>
      </c>
      <c r="C26" s="58"/>
      <c r="D26" s="58"/>
      <c r="E26" s="58"/>
      <c r="F26" s="58"/>
      <c r="G26" s="58">
        <v>13</v>
      </c>
      <c r="H26" s="109" t="s">
        <v>65</v>
      </c>
      <c r="I26" s="110" t="s">
        <v>76</v>
      </c>
      <c r="J26" s="74" t="s">
        <v>57</v>
      </c>
      <c r="K26" s="74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4" t="s">
        <v>73</v>
      </c>
      <c r="AL26" s="83">
        <f>L26*L65*1.73*0.875/1000</f>
        <v>0</v>
      </c>
      <c r="AM26" s="83">
        <f t="shared" ref="AM26:BI26" si="11">M26*M65*1.73*0.875/1000</f>
        <v>0</v>
      </c>
      <c r="AN26" s="83">
        <f t="shared" si="11"/>
        <v>0</v>
      </c>
      <c r="AO26" s="83">
        <f t="shared" si="11"/>
        <v>0</v>
      </c>
      <c r="AP26" s="84">
        <f t="shared" si="11"/>
        <v>0</v>
      </c>
      <c r="AQ26" s="83">
        <f t="shared" si="11"/>
        <v>0</v>
      </c>
      <c r="AR26" s="83">
        <f t="shared" si="11"/>
        <v>0</v>
      </c>
      <c r="AS26" s="83">
        <f t="shared" si="11"/>
        <v>0</v>
      </c>
      <c r="AT26" s="83">
        <f t="shared" si="11"/>
        <v>0</v>
      </c>
      <c r="AU26" s="83">
        <f t="shared" si="11"/>
        <v>0</v>
      </c>
      <c r="AV26" s="84">
        <f t="shared" si="11"/>
        <v>0</v>
      </c>
      <c r="AW26" s="83">
        <f t="shared" si="11"/>
        <v>0</v>
      </c>
      <c r="AX26" s="83">
        <f t="shared" si="11"/>
        <v>0</v>
      </c>
      <c r="AY26" s="83">
        <f t="shared" si="11"/>
        <v>0</v>
      </c>
      <c r="AZ26" s="83">
        <f t="shared" si="11"/>
        <v>0</v>
      </c>
      <c r="BA26" s="83">
        <f t="shared" si="11"/>
        <v>0</v>
      </c>
      <c r="BB26" s="83">
        <f t="shared" si="11"/>
        <v>0</v>
      </c>
      <c r="BC26" s="83">
        <f t="shared" si="11"/>
        <v>0</v>
      </c>
      <c r="BD26" s="84">
        <f>AD26*AD65*1.73*0.875/1000</f>
        <v>0</v>
      </c>
      <c r="BE26" s="83">
        <f t="shared" si="11"/>
        <v>0</v>
      </c>
      <c r="BF26" s="83">
        <f t="shared" si="11"/>
        <v>0</v>
      </c>
      <c r="BG26" s="83">
        <f t="shared" si="11"/>
        <v>0</v>
      </c>
      <c r="BH26" s="83">
        <f t="shared" si="11"/>
        <v>0</v>
      </c>
      <c r="BI26" s="83">
        <f t="shared" si="11"/>
        <v>0</v>
      </c>
      <c r="BJ26" s="111" t="s">
        <v>77</v>
      </c>
      <c r="BK26" s="111"/>
      <c r="BO26" s="4"/>
    </row>
    <row r="27" ht="15">
      <c r="A27" s="2"/>
      <c r="B27" s="74"/>
      <c r="C27" s="104" t="s">
        <v>53</v>
      </c>
      <c r="D27" s="58"/>
      <c r="E27" s="58"/>
      <c r="F27" s="58" t="s">
        <v>54</v>
      </c>
      <c r="G27" s="58">
        <v>14</v>
      </c>
      <c r="H27" s="76" t="s">
        <v>55</v>
      </c>
      <c r="I27" s="110" t="s">
        <v>78</v>
      </c>
      <c r="J27" s="74" t="s">
        <v>57</v>
      </c>
      <c r="K27" s="74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4"/>
      <c r="AK27" s="3"/>
      <c r="AL27" s="83">
        <f>L27*L63*1.73*0.875/1000</f>
        <v>0</v>
      </c>
      <c r="AM27" s="83">
        <f t="shared" ref="AM27:BI27" si="12">M27*M63*1.73*0.875/1000</f>
        <v>0</v>
      </c>
      <c r="AN27" s="83">
        <f t="shared" si="12"/>
        <v>0</v>
      </c>
      <c r="AO27" s="83">
        <f t="shared" si="12"/>
        <v>0</v>
      </c>
      <c r="AP27" s="112">
        <f>P27*P63*1.73*0.875/1000</f>
        <v>0</v>
      </c>
      <c r="AQ27" s="112">
        <f t="shared" si="12"/>
        <v>0</v>
      </c>
      <c r="AR27" s="112">
        <f t="shared" si="12"/>
        <v>0</v>
      </c>
      <c r="AS27" s="112">
        <f t="shared" si="12"/>
        <v>0</v>
      </c>
      <c r="AT27" s="112">
        <f t="shared" si="12"/>
        <v>0</v>
      </c>
      <c r="AU27" s="112">
        <f t="shared" si="12"/>
        <v>0</v>
      </c>
      <c r="AV27" s="112">
        <f t="shared" si="12"/>
        <v>0</v>
      </c>
      <c r="AW27" s="112">
        <f t="shared" si="12"/>
        <v>0</v>
      </c>
      <c r="AX27" s="112">
        <f t="shared" si="12"/>
        <v>0</v>
      </c>
      <c r="AY27" s="112">
        <f t="shared" si="12"/>
        <v>0</v>
      </c>
      <c r="AZ27" s="112">
        <f t="shared" si="12"/>
        <v>0</v>
      </c>
      <c r="BA27" s="112">
        <f t="shared" si="12"/>
        <v>0</v>
      </c>
      <c r="BB27" s="112">
        <f t="shared" si="12"/>
        <v>0</v>
      </c>
      <c r="BC27" s="112">
        <f t="shared" si="12"/>
        <v>0</v>
      </c>
      <c r="BD27" s="112">
        <f>AD27*AD63*1.73*0.875/1000</f>
        <v>0</v>
      </c>
      <c r="BE27" s="83">
        <f t="shared" si="12"/>
        <v>0</v>
      </c>
      <c r="BF27" s="83">
        <f t="shared" si="12"/>
        <v>0</v>
      </c>
      <c r="BG27" s="83">
        <f t="shared" si="12"/>
        <v>0</v>
      </c>
      <c r="BH27" s="83">
        <f t="shared" si="12"/>
        <v>0</v>
      </c>
      <c r="BI27" s="83">
        <f t="shared" si="12"/>
        <v>0</v>
      </c>
      <c r="BJ27" s="111" t="s">
        <v>79</v>
      </c>
      <c r="BK27" s="111"/>
      <c r="BL27" s="3"/>
      <c r="BM27" s="3"/>
      <c r="BO27" s="4"/>
    </row>
    <row r="28" ht="15">
      <c r="A28" s="2"/>
      <c r="B28" s="113"/>
      <c r="C28" s="58"/>
      <c r="D28" s="58"/>
      <c r="E28" s="58"/>
      <c r="F28" s="58" t="s">
        <v>54</v>
      </c>
      <c r="G28" s="58">
        <v>15</v>
      </c>
      <c r="H28" s="58" t="s">
        <v>55</v>
      </c>
      <c r="I28" s="110"/>
      <c r="J28" s="113" t="s">
        <v>58</v>
      </c>
      <c r="K28" s="113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82"/>
      <c r="AF28" s="82"/>
      <c r="AG28" s="82"/>
      <c r="AH28" s="82"/>
      <c r="AI28" s="82"/>
      <c r="AJ28" s="4"/>
      <c r="AL28" s="83" t="e">
        <f>L28*1000/L63/1.73/0.875</f>
        <v>#DIV/0!</v>
      </c>
      <c r="AM28" s="83" t="e">
        <f t="shared" ref="AM28:BI28" si="13">M28*1000/M63/1.73/0.875</f>
        <v>#DIV/0!</v>
      </c>
      <c r="AN28" s="83" t="e">
        <f t="shared" si="13"/>
        <v>#DIV/0!</v>
      </c>
      <c r="AO28" s="83" t="e">
        <f t="shared" si="13"/>
        <v>#DIV/0!</v>
      </c>
      <c r="AP28" s="84" t="e">
        <f t="shared" si="13"/>
        <v>#DIV/0!</v>
      </c>
      <c r="AQ28" s="83" t="e">
        <f t="shared" si="13"/>
        <v>#DIV/0!</v>
      </c>
      <c r="AR28" s="83" t="e">
        <f t="shared" si="13"/>
        <v>#DIV/0!</v>
      </c>
      <c r="AS28" s="83" t="e">
        <f t="shared" si="13"/>
        <v>#DIV/0!</v>
      </c>
      <c r="AT28" s="83" t="e">
        <f t="shared" si="13"/>
        <v>#DIV/0!</v>
      </c>
      <c r="AU28" s="83" t="e">
        <f t="shared" si="13"/>
        <v>#DIV/0!</v>
      </c>
      <c r="AV28" s="84" t="e">
        <f t="shared" si="13"/>
        <v>#DIV/0!</v>
      </c>
      <c r="AW28" s="83" t="e">
        <f t="shared" si="13"/>
        <v>#DIV/0!</v>
      </c>
      <c r="AX28" s="83" t="e">
        <f t="shared" si="13"/>
        <v>#DIV/0!</v>
      </c>
      <c r="AY28" s="83" t="e">
        <f t="shared" si="13"/>
        <v>#DIV/0!</v>
      </c>
      <c r="AZ28" s="83" t="e">
        <f t="shared" si="13"/>
        <v>#DIV/0!</v>
      </c>
      <c r="BA28" s="83" t="e">
        <f t="shared" si="13"/>
        <v>#DIV/0!</v>
      </c>
      <c r="BB28" s="83" t="e">
        <f t="shared" si="13"/>
        <v>#DIV/0!</v>
      </c>
      <c r="BC28" s="83" t="e">
        <f t="shared" si="13"/>
        <v>#DIV/0!</v>
      </c>
      <c r="BD28" s="84" t="e">
        <f t="shared" si="13"/>
        <v>#DIV/0!</v>
      </c>
      <c r="BE28" s="83" t="e">
        <f t="shared" si="13"/>
        <v>#DIV/0!</v>
      </c>
      <c r="BF28" s="83" t="e">
        <f t="shared" si="13"/>
        <v>#DIV/0!</v>
      </c>
      <c r="BG28" s="83" t="e">
        <f t="shared" si="13"/>
        <v>#DIV/0!</v>
      </c>
      <c r="BH28" s="83" t="e">
        <f t="shared" si="13"/>
        <v>#DIV/0!</v>
      </c>
      <c r="BI28" s="83" t="e">
        <f t="shared" si="13"/>
        <v>#DIV/0!</v>
      </c>
      <c r="BJ28" s="4"/>
      <c r="BK28" s="4"/>
      <c r="BO28" s="4"/>
    </row>
    <row r="29" ht="15">
      <c r="A29" s="2"/>
      <c r="B29" s="115"/>
      <c r="C29" s="116"/>
      <c r="D29" s="116"/>
      <c r="E29" s="116"/>
      <c r="F29" s="116"/>
      <c r="G29" s="116"/>
      <c r="H29" s="116"/>
      <c r="I29" s="117" t="s">
        <v>80</v>
      </c>
      <c r="J29" s="118" t="s">
        <v>81</v>
      </c>
      <c r="K29" s="119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1"/>
      <c r="AE29" s="122"/>
      <c r="AF29" s="123"/>
      <c r="AG29" s="123"/>
      <c r="AH29" s="123"/>
      <c r="AI29" s="123"/>
      <c r="AJ29" s="4"/>
      <c r="AL29" s="83"/>
      <c r="AM29" s="83"/>
      <c r="AN29" s="83"/>
      <c r="AO29" s="83"/>
      <c r="AP29" s="84"/>
      <c r="AQ29" s="83"/>
      <c r="AR29" s="83"/>
      <c r="AS29" s="83"/>
      <c r="AT29" s="83"/>
      <c r="AU29" s="83"/>
      <c r="AV29" s="84"/>
      <c r="AW29" s="83"/>
      <c r="AX29" s="83"/>
      <c r="AY29" s="83"/>
      <c r="AZ29" s="83"/>
      <c r="BA29" s="83"/>
      <c r="BB29" s="83"/>
      <c r="BC29" s="83"/>
      <c r="BD29" s="84"/>
      <c r="BE29" s="83"/>
      <c r="BF29" s="83"/>
      <c r="BG29" s="83"/>
      <c r="BH29" s="83"/>
      <c r="BI29" s="83"/>
      <c r="BJ29" s="4"/>
      <c r="BK29" s="4"/>
      <c r="BL29" s="4"/>
      <c r="BM29" s="4"/>
      <c r="BN29" s="4"/>
      <c r="BO29" s="4"/>
    </row>
    <row r="30" ht="18" customHeight="1">
      <c r="A30" s="2"/>
      <c r="B30" s="124"/>
      <c r="C30" s="125"/>
      <c r="D30" s="125"/>
      <c r="E30" s="125"/>
      <c r="F30" s="125"/>
      <c r="G30" s="125"/>
      <c r="H30" s="125"/>
      <c r="I30" s="126" t="s">
        <v>82</v>
      </c>
      <c r="J30" s="127" t="s">
        <v>83</v>
      </c>
      <c r="K30" s="124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4"/>
      <c r="BJ30" s="1"/>
      <c r="BK30" s="1"/>
      <c r="BL30" s="129"/>
      <c r="BM30" s="129"/>
      <c r="BN30" s="129"/>
      <c r="BO30" s="129"/>
    </row>
    <row r="31" ht="15">
      <c r="A31" s="2"/>
      <c r="B31" s="74" t="s">
        <v>52</v>
      </c>
      <c r="C31" s="104" t="s">
        <v>53</v>
      </c>
      <c r="D31" s="58"/>
      <c r="E31" s="58"/>
      <c r="F31" s="58"/>
      <c r="G31" s="2">
        <v>16</v>
      </c>
      <c r="H31" s="130" t="s">
        <v>65</v>
      </c>
      <c r="I31" s="131" t="s">
        <v>84</v>
      </c>
      <c r="J31" s="132" t="s">
        <v>57</v>
      </c>
      <c r="K31" s="133"/>
      <c r="L31" s="134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99"/>
      <c r="AJ31" s="4" t="s">
        <v>73</v>
      </c>
      <c r="AL31" s="83">
        <f>L31*L67*1.73*0.875/1000</f>
        <v>0</v>
      </c>
      <c r="AM31" s="83">
        <f t="shared" ref="AM31:BI31" si="14">M31*M67*1.73*0.875/1000</f>
        <v>0</v>
      </c>
      <c r="AN31" s="83">
        <f t="shared" si="14"/>
        <v>0</v>
      </c>
      <c r="AO31" s="83">
        <f t="shared" si="14"/>
        <v>0</v>
      </c>
      <c r="AP31" s="84">
        <f>P31*P67*1.73*0.875/1000</f>
        <v>0</v>
      </c>
      <c r="AQ31" s="83">
        <f t="shared" si="14"/>
        <v>0</v>
      </c>
      <c r="AR31" s="83">
        <f t="shared" si="14"/>
        <v>0</v>
      </c>
      <c r="AS31" s="83">
        <f t="shared" si="14"/>
        <v>0</v>
      </c>
      <c r="AT31" s="83">
        <f t="shared" si="14"/>
        <v>0</v>
      </c>
      <c r="AU31" s="83">
        <f t="shared" si="14"/>
        <v>0</v>
      </c>
      <c r="AV31" s="84">
        <f t="shared" si="14"/>
        <v>0</v>
      </c>
      <c r="AW31" s="83">
        <f t="shared" si="14"/>
        <v>0</v>
      </c>
      <c r="AX31" s="83">
        <f t="shared" si="14"/>
        <v>0</v>
      </c>
      <c r="AY31" s="83">
        <f t="shared" si="14"/>
        <v>0</v>
      </c>
      <c r="AZ31" s="83">
        <f t="shared" si="14"/>
        <v>0</v>
      </c>
      <c r="BA31" s="83">
        <f t="shared" si="14"/>
        <v>0</v>
      </c>
      <c r="BB31" s="83">
        <f t="shared" si="14"/>
        <v>0</v>
      </c>
      <c r="BC31" s="83">
        <f t="shared" si="14"/>
        <v>0</v>
      </c>
      <c r="BD31" s="84">
        <f t="shared" si="14"/>
        <v>0</v>
      </c>
      <c r="BE31" s="83">
        <f t="shared" si="14"/>
        <v>0</v>
      </c>
      <c r="BF31" s="83">
        <f t="shared" si="14"/>
        <v>0</v>
      </c>
      <c r="BG31" s="83">
        <f t="shared" si="14"/>
        <v>0</v>
      </c>
      <c r="BH31" s="83">
        <f t="shared" si="14"/>
        <v>0</v>
      </c>
      <c r="BI31" s="83">
        <f t="shared" si="14"/>
        <v>0</v>
      </c>
      <c r="BJ31" s="108" t="s">
        <v>85</v>
      </c>
      <c r="BK31" s="108"/>
      <c r="BL31" s="135">
        <f>AP25+AP31</f>
        <v>0</v>
      </c>
      <c r="BM31" s="136">
        <f>AV25+AV31</f>
        <v>0</v>
      </c>
      <c r="BN31" s="137">
        <f>BD25+BD31</f>
        <v>0</v>
      </c>
      <c r="BO31" s="138" t="s">
        <v>86</v>
      </c>
    </row>
    <row r="32" ht="15">
      <c r="A32" s="2"/>
      <c r="B32" s="74" t="s">
        <v>75</v>
      </c>
      <c r="C32" s="58"/>
      <c r="D32" s="58"/>
      <c r="E32" s="58"/>
      <c r="F32" s="58"/>
      <c r="G32" s="2">
        <v>17</v>
      </c>
      <c r="H32" s="97" t="s">
        <v>65</v>
      </c>
      <c r="I32" s="139" t="s">
        <v>76</v>
      </c>
      <c r="J32" s="132" t="s">
        <v>57</v>
      </c>
      <c r="K32" s="74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99"/>
      <c r="AJ32" s="4" t="s">
        <v>73</v>
      </c>
      <c r="AL32" s="83">
        <f>L32*L66*1.73*0.875/1000</f>
        <v>0</v>
      </c>
      <c r="AM32" s="83">
        <f t="shared" ref="AM32:BI32" si="15">M32*M66*1.73*0.875/1000</f>
        <v>0</v>
      </c>
      <c r="AN32" s="83">
        <f t="shared" si="15"/>
        <v>0</v>
      </c>
      <c r="AO32" s="83">
        <f t="shared" si="15"/>
        <v>0</v>
      </c>
      <c r="AP32" s="84">
        <f t="shared" si="15"/>
        <v>0</v>
      </c>
      <c r="AQ32" s="83">
        <f t="shared" si="15"/>
        <v>0</v>
      </c>
      <c r="AR32" s="83">
        <f t="shared" si="15"/>
        <v>0</v>
      </c>
      <c r="AS32" s="83">
        <f t="shared" si="15"/>
        <v>0</v>
      </c>
      <c r="AT32" s="83">
        <f t="shared" si="15"/>
        <v>0</v>
      </c>
      <c r="AU32" s="83">
        <f t="shared" si="15"/>
        <v>0</v>
      </c>
      <c r="AV32" s="84">
        <f t="shared" si="15"/>
        <v>0</v>
      </c>
      <c r="AW32" s="83">
        <f t="shared" si="15"/>
        <v>0</v>
      </c>
      <c r="AX32" s="83">
        <f t="shared" si="15"/>
        <v>0</v>
      </c>
      <c r="AY32" s="83">
        <f t="shared" si="15"/>
        <v>0</v>
      </c>
      <c r="AZ32" s="83">
        <f t="shared" si="15"/>
        <v>0</v>
      </c>
      <c r="BA32" s="83">
        <f t="shared" si="15"/>
        <v>0</v>
      </c>
      <c r="BB32" s="83">
        <f t="shared" si="15"/>
        <v>0</v>
      </c>
      <c r="BC32" s="83">
        <f t="shared" si="15"/>
        <v>0</v>
      </c>
      <c r="BD32" s="84">
        <f t="shared" si="15"/>
        <v>0</v>
      </c>
      <c r="BE32" s="83">
        <f t="shared" si="15"/>
        <v>0</v>
      </c>
      <c r="BF32" s="83">
        <f t="shared" si="15"/>
        <v>0</v>
      </c>
      <c r="BG32" s="83">
        <f t="shared" si="15"/>
        <v>0</v>
      </c>
      <c r="BH32" s="83">
        <f t="shared" si="15"/>
        <v>0</v>
      </c>
      <c r="BI32" s="83">
        <f t="shared" si="15"/>
        <v>0</v>
      </c>
      <c r="BJ32" s="111" t="s">
        <v>87</v>
      </c>
      <c r="BK32" s="111"/>
      <c r="BL32" s="140"/>
      <c r="BM32" s="140"/>
      <c r="BN32" s="140"/>
      <c r="BO32" s="4"/>
    </row>
    <row r="33" ht="15">
      <c r="A33" s="2"/>
      <c r="B33" s="74"/>
      <c r="C33" s="58" t="s">
        <v>53</v>
      </c>
      <c r="D33" s="58"/>
      <c r="E33" s="58"/>
      <c r="F33" s="58" t="s">
        <v>54</v>
      </c>
      <c r="G33" s="2">
        <v>18</v>
      </c>
      <c r="H33" s="87" t="s">
        <v>55</v>
      </c>
      <c r="I33" s="110" t="s">
        <v>78</v>
      </c>
      <c r="J33" s="74" t="s">
        <v>57</v>
      </c>
      <c r="K33" s="74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99"/>
      <c r="AJ33" s="4"/>
      <c r="AL33" s="83">
        <f>L33*L64*1.73*0.875/1000</f>
        <v>0</v>
      </c>
      <c r="AM33" s="83">
        <f t="shared" ref="AM33:BI33" si="16">M33*M64*1.73*0.875/1000</f>
        <v>0</v>
      </c>
      <c r="AN33" s="83">
        <f t="shared" si="16"/>
        <v>0</v>
      </c>
      <c r="AO33" s="83">
        <f t="shared" si="16"/>
        <v>0</v>
      </c>
      <c r="AP33" s="112">
        <f t="shared" si="16"/>
        <v>0</v>
      </c>
      <c r="AQ33" s="112">
        <f t="shared" si="16"/>
        <v>0</v>
      </c>
      <c r="AR33" s="112">
        <f t="shared" si="16"/>
        <v>0</v>
      </c>
      <c r="AS33" s="112">
        <f t="shared" si="16"/>
        <v>0</v>
      </c>
      <c r="AT33" s="112">
        <f t="shared" si="16"/>
        <v>0</v>
      </c>
      <c r="AU33" s="112">
        <f t="shared" si="16"/>
        <v>0</v>
      </c>
      <c r="AV33" s="112">
        <f t="shared" si="16"/>
        <v>0</v>
      </c>
      <c r="AW33" s="112">
        <f t="shared" si="16"/>
        <v>0</v>
      </c>
      <c r="AX33" s="112">
        <f t="shared" si="16"/>
        <v>0</v>
      </c>
      <c r="AY33" s="112">
        <f t="shared" si="16"/>
        <v>0</v>
      </c>
      <c r="AZ33" s="112">
        <f t="shared" si="16"/>
        <v>0</v>
      </c>
      <c r="BA33" s="112">
        <f t="shared" si="16"/>
        <v>0</v>
      </c>
      <c r="BB33" s="112">
        <f t="shared" si="16"/>
        <v>0</v>
      </c>
      <c r="BC33" s="112">
        <f t="shared" si="16"/>
        <v>0</v>
      </c>
      <c r="BD33" s="112">
        <f>AD33*AD64*1.73*0.875/1000</f>
        <v>0</v>
      </c>
      <c r="BE33" s="83">
        <f t="shared" si="16"/>
        <v>0</v>
      </c>
      <c r="BF33" s="83">
        <f t="shared" si="16"/>
        <v>0</v>
      </c>
      <c r="BG33" s="83">
        <f t="shared" si="16"/>
        <v>0</v>
      </c>
      <c r="BH33" s="83">
        <f t="shared" si="16"/>
        <v>0</v>
      </c>
      <c r="BI33" s="83">
        <f t="shared" si="16"/>
        <v>0</v>
      </c>
      <c r="BJ33" s="111" t="s">
        <v>88</v>
      </c>
      <c r="BK33" s="111"/>
      <c r="BL33" s="141">
        <f>AP26+AP32</f>
        <v>0</v>
      </c>
      <c r="BM33" s="141">
        <f>AV26+AV32</f>
        <v>0</v>
      </c>
      <c r="BN33" s="137">
        <f>BD26+BD32</f>
        <v>0</v>
      </c>
      <c r="BO33" s="138" t="s">
        <v>89</v>
      </c>
    </row>
    <row r="34" ht="15">
      <c r="A34" s="2"/>
      <c r="B34" s="113"/>
      <c r="C34" s="58"/>
      <c r="D34" s="58"/>
      <c r="E34" s="58"/>
      <c r="F34" s="58" t="s">
        <v>54</v>
      </c>
      <c r="G34" s="2">
        <v>19</v>
      </c>
      <c r="H34" s="101" t="s">
        <v>55</v>
      </c>
      <c r="I34" s="110"/>
      <c r="J34" s="113" t="s">
        <v>58</v>
      </c>
      <c r="K34" s="11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42"/>
      <c r="AJ34" s="4"/>
      <c r="AL34" s="83" t="e">
        <f>L34*1000/L64/1.73/0.875</f>
        <v>#DIV/0!</v>
      </c>
      <c r="AM34" s="83" t="e">
        <f t="shared" ref="AM34:BI34" si="17">M34*1000/M64/1.73/0.875</f>
        <v>#DIV/0!</v>
      </c>
      <c r="AN34" s="83" t="e">
        <f t="shared" si="17"/>
        <v>#DIV/0!</v>
      </c>
      <c r="AO34" s="83" t="e">
        <f t="shared" si="17"/>
        <v>#DIV/0!</v>
      </c>
      <c r="AP34" s="84" t="e">
        <f t="shared" si="17"/>
        <v>#DIV/0!</v>
      </c>
      <c r="AQ34" s="83" t="e">
        <f t="shared" si="17"/>
        <v>#DIV/0!</v>
      </c>
      <c r="AR34" s="83" t="e">
        <f t="shared" si="17"/>
        <v>#DIV/0!</v>
      </c>
      <c r="AS34" s="83" t="e">
        <f t="shared" si="17"/>
        <v>#DIV/0!</v>
      </c>
      <c r="AT34" s="83" t="e">
        <f t="shared" si="17"/>
        <v>#DIV/0!</v>
      </c>
      <c r="AU34" s="83" t="e">
        <f t="shared" si="17"/>
        <v>#DIV/0!</v>
      </c>
      <c r="AV34" s="84" t="e">
        <f t="shared" si="17"/>
        <v>#DIV/0!</v>
      </c>
      <c r="AW34" s="83" t="e">
        <f t="shared" si="17"/>
        <v>#DIV/0!</v>
      </c>
      <c r="AX34" s="83" t="e">
        <f t="shared" si="17"/>
        <v>#DIV/0!</v>
      </c>
      <c r="AY34" s="83" t="e">
        <f t="shared" si="17"/>
        <v>#DIV/0!</v>
      </c>
      <c r="AZ34" s="83" t="e">
        <f t="shared" si="17"/>
        <v>#DIV/0!</v>
      </c>
      <c r="BA34" s="83" t="e">
        <f t="shared" si="17"/>
        <v>#DIV/0!</v>
      </c>
      <c r="BB34" s="83" t="e">
        <f t="shared" si="17"/>
        <v>#DIV/0!</v>
      </c>
      <c r="BC34" s="83" t="e">
        <f t="shared" si="17"/>
        <v>#DIV/0!</v>
      </c>
      <c r="BD34" s="84" t="e">
        <f t="shared" si="17"/>
        <v>#DIV/0!</v>
      </c>
      <c r="BE34" s="83" t="e">
        <f t="shared" si="17"/>
        <v>#DIV/0!</v>
      </c>
      <c r="BF34" s="83" t="e">
        <f t="shared" si="17"/>
        <v>#DIV/0!</v>
      </c>
      <c r="BG34" s="83" t="e">
        <f t="shared" si="17"/>
        <v>#DIV/0!</v>
      </c>
      <c r="BH34" s="83" t="e">
        <f t="shared" si="17"/>
        <v>#DIV/0!</v>
      </c>
      <c r="BI34" s="83" t="e">
        <f t="shared" si="17"/>
        <v>#DIV/0!</v>
      </c>
      <c r="BJ34" s="4"/>
      <c r="BK34" s="4"/>
      <c r="BL34" s="4"/>
      <c r="BM34" s="4"/>
      <c r="BN34" s="4"/>
      <c r="BO34" s="4"/>
    </row>
    <row r="35" ht="15">
      <c r="A35" s="2"/>
      <c r="B35" s="115"/>
      <c r="C35" s="143"/>
      <c r="D35" s="143"/>
      <c r="E35" s="143"/>
      <c r="F35" s="143"/>
      <c r="G35" s="143"/>
      <c r="H35" s="143"/>
      <c r="I35" s="144" t="s">
        <v>80</v>
      </c>
      <c r="J35" s="145" t="s">
        <v>90</v>
      </c>
      <c r="K35" s="146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4"/>
      <c r="AL35" s="83"/>
      <c r="AM35" s="83"/>
      <c r="AN35" s="83"/>
      <c r="AO35" s="83"/>
      <c r="AP35" s="84"/>
      <c r="AQ35" s="83"/>
      <c r="AR35" s="83"/>
      <c r="AS35" s="83"/>
      <c r="AT35" s="83"/>
      <c r="AU35" s="83"/>
      <c r="AV35" s="84"/>
      <c r="AW35" s="83"/>
      <c r="AX35" s="83"/>
      <c r="AY35" s="83"/>
      <c r="AZ35" s="83"/>
      <c r="BA35" s="83"/>
      <c r="BB35" s="83"/>
      <c r="BC35" s="83"/>
      <c r="BD35" s="84"/>
      <c r="BE35" s="83"/>
      <c r="BF35" s="83"/>
      <c r="BG35" s="83"/>
      <c r="BH35" s="83"/>
      <c r="BI35" s="83"/>
      <c r="BJ35" s="4"/>
      <c r="BK35" s="4"/>
      <c r="BL35" s="147">
        <f>AP27+AP33</f>
        <v>0</v>
      </c>
      <c r="BM35" s="148">
        <f>AV27+AV33</f>
        <v>0</v>
      </c>
      <c r="BN35" s="149">
        <f>BD27+BD33</f>
        <v>0</v>
      </c>
      <c r="BO35" s="138" t="s">
        <v>91</v>
      </c>
    </row>
    <row r="36" ht="15">
      <c r="A36" s="2"/>
      <c r="B36" s="124"/>
      <c r="C36" s="125"/>
      <c r="D36" s="125"/>
      <c r="E36" s="125"/>
      <c r="F36" s="125"/>
      <c r="G36" s="64"/>
      <c r="H36" s="150"/>
      <c r="I36" s="126" t="s">
        <v>92</v>
      </c>
      <c r="J36" s="151" t="s">
        <v>83</v>
      </c>
      <c r="K36" s="124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4"/>
      <c r="AL36" s="153" t="s">
        <v>93</v>
      </c>
      <c r="AM36" s="154"/>
      <c r="AN36" s="155"/>
      <c r="AO36" s="156"/>
      <c r="AP36" s="157"/>
      <c r="AQ36" s="156"/>
      <c r="AR36" s="156"/>
      <c r="AS36" s="156"/>
      <c r="AT36" s="156"/>
      <c r="AU36" s="156"/>
      <c r="AV36" s="157"/>
      <c r="AW36" s="156"/>
      <c r="AX36" s="156"/>
      <c r="AY36" s="156"/>
      <c r="AZ36" s="156"/>
      <c r="BA36" s="156"/>
      <c r="BB36" s="156"/>
      <c r="BC36" s="156"/>
      <c r="BD36" s="157"/>
      <c r="BE36" s="156"/>
      <c r="BF36" s="156"/>
      <c r="BG36" s="156"/>
      <c r="BH36" s="156"/>
      <c r="BI36" s="156"/>
      <c r="BO36" s="158"/>
    </row>
    <row r="37" ht="17.25">
      <c r="A37" s="2"/>
      <c r="B37" s="107"/>
      <c r="C37" s="2"/>
      <c r="D37" s="2"/>
      <c r="E37" s="2"/>
      <c r="F37" s="2"/>
      <c r="G37" s="2"/>
      <c r="H37" s="2"/>
      <c r="I37" s="159" t="s">
        <v>94</v>
      </c>
      <c r="J37" s="107"/>
      <c r="K37" s="107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4"/>
      <c r="AK37" s="160"/>
      <c r="AL37" s="161" t="s">
        <v>26</v>
      </c>
      <c r="AM37" s="161" t="s">
        <v>27</v>
      </c>
      <c r="AN37" s="162" t="s">
        <v>28</v>
      </c>
      <c r="AO37" s="163" t="s">
        <v>29</v>
      </c>
      <c r="AP37" s="164" t="s">
        <v>30</v>
      </c>
      <c r="AQ37" s="161" t="s">
        <v>31</v>
      </c>
      <c r="AR37" s="161" t="s">
        <v>32</v>
      </c>
      <c r="AS37" s="161" t="s">
        <v>33</v>
      </c>
      <c r="AT37" s="161" t="s">
        <v>34</v>
      </c>
      <c r="AU37" s="161" t="s">
        <v>35</v>
      </c>
      <c r="AV37" s="164" t="s">
        <v>36</v>
      </c>
      <c r="AW37" s="161" t="s">
        <v>37</v>
      </c>
      <c r="AX37" s="161" t="s">
        <v>38</v>
      </c>
      <c r="AY37" s="161" t="s">
        <v>39</v>
      </c>
      <c r="AZ37" s="161" t="s">
        <v>40</v>
      </c>
      <c r="BA37" s="161" t="s">
        <v>41</v>
      </c>
      <c r="BB37" s="161" t="s">
        <v>42</v>
      </c>
      <c r="BC37" s="161" t="s">
        <v>43</v>
      </c>
      <c r="BD37" s="165" t="s">
        <v>44</v>
      </c>
      <c r="BE37" s="166" t="s">
        <v>45</v>
      </c>
      <c r="BF37" s="166" t="s">
        <v>46</v>
      </c>
      <c r="BG37" s="166" t="s">
        <v>47</v>
      </c>
      <c r="BH37" s="166" t="s">
        <v>48</v>
      </c>
      <c r="BI37" s="166" t="s">
        <v>49</v>
      </c>
      <c r="BL37" s="135">
        <f>BL31+BL33</f>
        <v>0</v>
      </c>
      <c r="BM37" s="136">
        <f>BM31+BM33</f>
        <v>0</v>
      </c>
      <c r="BN37" s="136">
        <f>BN31+BN33</f>
        <v>0</v>
      </c>
      <c r="BO37" s="138" t="s">
        <v>95</v>
      </c>
    </row>
    <row r="38" s="167" customFormat="1" ht="15">
      <c r="A38" s="2"/>
      <c r="B38" s="168" t="s">
        <v>96</v>
      </c>
      <c r="C38" s="75" t="s">
        <v>53</v>
      </c>
      <c r="D38" s="75"/>
      <c r="E38" s="75"/>
      <c r="F38" s="75"/>
      <c r="G38" s="75">
        <v>20</v>
      </c>
      <c r="H38" s="169" t="s">
        <v>65</v>
      </c>
      <c r="I38" s="170" t="s">
        <v>97</v>
      </c>
      <c r="J38" s="168" t="s">
        <v>57</v>
      </c>
      <c r="K38" s="171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3" t="s">
        <v>81</v>
      </c>
      <c r="AL38" s="174">
        <f t="shared" ref="AL38:AL61" si="18">L38*L$67*1.73*0.875/1000</f>
        <v>0</v>
      </c>
      <c r="AM38" s="174">
        <f t="shared" ref="AM38:AM61" si="19">M38*M$67*1.73*0.875/1000</f>
        <v>0</v>
      </c>
      <c r="AN38" s="174">
        <f t="shared" ref="AN38:AN61" si="20">N38*N$67*1.73*0.875/1000</f>
        <v>0</v>
      </c>
      <c r="AO38" s="174">
        <f t="shared" ref="AO38:AO61" si="21">O38*O$67*1.73*0.875/1000</f>
        <v>0</v>
      </c>
      <c r="AP38" s="175">
        <f t="shared" ref="AP38:AP61" si="22">P38*P$67*1.73*0.875/1000</f>
        <v>0</v>
      </c>
      <c r="AQ38" s="174">
        <f t="shared" ref="AQ38:AQ61" si="23">Q38*Q$67*1.73*0.875/1000</f>
        <v>0</v>
      </c>
      <c r="AR38" s="174">
        <f t="shared" ref="AR38:AR61" si="24">R38*R$67*1.73*0.875/1000</f>
        <v>0</v>
      </c>
      <c r="AS38" s="174">
        <f t="shared" ref="AS38:AS61" si="25">S38*S$67*1.73*0.875/1000</f>
        <v>0</v>
      </c>
      <c r="AT38" s="174">
        <f t="shared" ref="AT38:AT61" si="26">T38*T$67*1.73*0.875/1000</f>
        <v>0</v>
      </c>
      <c r="AU38" s="174">
        <f t="shared" ref="AU38:AU61" si="27">U38*U$67*1.73*0.875/1000</f>
        <v>0</v>
      </c>
      <c r="AV38" s="175">
        <f t="shared" ref="AV38:AV61" si="28">V38*V$67*1.73*0.875/1000</f>
        <v>0</v>
      </c>
      <c r="AW38" s="174">
        <f t="shared" ref="AW38:AW61" si="29">W38*W$67*1.73*0.875/1000</f>
        <v>0</v>
      </c>
      <c r="AX38" s="174">
        <f t="shared" ref="AX38:AX61" si="30">X38*X$67*1.73*0.875/1000</f>
        <v>0</v>
      </c>
      <c r="AY38" s="174">
        <f t="shared" ref="AY38:AY61" si="31">Y38*Y$67*1.73*0.875/1000</f>
        <v>0</v>
      </c>
      <c r="AZ38" s="174">
        <f t="shared" ref="AZ38:AZ61" si="32">Z38*Z$67*1.73*0.875/1000</f>
        <v>0</v>
      </c>
      <c r="BA38" s="174">
        <f t="shared" ref="BA38:BA61" si="33">AA38*AA$67*1.73*0.875/1000</f>
        <v>0</v>
      </c>
      <c r="BB38" s="174">
        <f t="shared" ref="BB38:BB61" si="34">AB38*AB$67*1.73*0.875/1000</f>
        <v>0</v>
      </c>
      <c r="BC38" s="174">
        <f t="shared" ref="BC38:BC61" si="35">AC38*AC$67*1.73*0.875/1000</f>
        <v>0</v>
      </c>
      <c r="BD38" s="175">
        <f t="shared" ref="BD38:BD61" si="36">AD38*AD$67*1.73*0.875/1000</f>
        <v>0</v>
      </c>
      <c r="BE38" s="174">
        <f t="shared" ref="BE38:BE61" si="37">AE38*AE$67*1.73*0.875/1000</f>
        <v>0</v>
      </c>
      <c r="BF38" s="174">
        <f t="shared" ref="BF38:BF61" si="38">AF38*AF$67*1.73*0.875/1000</f>
        <v>0</v>
      </c>
      <c r="BG38" s="174">
        <f t="shared" ref="BG38:BG61" si="39">AG38*AG$67*1.73*0.875/1000</f>
        <v>0</v>
      </c>
      <c r="BH38" s="174">
        <f t="shared" ref="BH38:BH61" si="40">AH38*AH$67*1.73*0.875/1000</f>
        <v>0</v>
      </c>
      <c r="BI38" s="174">
        <f t="shared" ref="BI38:BI61" si="41">AI38*AI$67*1.73*0.875/1000</f>
        <v>0</v>
      </c>
      <c r="BL38" s="176"/>
      <c r="BM38" s="176"/>
      <c r="BN38" s="176"/>
      <c r="BO38" s="176"/>
    </row>
    <row r="39" ht="15">
      <c r="A39" s="2"/>
      <c r="B39" s="74" t="s">
        <v>96</v>
      </c>
      <c r="C39" s="75" t="s">
        <v>53</v>
      </c>
      <c r="D39" s="76"/>
      <c r="E39" s="76"/>
      <c r="F39" s="76"/>
      <c r="G39" s="76">
        <v>21</v>
      </c>
      <c r="H39" s="109" t="s">
        <v>65</v>
      </c>
      <c r="I39" s="177" t="s">
        <v>98</v>
      </c>
      <c r="J39" s="74" t="s">
        <v>57</v>
      </c>
      <c r="K39" s="74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4" t="s">
        <v>90</v>
      </c>
      <c r="AL39" s="178">
        <f t="shared" si="18"/>
        <v>0</v>
      </c>
      <c r="AM39" s="178">
        <f t="shared" si="19"/>
        <v>0</v>
      </c>
      <c r="AN39" s="178">
        <f t="shared" si="20"/>
        <v>0</v>
      </c>
      <c r="AO39" s="178">
        <f t="shared" si="21"/>
        <v>0</v>
      </c>
      <c r="AP39" s="179">
        <f t="shared" si="22"/>
        <v>0</v>
      </c>
      <c r="AQ39" s="178">
        <f t="shared" si="23"/>
        <v>0</v>
      </c>
      <c r="AR39" s="178">
        <f t="shared" si="24"/>
        <v>0</v>
      </c>
      <c r="AS39" s="178">
        <f t="shared" si="25"/>
        <v>0</v>
      </c>
      <c r="AT39" s="178">
        <f t="shared" si="26"/>
        <v>0</v>
      </c>
      <c r="AU39" s="178">
        <f t="shared" si="27"/>
        <v>0</v>
      </c>
      <c r="AV39" s="179">
        <f t="shared" si="28"/>
        <v>0</v>
      </c>
      <c r="AW39" s="178">
        <f t="shared" si="29"/>
        <v>0</v>
      </c>
      <c r="AX39" s="178">
        <f t="shared" si="30"/>
        <v>0</v>
      </c>
      <c r="AY39" s="178">
        <f t="shared" si="31"/>
        <v>0</v>
      </c>
      <c r="AZ39" s="178">
        <f t="shared" si="32"/>
        <v>0</v>
      </c>
      <c r="BA39" s="178">
        <f t="shared" si="33"/>
        <v>0</v>
      </c>
      <c r="BB39" s="178">
        <f t="shared" si="34"/>
        <v>0</v>
      </c>
      <c r="BC39" s="178">
        <f t="shared" si="35"/>
        <v>0</v>
      </c>
      <c r="BD39" s="179">
        <f t="shared" si="36"/>
        <v>0</v>
      </c>
      <c r="BE39" s="178">
        <f t="shared" si="37"/>
        <v>0</v>
      </c>
      <c r="BF39" s="178">
        <f t="shared" si="38"/>
        <v>0</v>
      </c>
      <c r="BG39" s="178">
        <f t="shared" si="39"/>
        <v>0</v>
      </c>
      <c r="BH39" s="178">
        <f t="shared" si="40"/>
        <v>0</v>
      </c>
      <c r="BI39" s="178">
        <f t="shared" si="41"/>
        <v>0</v>
      </c>
      <c r="BL39" s="48"/>
      <c r="BM39" s="48"/>
      <c r="BN39" s="48"/>
      <c r="BO39" s="85"/>
    </row>
    <row r="40" s="167" customFormat="1" ht="15">
      <c r="A40" s="2"/>
      <c r="B40" s="168" t="s">
        <v>96</v>
      </c>
      <c r="C40" s="75" t="s">
        <v>53</v>
      </c>
      <c r="D40" s="75"/>
      <c r="E40" s="75"/>
      <c r="F40" s="75"/>
      <c r="G40" s="75">
        <v>22</v>
      </c>
      <c r="H40" s="169" t="s">
        <v>65</v>
      </c>
      <c r="I40" s="170" t="s">
        <v>99</v>
      </c>
      <c r="J40" s="168" t="s">
        <v>57</v>
      </c>
      <c r="K40" s="168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3" t="s">
        <v>81</v>
      </c>
      <c r="AL40" s="180">
        <f t="shared" si="18"/>
        <v>0</v>
      </c>
      <c r="AM40" s="180">
        <f t="shared" si="19"/>
        <v>0</v>
      </c>
      <c r="AN40" s="180">
        <f t="shared" si="20"/>
        <v>0</v>
      </c>
      <c r="AO40" s="180">
        <f t="shared" si="21"/>
        <v>0</v>
      </c>
      <c r="AP40" s="181">
        <f t="shared" si="22"/>
        <v>0</v>
      </c>
      <c r="AQ40" s="180">
        <f t="shared" si="23"/>
        <v>0</v>
      </c>
      <c r="AR40" s="180">
        <f t="shared" si="24"/>
        <v>0</v>
      </c>
      <c r="AS40" s="180">
        <f t="shared" si="25"/>
        <v>0</v>
      </c>
      <c r="AT40" s="180">
        <f t="shared" si="26"/>
        <v>0</v>
      </c>
      <c r="AU40" s="180">
        <f t="shared" si="27"/>
        <v>0</v>
      </c>
      <c r="AV40" s="181">
        <f t="shared" si="28"/>
        <v>0</v>
      </c>
      <c r="AW40" s="180">
        <f t="shared" si="29"/>
        <v>0</v>
      </c>
      <c r="AX40" s="180">
        <f t="shared" si="30"/>
        <v>0</v>
      </c>
      <c r="AY40" s="180">
        <f t="shared" si="31"/>
        <v>0</v>
      </c>
      <c r="AZ40" s="180">
        <f t="shared" si="32"/>
        <v>0</v>
      </c>
      <c r="BA40" s="180">
        <f t="shared" si="33"/>
        <v>0</v>
      </c>
      <c r="BB40" s="180">
        <f t="shared" si="34"/>
        <v>0</v>
      </c>
      <c r="BC40" s="180">
        <f t="shared" si="35"/>
        <v>0</v>
      </c>
      <c r="BD40" s="181">
        <f t="shared" si="36"/>
        <v>0</v>
      </c>
      <c r="BE40" s="180">
        <f t="shared" si="37"/>
        <v>0</v>
      </c>
      <c r="BF40" s="180">
        <f t="shared" si="38"/>
        <v>0</v>
      </c>
      <c r="BG40" s="180">
        <f t="shared" si="39"/>
        <v>0</v>
      </c>
      <c r="BH40" s="180">
        <f t="shared" si="40"/>
        <v>0</v>
      </c>
      <c r="BI40" s="180">
        <f t="shared" si="41"/>
        <v>0</v>
      </c>
      <c r="BL40" s="182"/>
      <c r="BM40" s="182"/>
      <c r="BN40" s="182"/>
      <c r="BO40" s="176"/>
    </row>
    <row r="41" s="167" customFormat="1" ht="15">
      <c r="A41" s="2"/>
      <c r="B41" s="168" t="s">
        <v>96</v>
      </c>
      <c r="C41" s="75" t="s">
        <v>53</v>
      </c>
      <c r="D41" s="75"/>
      <c r="E41" s="75"/>
      <c r="F41" s="75"/>
      <c r="G41" s="75">
        <v>23</v>
      </c>
      <c r="H41" s="169" t="s">
        <v>65</v>
      </c>
      <c r="I41" s="170" t="s">
        <v>100</v>
      </c>
      <c r="J41" s="168" t="s">
        <v>57</v>
      </c>
      <c r="K41" s="168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3" t="s">
        <v>81</v>
      </c>
      <c r="AL41" s="180">
        <f t="shared" si="18"/>
        <v>0</v>
      </c>
      <c r="AM41" s="180">
        <f t="shared" si="19"/>
        <v>0</v>
      </c>
      <c r="AN41" s="180">
        <f t="shared" si="20"/>
        <v>0</v>
      </c>
      <c r="AO41" s="180">
        <f t="shared" si="21"/>
        <v>0</v>
      </c>
      <c r="AP41" s="181">
        <f t="shared" si="22"/>
        <v>0</v>
      </c>
      <c r="AQ41" s="180">
        <f t="shared" si="23"/>
        <v>0</v>
      </c>
      <c r="AR41" s="180">
        <f t="shared" si="24"/>
        <v>0</v>
      </c>
      <c r="AS41" s="180">
        <f t="shared" si="25"/>
        <v>0</v>
      </c>
      <c r="AT41" s="180">
        <f t="shared" si="26"/>
        <v>0</v>
      </c>
      <c r="AU41" s="180">
        <f t="shared" si="27"/>
        <v>0</v>
      </c>
      <c r="AV41" s="181">
        <f t="shared" si="28"/>
        <v>0</v>
      </c>
      <c r="AW41" s="180">
        <f t="shared" si="29"/>
        <v>0</v>
      </c>
      <c r="AX41" s="180">
        <f t="shared" si="30"/>
        <v>0</v>
      </c>
      <c r="AY41" s="180">
        <f t="shared" si="31"/>
        <v>0</v>
      </c>
      <c r="AZ41" s="180">
        <f t="shared" si="32"/>
        <v>0</v>
      </c>
      <c r="BA41" s="180">
        <f t="shared" si="33"/>
        <v>0</v>
      </c>
      <c r="BB41" s="180">
        <f t="shared" si="34"/>
        <v>0</v>
      </c>
      <c r="BC41" s="180">
        <f t="shared" si="35"/>
        <v>0</v>
      </c>
      <c r="BD41" s="181">
        <f t="shared" si="36"/>
        <v>0</v>
      </c>
      <c r="BE41" s="180">
        <f t="shared" si="37"/>
        <v>0</v>
      </c>
      <c r="BF41" s="180">
        <f t="shared" si="38"/>
        <v>0</v>
      </c>
      <c r="BG41" s="180">
        <f t="shared" si="39"/>
        <v>0</v>
      </c>
      <c r="BH41" s="180">
        <f t="shared" si="40"/>
        <v>0</v>
      </c>
      <c r="BI41" s="180">
        <f t="shared" si="41"/>
        <v>0</v>
      </c>
      <c r="BL41" s="176"/>
      <c r="BM41" s="176"/>
      <c r="BN41" s="176"/>
      <c r="BO41" s="176"/>
    </row>
    <row r="42" s="167" customFormat="1" ht="15">
      <c r="A42" s="2"/>
      <c r="B42" s="168" t="s">
        <v>96</v>
      </c>
      <c r="C42" s="75" t="s">
        <v>53</v>
      </c>
      <c r="D42" s="75"/>
      <c r="E42" s="75"/>
      <c r="F42" s="75"/>
      <c r="G42" s="75">
        <v>24</v>
      </c>
      <c r="H42" s="169" t="s">
        <v>65</v>
      </c>
      <c r="I42" s="170" t="s">
        <v>101</v>
      </c>
      <c r="J42" s="168" t="s">
        <v>57</v>
      </c>
      <c r="K42" s="168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3" t="s">
        <v>81</v>
      </c>
      <c r="AL42" s="180">
        <f t="shared" si="18"/>
        <v>0</v>
      </c>
      <c r="AM42" s="180">
        <f t="shared" si="19"/>
        <v>0</v>
      </c>
      <c r="AN42" s="180">
        <f t="shared" si="20"/>
        <v>0</v>
      </c>
      <c r="AO42" s="180">
        <f t="shared" si="21"/>
        <v>0</v>
      </c>
      <c r="AP42" s="181">
        <f t="shared" si="22"/>
        <v>0</v>
      </c>
      <c r="AQ42" s="180">
        <f t="shared" si="23"/>
        <v>0</v>
      </c>
      <c r="AR42" s="180">
        <f t="shared" si="24"/>
        <v>0</v>
      </c>
      <c r="AS42" s="180">
        <f t="shared" si="25"/>
        <v>0</v>
      </c>
      <c r="AT42" s="180">
        <f t="shared" si="26"/>
        <v>0</v>
      </c>
      <c r="AU42" s="180">
        <f t="shared" si="27"/>
        <v>0</v>
      </c>
      <c r="AV42" s="181">
        <f t="shared" si="28"/>
        <v>0</v>
      </c>
      <c r="AW42" s="180">
        <f t="shared" si="29"/>
        <v>0</v>
      </c>
      <c r="AX42" s="180">
        <f t="shared" si="30"/>
        <v>0</v>
      </c>
      <c r="AY42" s="180">
        <f t="shared" si="31"/>
        <v>0</v>
      </c>
      <c r="AZ42" s="180">
        <f t="shared" si="32"/>
        <v>0</v>
      </c>
      <c r="BA42" s="180">
        <f t="shared" si="33"/>
        <v>0</v>
      </c>
      <c r="BB42" s="180">
        <f t="shared" si="34"/>
        <v>0</v>
      </c>
      <c r="BC42" s="180">
        <f t="shared" si="35"/>
        <v>0</v>
      </c>
      <c r="BD42" s="181">
        <f t="shared" si="36"/>
        <v>0</v>
      </c>
      <c r="BE42" s="180">
        <f t="shared" si="37"/>
        <v>0</v>
      </c>
      <c r="BF42" s="180">
        <f t="shared" si="38"/>
        <v>0</v>
      </c>
      <c r="BG42" s="180">
        <f t="shared" si="39"/>
        <v>0</v>
      </c>
      <c r="BH42" s="180">
        <f t="shared" si="40"/>
        <v>0</v>
      </c>
      <c r="BI42" s="180">
        <f t="shared" si="41"/>
        <v>0</v>
      </c>
      <c r="BL42" s="176"/>
      <c r="BM42" s="176"/>
      <c r="BN42" s="176"/>
      <c r="BO42" s="176"/>
    </row>
    <row r="43" ht="15">
      <c r="A43" s="2"/>
      <c r="B43" s="74" t="s">
        <v>96</v>
      </c>
      <c r="C43" s="75" t="s">
        <v>53</v>
      </c>
      <c r="D43" s="76"/>
      <c r="E43" s="76"/>
      <c r="F43" s="76"/>
      <c r="G43" s="76">
        <v>25</v>
      </c>
      <c r="H43" s="109" t="s">
        <v>65</v>
      </c>
      <c r="I43" s="177" t="s">
        <v>102</v>
      </c>
      <c r="J43" s="74" t="s">
        <v>57</v>
      </c>
      <c r="K43" s="183" t="s">
        <v>103</v>
      </c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4" t="s">
        <v>90</v>
      </c>
      <c r="AL43" s="178">
        <f t="shared" si="18"/>
        <v>0</v>
      </c>
      <c r="AM43" s="178">
        <f t="shared" si="19"/>
        <v>0</v>
      </c>
      <c r="AN43" s="178">
        <f t="shared" si="20"/>
        <v>0</v>
      </c>
      <c r="AO43" s="178">
        <f t="shared" si="21"/>
        <v>0</v>
      </c>
      <c r="AP43" s="179">
        <f t="shared" si="22"/>
        <v>0</v>
      </c>
      <c r="AQ43" s="178">
        <f t="shared" si="23"/>
        <v>0</v>
      </c>
      <c r="AR43" s="178">
        <f t="shared" si="24"/>
        <v>0</v>
      </c>
      <c r="AS43" s="178">
        <f t="shared" si="25"/>
        <v>0</v>
      </c>
      <c r="AT43" s="178">
        <f t="shared" si="26"/>
        <v>0</v>
      </c>
      <c r="AU43" s="178">
        <f t="shared" si="27"/>
        <v>0</v>
      </c>
      <c r="AV43" s="179">
        <f t="shared" si="28"/>
        <v>0</v>
      </c>
      <c r="AW43" s="178">
        <f t="shared" si="29"/>
        <v>0</v>
      </c>
      <c r="AX43" s="178">
        <f t="shared" si="30"/>
        <v>0</v>
      </c>
      <c r="AY43" s="178">
        <f t="shared" si="31"/>
        <v>0</v>
      </c>
      <c r="AZ43" s="178">
        <f t="shared" si="32"/>
        <v>0</v>
      </c>
      <c r="BA43" s="178">
        <f t="shared" si="33"/>
        <v>0</v>
      </c>
      <c r="BB43" s="178">
        <f t="shared" si="34"/>
        <v>0</v>
      </c>
      <c r="BC43" s="178">
        <f t="shared" si="35"/>
        <v>0</v>
      </c>
      <c r="BD43" s="179">
        <f t="shared" si="36"/>
        <v>0</v>
      </c>
      <c r="BE43" s="178">
        <f t="shared" si="37"/>
        <v>0</v>
      </c>
      <c r="BF43" s="178">
        <f t="shared" si="38"/>
        <v>0</v>
      </c>
      <c r="BG43" s="178">
        <f t="shared" si="39"/>
        <v>0</v>
      </c>
      <c r="BH43" s="178">
        <f t="shared" si="40"/>
        <v>0</v>
      </c>
      <c r="BI43" s="178">
        <f t="shared" si="41"/>
        <v>0</v>
      </c>
      <c r="BL43" s="85"/>
      <c r="BM43" s="85"/>
      <c r="BN43" s="85"/>
      <c r="BO43" s="85"/>
    </row>
    <row r="44" s="167" customFormat="1" ht="15">
      <c r="A44" s="2"/>
      <c r="B44" s="168" t="s">
        <v>96</v>
      </c>
      <c r="C44" s="75" t="s">
        <v>53</v>
      </c>
      <c r="D44" s="75"/>
      <c r="E44" s="75"/>
      <c r="F44" s="75"/>
      <c r="G44" s="75">
        <v>26</v>
      </c>
      <c r="H44" s="169" t="s">
        <v>65</v>
      </c>
      <c r="I44" s="170" t="s">
        <v>104</v>
      </c>
      <c r="J44" s="168" t="s">
        <v>57</v>
      </c>
      <c r="K44" s="184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3" t="s">
        <v>81</v>
      </c>
      <c r="AL44" s="180">
        <f t="shared" si="18"/>
        <v>0</v>
      </c>
      <c r="AM44" s="180">
        <f t="shared" si="19"/>
        <v>0</v>
      </c>
      <c r="AN44" s="180">
        <f t="shared" si="20"/>
        <v>0</v>
      </c>
      <c r="AO44" s="180">
        <f t="shared" si="21"/>
        <v>0</v>
      </c>
      <c r="AP44" s="181">
        <f t="shared" si="22"/>
        <v>0</v>
      </c>
      <c r="AQ44" s="180">
        <f t="shared" si="23"/>
        <v>0</v>
      </c>
      <c r="AR44" s="180">
        <f t="shared" si="24"/>
        <v>0</v>
      </c>
      <c r="AS44" s="180">
        <f t="shared" si="25"/>
        <v>0</v>
      </c>
      <c r="AT44" s="180">
        <f t="shared" si="26"/>
        <v>0</v>
      </c>
      <c r="AU44" s="180">
        <f t="shared" si="27"/>
        <v>0</v>
      </c>
      <c r="AV44" s="181">
        <f t="shared" si="28"/>
        <v>0</v>
      </c>
      <c r="AW44" s="180">
        <f t="shared" si="29"/>
        <v>0</v>
      </c>
      <c r="AX44" s="180">
        <f t="shared" si="30"/>
        <v>0</v>
      </c>
      <c r="AY44" s="180">
        <f t="shared" si="31"/>
        <v>0</v>
      </c>
      <c r="AZ44" s="180">
        <f t="shared" si="32"/>
        <v>0</v>
      </c>
      <c r="BA44" s="180">
        <f t="shared" si="33"/>
        <v>0</v>
      </c>
      <c r="BB44" s="180">
        <f t="shared" si="34"/>
        <v>0</v>
      </c>
      <c r="BC44" s="180">
        <f t="shared" si="35"/>
        <v>0</v>
      </c>
      <c r="BD44" s="181">
        <f t="shared" si="36"/>
        <v>0</v>
      </c>
      <c r="BE44" s="180">
        <f t="shared" si="37"/>
        <v>0</v>
      </c>
      <c r="BF44" s="180">
        <f t="shared" si="38"/>
        <v>0</v>
      </c>
      <c r="BG44" s="180">
        <f t="shared" si="39"/>
        <v>0</v>
      </c>
      <c r="BH44" s="180">
        <f t="shared" si="40"/>
        <v>0</v>
      </c>
      <c r="BI44" s="180">
        <f t="shared" si="41"/>
        <v>0</v>
      </c>
      <c r="BL44" s="176"/>
      <c r="BM44" s="176"/>
      <c r="BN44" s="176"/>
      <c r="BO44" s="176"/>
    </row>
    <row r="45" ht="15">
      <c r="A45" s="2"/>
      <c r="B45" s="74" t="s">
        <v>96</v>
      </c>
      <c r="C45" s="75" t="s">
        <v>53</v>
      </c>
      <c r="D45" s="76"/>
      <c r="E45" s="76"/>
      <c r="F45" s="76"/>
      <c r="G45" s="76">
        <v>27</v>
      </c>
      <c r="H45" s="109" t="s">
        <v>65</v>
      </c>
      <c r="I45" s="177" t="s">
        <v>105</v>
      </c>
      <c r="J45" s="74" t="s">
        <v>57</v>
      </c>
      <c r="K45" s="74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4" t="s">
        <v>90</v>
      </c>
      <c r="AL45" s="178">
        <f t="shared" si="18"/>
        <v>0</v>
      </c>
      <c r="AM45" s="178">
        <f t="shared" si="19"/>
        <v>0</v>
      </c>
      <c r="AN45" s="178">
        <f t="shared" si="20"/>
        <v>0</v>
      </c>
      <c r="AO45" s="178">
        <f t="shared" si="21"/>
        <v>0</v>
      </c>
      <c r="AP45" s="179">
        <f t="shared" si="22"/>
        <v>0</v>
      </c>
      <c r="AQ45" s="178">
        <f t="shared" si="23"/>
        <v>0</v>
      </c>
      <c r="AR45" s="178">
        <f t="shared" si="24"/>
        <v>0</v>
      </c>
      <c r="AS45" s="178">
        <f t="shared" si="25"/>
        <v>0</v>
      </c>
      <c r="AT45" s="178">
        <f t="shared" si="26"/>
        <v>0</v>
      </c>
      <c r="AU45" s="178">
        <f t="shared" si="27"/>
        <v>0</v>
      </c>
      <c r="AV45" s="179">
        <f t="shared" si="28"/>
        <v>0</v>
      </c>
      <c r="AW45" s="178">
        <f t="shared" si="29"/>
        <v>0</v>
      </c>
      <c r="AX45" s="178">
        <f t="shared" si="30"/>
        <v>0</v>
      </c>
      <c r="AY45" s="178">
        <f t="shared" si="31"/>
        <v>0</v>
      </c>
      <c r="AZ45" s="178">
        <f t="shared" si="32"/>
        <v>0</v>
      </c>
      <c r="BA45" s="178">
        <f t="shared" si="33"/>
        <v>0</v>
      </c>
      <c r="BB45" s="178">
        <f t="shared" si="34"/>
        <v>0</v>
      </c>
      <c r="BC45" s="178">
        <f t="shared" si="35"/>
        <v>0</v>
      </c>
      <c r="BD45" s="179">
        <f t="shared" si="36"/>
        <v>0</v>
      </c>
      <c r="BE45" s="178">
        <f t="shared" si="37"/>
        <v>0</v>
      </c>
      <c r="BF45" s="178">
        <f t="shared" si="38"/>
        <v>0</v>
      </c>
      <c r="BG45" s="178">
        <f t="shared" si="39"/>
        <v>0</v>
      </c>
      <c r="BH45" s="178">
        <f t="shared" si="40"/>
        <v>0</v>
      </c>
      <c r="BI45" s="178">
        <f t="shared" si="41"/>
        <v>0</v>
      </c>
      <c r="BL45" s="85"/>
      <c r="BM45" s="85"/>
      <c r="BN45" s="85"/>
      <c r="BO45" s="85"/>
    </row>
    <row r="46" s="167" customFormat="1" ht="15">
      <c r="A46" s="2"/>
      <c r="B46" s="168" t="s">
        <v>96</v>
      </c>
      <c r="C46" s="75" t="s">
        <v>53</v>
      </c>
      <c r="D46" s="75"/>
      <c r="E46" s="75"/>
      <c r="F46" s="75"/>
      <c r="G46" s="75">
        <v>28</v>
      </c>
      <c r="H46" s="169" t="s">
        <v>65</v>
      </c>
      <c r="I46" s="170" t="s">
        <v>106</v>
      </c>
      <c r="J46" s="168" t="s">
        <v>57</v>
      </c>
      <c r="K46" s="168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3" t="s">
        <v>81</v>
      </c>
      <c r="AL46" s="180">
        <f t="shared" si="18"/>
        <v>0</v>
      </c>
      <c r="AM46" s="180">
        <f t="shared" si="19"/>
        <v>0</v>
      </c>
      <c r="AN46" s="180">
        <f t="shared" si="20"/>
        <v>0</v>
      </c>
      <c r="AO46" s="180">
        <f t="shared" si="21"/>
        <v>0</v>
      </c>
      <c r="AP46" s="181">
        <f t="shared" si="22"/>
        <v>0</v>
      </c>
      <c r="AQ46" s="180">
        <f t="shared" si="23"/>
        <v>0</v>
      </c>
      <c r="AR46" s="180">
        <f t="shared" si="24"/>
        <v>0</v>
      </c>
      <c r="AS46" s="180">
        <f t="shared" si="25"/>
        <v>0</v>
      </c>
      <c r="AT46" s="180">
        <f t="shared" si="26"/>
        <v>0</v>
      </c>
      <c r="AU46" s="180">
        <f t="shared" si="27"/>
        <v>0</v>
      </c>
      <c r="AV46" s="181">
        <f t="shared" si="28"/>
        <v>0</v>
      </c>
      <c r="AW46" s="180">
        <f t="shared" si="29"/>
        <v>0</v>
      </c>
      <c r="AX46" s="180">
        <f t="shared" si="30"/>
        <v>0</v>
      </c>
      <c r="AY46" s="180">
        <f t="shared" si="31"/>
        <v>0</v>
      </c>
      <c r="AZ46" s="180">
        <f t="shared" si="32"/>
        <v>0</v>
      </c>
      <c r="BA46" s="180">
        <f t="shared" si="33"/>
        <v>0</v>
      </c>
      <c r="BB46" s="180">
        <f t="shared" si="34"/>
        <v>0</v>
      </c>
      <c r="BC46" s="180">
        <f t="shared" si="35"/>
        <v>0</v>
      </c>
      <c r="BD46" s="181">
        <f t="shared" si="36"/>
        <v>0</v>
      </c>
      <c r="BE46" s="180">
        <f t="shared" si="37"/>
        <v>0</v>
      </c>
      <c r="BF46" s="180">
        <f t="shared" si="38"/>
        <v>0</v>
      </c>
      <c r="BG46" s="180">
        <f t="shared" si="39"/>
        <v>0</v>
      </c>
      <c r="BH46" s="180">
        <f t="shared" si="40"/>
        <v>0</v>
      </c>
      <c r="BI46" s="180">
        <f t="shared" si="41"/>
        <v>0</v>
      </c>
      <c r="BL46" s="176"/>
      <c r="BM46" s="176"/>
      <c r="BN46" s="176"/>
      <c r="BO46" s="176"/>
    </row>
    <row r="47" ht="15">
      <c r="A47" s="2"/>
      <c r="B47" s="74" t="s">
        <v>96</v>
      </c>
      <c r="C47" s="75" t="s">
        <v>53</v>
      </c>
      <c r="D47" s="76"/>
      <c r="E47" s="76"/>
      <c r="F47" s="76"/>
      <c r="G47" s="76">
        <v>29</v>
      </c>
      <c r="H47" s="109" t="s">
        <v>65</v>
      </c>
      <c r="I47" s="177" t="s">
        <v>107</v>
      </c>
      <c r="J47" s="74" t="s">
        <v>57</v>
      </c>
      <c r="K47" s="74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4" t="s">
        <v>90</v>
      </c>
      <c r="AL47" s="178">
        <f t="shared" si="18"/>
        <v>0</v>
      </c>
      <c r="AM47" s="178">
        <f t="shared" si="19"/>
        <v>0</v>
      </c>
      <c r="AN47" s="178">
        <f t="shared" si="20"/>
        <v>0</v>
      </c>
      <c r="AO47" s="178">
        <f t="shared" si="21"/>
        <v>0</v>
      </c>
      <c r="AP47" s="179">
        <f t="shared" si="22"/>
        <v>0</v>
      </c>
      <c r="AQ47" s="178">
        <f t="shared" si="23"/>
        <v>0</v>
      </c>
      <c r="AR47" s="178">
        <f t="shared" si="24"/>
        <v>0</v>
      </c>
      <c r="AS47" s="178">
        <f t="shared" si="25"/>
        <v>0</v>
      </c>
      <c r="AT47" s="178">
        <f t="shared" si="26"/>
        <v>0</v>
      </c>
      <c r="AU47" s="178">
        <f t="shared" si="27"/>
        <v>0</v>
      </c>
      <c r="AV47" s="179">
        <f t="shared" si="28"/>
        <v>0</v>
      </c>
      <c r="AW47" s="178">
        <f t="shared" si="29"/>
        <v>0</v>
      </c>
      <c r="AX47" s="178">
        <f t="shared" si="30"/>
        <v>0</v>
      </c>
      <c r="AY47" s="178">
        <f t="shared" si="31"/>
        <v>0</v>
      </c>
      <c r="AZ47" s="178">
        <f t="shared" si="32"/>
        <v>0</v>
      </c>
      <c r="BA47" s="178">
        <f t="shared" si="33"/>
        <v>0</v>
      </c>
      <c r="BB47" s="178">
        <f t="shared" si="34"/>
        <v>0</v>
      </c>
      <c r="BC47" s="178">
        <f t="shared" si="35"/>
        <v>0</v>
      </c>
      <c r="BD47" s="179">
        <f t="shared" si="36"/>
        <v>0</v>
      </c>
      <c r="BE47" s="178">
        <f t="shared" si="37"/>
        <v>0</v>
      </c>
      <c r="BF47" s="178">
        <f t="shared" si="38"/>
        <v>0</v>
      </c>
      <c r="BG47" s="178">
        <f t="shared" si="39"/>
        <v>0</v>
      </c>
      <c r="BH47" s="178">
        <f t="shared" si="40"/>
        <v>0</v>
      </c>
      <c r="BI47" s="178">
        <f t="shared" si="41"/>
        <v>0</v>
      </c>
      <c r="BL47" s="85"/>
      <c r="BM47" s="85"/>
      <c r="BN47" s="85"/>
      <c r="BO47" s="85"/>
    </row>
    <row r="48" ht="15">
      <c r="A48" s="2"/>
      <c r="B48" s="74" t="s">
        <v>96</v>
      </c>
      <c r="C48" s="75" t="s">
        <v>53</v>
      </c>
      <c r="D48" s="76"/>
      <c r="E48" s="76"/>
      <c r="F48" s="76"/>
      <c r="G48" s="76">
        <v>30</v>
      </c>
      <c r="H48" s="109" t="s">
        <v>65</v>
      </c>
      <c r="I48" s="177" t="s">
        <v>108</v>
      </c>
      <c r="J48" s="74" t="s">
        <v>57</v>
      </c>
      <c r="K48" s="74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4" t="s">
        <v>90</v>
      </c>
      <c r="AL48" s="178">
        <f t="shared" si="18"/>
        <v>0</v>
      </c>
      <c r="AM48" s="178">
        <f t="shared" si="19"/>
        <v>0</v>
      </c>
      <c r="AN48" s="178">
        <f t="shared" si="20"/>
        <v>0</v>
      </c>
      <c r="AO48" s="178">
        <f t="shared" si="21"/>
        <v>0</v>
      </c>
      <c r="AP48" s="179">
        <f t="shared" si="22"/>
        <v>0</v>
      </c>
      <c r="AQ48" s="178">
        <f t="shared" si="23"/>
        <v>0</v>
      </c>
      <c r="AR48" s="178">
        <f t="shared" si="24"/>
        <v>0</v>
      </c>
      <c r="AS48" s="178">
        <f t="shared" si="25"/>
        <v>0</v>
      </c>
      <c r="AT48" s="178">
        <f t="shared" si="26"/>
        <v>0</v>
      </c>
      <c r="AU48" s="178">
        <f t="shared" si="27"/>
        <v>0</v>
      </c>
      <c r="AV48" s="179">
        <f t="shared" si="28"/>
        <v>0</v>
      </c>
      <c r="AW48" s="178">
        <f t="shared" si="29"/>
        <v>0</v>
      </c>
      <c r="AX48" s="178">
        <f t="shared" si="30"/>
        <v>0</v>
      </c>
      <c r="AY48" s="178">
        <f t="shared" si="31"/>
        <v>0</v>
      </c>
      <c r="AZ48" s="178">
        <f t="shared" si="32"/>
        <v>0</v>
      </c>
      <c r="BA48" s="178">
        <f t="shared" si="33"/>
        <v>0</v>
      </c>
      <c r="BB48" s="178">
        <f t="shared" si="34"/>
        <v>0</v>
      </c>
      <c r="BC48" s="178">
        <f t="shared" si="35"/>
        <v>0</v>
      </c>
      <c r="BD48" s="179">
        <f t="shared" si="36"/>
        <v>0</v>
      </c>
      <c r="BE48" s="178">
        <f t="shared" si="37"/>
        <v>0</v>
      </c>
      <c r="BF48" s="178">
        <f t="shared" si="38"/>
        <v>0</v>
      </c>
      <c r="BG48" s="178">
        <f t="shared" si="39"/>
        <v>0</v>
      </c>
      <c r="BH48" s="178">
        <f t="shared" si="40"/>
        <v>0</v>
      </c>
      <c r="BI48" s="178">
        <f t="shared" si="41"/>
        <v>0</v>
      </c>
      <c r="BL48" s="85"/>
      <c r="BM48" s="85"/>
      <c r="BN48" s="85"/>
      <c r="BO48" s="85"/>
    </row>
    <row r="49" ht="15">
      <c r="A49" s="2"/>
      <c r="B49" s="74" t="s">
        <v>96</v>
      </c>
      <c r="C49" s="75" t="s">
        <v>53</v>
      </c>
      <c r="D49" s="76"/>
      <c r="E49" s="76"/>
      <c r="F49" s="76"/>
      <c r="G49" s="76">
        <v>31</v>
      </c>
      <c r="H49" s="109" t="s">
        <v>65</v>
      </c>
      <c r="I49" s="177" t="s">
        <v>109</v>
      </c>
      <c r="J49" s="74" t="s">
        <v>57</v>
      </c>
      <c r="K49" s="74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4" t="s">
        <v>90</v>
      </c>
      <c r="AL49" s="178">
        <f t="shared" si="18"/>
        <v>0</v>
      </c>
      <c r="AM49" s="178">
        <f t="shared" si="19"/>
        <v>0</v>
      </c>
      <c r="AN49" s="178">
        <f t="shared" si="20"/>
        <v>0</v>
      </c>
      <c r="AO49" s="178">
        <f t="shared" si="21"/>
        <v>0</v>
      </c>
      <c r="AP49" s="179">
        <f t="shared" si="22"/>
        <v>0</v>
      </c>
      <c r="AQ49" s="178">
        <f t="shared" si="23"/>
        <v>0</v>
      </c>
      <c r="AR49" s="178">
        <f t="shared" si="24"/>
        <v>0</v>
      </c>
      <c r="AS49" s="178">
        <f t="shared" si="25"/>
        <v>0</v>
      </c>
      <c r="AT49" s="178">
        <f t="shared" si="26"/>
        <v>0</v>
      </c>
      <c r="AU49" s="178">
        <f t="shared" si="27"/>
        <v>0</v>
      </c>
      <c r="AV49" s="179">
        <f t="shared" si="28"/>
        <v>0</v>
      </c>
      <c r="AW49" s="178">
        <f t="shared" si="29"/>
        <v>0</v>
      </c>
      <c r="AX49" s="178">
        <f t="shared" si="30"/>
        <v>0</v>
      </c>
      <c r="AY49" s="178">
        <f t="shared" si="31"/>
        <v>0</v>
      </c>
      <c r="AZ49" s="178">
        <f t="shared" si="32"/>
        <v>0</v>
      </c>
      <c r="BA49" s="178">
        <f t="shared" si="33"/>
        <v>0</v>
      </c>
      <c r="BB49" s="178">
        <f t="shared" si="34"/>
        <v>0</v>
      </c>
      <c r="BC49" s="178">
        <f t="shared" si="35"/>
        <v>0</v>
      </c>
      <c r="BD49" s="179">
        <f t="shared" si="36"/>
        <v>0</v>
      </c>
      <c r="BE49" s="178">
        <f t="shared" si="37"/>
        <v>0</v>
      </c>
      <c r="BF49" s="178">
        <f t="shared" si="38"/>
        <v>0</v>
      </c>
      <c r="BG49" s="178">
        <f t="shared" si="39"/>
        <v>0</v>
      </c>
      <c r="BH49" s="178">
        <f t="shared" si="40"/>
        <v>0</v>
      </c>
      <c r="BI49" s="178">
        <f t="shared" si="41"/>
        <v>0</v>
      </c>
      <c r="BL49" s="85"/>
      <c r="BM49" s="85"/>
      <c r="BN49" s="85"/>
      <c r="BO49" s="85"/>
    </row>
    <row r="50" ht="15">
      <c r="A50" s="2"/>
      <c r="B50" s="74" t="s">
        <v>96</v>
      </c>
      <c r="C50" s="75" t="s">
        <v>53</v>
      </c>
      <c r="D50" s="76"/>
      <c r="E50" s="76"/>
      <c r="F50" s="76"/>
      <c r="G50" s="76">
        <v>32</v>
      </c>
      <c r="H50" s="109" t="s">
        <v>65</v>
      </c>
      <c r="I50" s="177" t="s">
        <v>110</v>
      </c>
      <c r="J50" s="74" t="s">
        <v>57</v>
      </c>
      <c r="K50" s="74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4" t="s">
        <v>90</v>
      </c>
      <c r="AL50" s="178">
        <f t="shared" si="18"/>
        <v>0</v>
      </c>
      <c r="AM50" s="178">
        <f t="shared" si="19"/>
        <v>0</v>
      </c>
      <c r="AN50" s="178">
        <f t="shared" si="20"/>
        <v>0</v>
      </c>
      <c r="AO50" s="178">
        <f t="shared" si="21"/>
        <v>0</v>
      </c>
      <c r="AP50" s="179">
        <f t="shared" si="22"/>
        <v>0</v>
      </c>
      <c r="AQ50" s="178">
        <f t="shared" si="23"/>
        <v>0</v>
      </c>
      <c r="AR50" s="178">
        <f t="shared" si="24"/>
        <v>0</v>
      </c>
      <c r="AS50" s="178">
        <f t="shared" si="25"/>
        <v>0</v>
      </c>
      <c r="AT50" s="178">
        <f t="shared" si="26"/>
        <v>0</v>
      </c>
      <c r="AU50" s="178">
        <f t="shared" si="27"/>
        <v>0</v>
      </c>
      <c r="AV50" s="179">
        <f t="shared" si="28"/>
        <v>0</v>
      </c>
      <c r="AW50" s="178">
        <f t="shared" si="29"/>
        <v>0</v>
      </c>
      <c r="AX50" s="178">
        <f t="shared" si="30"/>
        <v>0</v>
      </c>
      <c r="AY50" s="178">
        <f t="shared" si="31"/>
        <v>0</v>
      </c>
      <c r="AZ50" s="178">
        <f t="shared" si="32"/>
        <v>0</v>
      </c>
      <c r="BA50" s="178">
        <f t="shared" si="33"/>
        <v>0</v>
      </c>
      <c r="BB50" s="178">
        <f t="shared" si="34"/>
        <v>0</v>
      </c>
      <c r="BC50" s="178">
        <f t="shared" si="35"/>
        <v>0</v>
      </c>
      <c r="BD50" s="179">
        <f t="shared" si="36"/>
        <v>0</v>
      </c>
      <c r="BE50" s="178">
        <f t="shared" si="37"/>
        <v>0</v>
      </c>
      <c r="BF50" s="178">
        <f t="shared" si="38"/>
        <v>0</v>
      </c>
      <c r="BG50" s="178">
        <f t="shared" si="39"/>
        <v>0</v>
      </c>
      <c r="BH50" s="178">
        <f t="shared" si="40"/>
        <v>0</v>
      </c>
      <c r="BI50" s="178">
        <f t="shared" si="41"/>
        <v>0</v>
      </c>
      <c r="BL50" s="85"/>
      <c r="BM50" s="85"/>
      <c r="BN50" s="85"/>
      <c r="BO50" s="85"/>
    </row>
    <row r="51" ht="15">
      <c r="A51" s="2"/>
      <c r="B51" s="74" t="s">
        <v>96</v>
      </c>
      <c r="C51" s="75" t="s">
        <v>53</v>
      </c>
      <c r="D51" s="76"/>
      <c r="E51" s="76"/>
      <c r="F51" s="76"/>
      <c r="G51" s="76">
        <v>33</v>
      </c>
      <c r="H51" s="109" t="s">
        <v>65</v>
      </c>
      <c r="I51" s="177" t="s">
        <v>111</v>
      </c>
      <c r="J51" s="74" t="s">
        <v>57</v>
      </c>
      <c r="K51" s="183" t="s">
        <v>103</v>
      </c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4" t="s">
        <v>90</v>
      </c>
      <c r="AL51" s="178">
        <f t="shared" si="18"/>
        <v>0</v>
      </c>
      <c r="AM51" s="178">
        <f t="shared" si="19"/>
        <v>0</v>
      </c>
      <c r="AN51" s="178">
        <f t="shared" si="20"/>
        <v>0</v>
      </c>
      <c r="AO51" s="178">
        <f t="shared" si="21"/>
        <v>0</v>
      </c>
      <c r="AP51" s="179">
        <f t="shared" si="22"/>
        <v>0</v>
      </c>
      <c r="AQ51" s="178">
        <f t="shared" si="23"/>
        <v>0</v>
      </c>
      <c r="AR51" s="178">
        <f t="shared" si="24"/>
        <v>0</v>
      </c>
      <c r="AS51" s="178">
        <f t="shared" si="25"/>
        <v>0</v>
      </c>
      <c r="AT51" s="178">
        <f t="shared" si="26"/>
        <v>0</v>
      </c>
      <c r="AU51" s="178">
        <f t="shared" si="27"/>
        <v>0</v>
      </c>
      <c r="AV51" s="179">
        <f t="shared" si="28"/>
        <v>0</v>
      </c>
      <c r="AW51" s="178">
        <f t="shared" si="29"/>
        <v>0</v>
      </c>
      <c r="AX51" s="178">
        <f t="shared" si="30"/>
        <v>0</v>
      </c>
      <c r="AY51" s="178">
        <f t="shared" si="31"/>
        <v>0</v>
      </c>
      <c r="AZ51" s="178">
        <f t="shared" si="32"/>
        <v>0</v>
      </c>
      <c r="BA51" s="178">
        <f t="shared" si="33"/>
        <v>0</v>
      </c>
      <c r="BB51" s="178">
        <f t="shared" si="34"/>
        <v>0</v>
      </c>
      <c r="BC51" s="178">
        <f t="shared" si="35"/>
        <v>0</v>
      </c>
      <c r="BD51" s="179">
        <f t="shared" si="36"/>
        <v>0</v>
      </c>
      <c r="BE51" s="178">
        <f t="shared" si="37"/>
        <v>0</v>
      </c>
      <c r="BF51" s="178">
        <f t="shared" si="38"/>
        <v>0</v>
      </c>
      <c r="BG51" s="178">
        <f t="shared" si="39"/>
        <v>0</v>
      </c>
      <c r="BH51" s="178">
        <f t="shared" si="40"/>
        <v>0</v>
      </c>
      <c r="BI51" s="178">
        <f t="shared" si="41"/>
        <v>0</v>
      </c>
      <c r="BL51" s="85"/>
      <c r="BM51" s="85"/>
      <c r="BN51" s="85"/>
      <c r="BO51" s="85"/>
    </row>
    <row r="52" ht="15">
      <c r="A52" s="2"/>
      <c r="B52" s="74" t="s">
        <v>96</v>
      </c>
      <c r="C52" s="96" t="s">
        <v>53</v>
      </c>
      <c r="D52" s="93"/>
      <c r="E52" s="93"/>
      <c r="F52" s="93"/>
      <c r="G52" s="93">
        <v>34</v>
      </c>
      <c r="H52" s="109" t="s">
        <v>65</v>
      </c>
      <c r="I52" s="177" t="s">
        <v>112</v>
      </c>
      <c r="J52" s="74" t="s">
        <v>57</v>
      </c>
      <c r="K52" s="183" t="s">
        <v>103</v>
      </c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4" t="s">
        <v>90</v>
      </c>
      <c r="AL52" s="178">
        <f t="shared" si="18"/>
        <v>0</v>
      </c>
      <c r="AM52" s="178">
        <f t="shared" si="19"/>
        <v>0</v>
      </c>
      <c r="AN52" s="178">
        <f t="shared" si="20"/>
        <v>0</v>
      </c>
      <c r="AO52" s="178">
        <f t="shared" si="21"/>
        <v>0</v>
      </c>
      <c r="AP52" s="179">
        <f t="shared" si="22"/>
        <v>0</v>
      </c>
      <c r="AQ52" s="178">
        <f t="shared" si="23"/>
        <v>0</v>
      </c>
      <c r="AR52" s="178">
        <f t="shared" si="24"/>
        <v>0</v>
      </c>
      <c r="AS52" s="178">
        <f t="shared" si="25"/>
        <v>0</v>
      </c>
      <c r="AT52" s="178">
        <f t="shared" si="26"/>
        <v>0</v>
      </c>
      <c r="AU52" s="178">
        <f t="shared" si="27"/>
        <v>0</v>
      </c>
      <c r="AV52" s="179">
        <f t="shared" si="28"/>
        <v>0</v>
      </c>
      <c r="AW52" s="178">
        <f t="shared" si="29"/>
        <v>0</v>
      </c>
      <c r="AX52" s="178">
        <f t="shared" si="30"/>
        <v>0</v>
      </c>
      <c r="AY52" s="178">
        <f t="shared" si="31"/>
        <v>0</v>
      </c>
      <c r="AZ52" s="178">
        <f t="shared" si="32"/>
        <v>0</v>
      </c>
      <c r="BA52" s="178">
        <f t="shared" si="33"/>
        <v>0</v>
      </c>
      <c r="BB52" s="178">
        <f t="shared" si="34"/>
        <v>0</v>
      </c>
      <c r="BC52" s="178">
        <f t="shared" si="35"/>
        <v>0</v>
      </c>
      <c r="BD52" s="179">
        <f t="shared" si="36"/>
        <v>0</v>
      </c>
      <c r="BE52" s="178">
        <f t="shared" si="37"/>
        <v>0</v>
      </c>
      <c r="BF52" s="178">
        <f t="shared" si="38"/>
        <v>0</v>
      </c>
      <c r="BG52" s="178">
        <f t="shared" si="39"/>
        <v>0</v>
      </c>
      <c r="BH52" s="178">
        <f t="shared" si="40"/>
        <v>0</v>
      </c>
      <c r="BI52" s="178">
        <f t="shared" si="41"/>
        <v>0</v>
      </c>
      <c r="BL52" s="85"/>
      <c r="BM52" s="85"/>
      <c r="BN52" s="85"/>
      <c r="BO52" s="85"/>
    </row>
    <row r="53" s="167" customFormat="1" ht="15">
      <c r="A53" s="2"/>
      <c r="B53" s="168" t="s">
        <v>96</v>
      </c>
      <c r="C53" s="96" t="s">
        <v>53</v>
      </c>
      <c r="D53" s="96"/>
      <c r="E53" s="96"/>
      <c r="F53" s="96"/>
      <c r="G53" s="96">
        <v>35</v>
      </c>
      <c r="H53" s="169" t="s">
        <v>65</v>
      </c>
      <c r="I53" s="170" t="s">
        <v>113</v>
      </c>
      <c r="J53" s="168" t="s">
        <v>57</v>
      </c>
      <c r="K53" s="185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3" t="s">
        <v>81</v>
      </c>
      <c r="AL53" s="180">
        <f t="shared" si="18"/>
        <v>0</v>
      </c>
      <c r="AM53" s="180">
        <f t="shared" si="19"/>
        <v>0</v>
      </c>
      <c r="AN53" s="180">
        <f t="shared" si="20"/>
        <v>0</v>
      </c>
      <c r="AO53" s="180">
        <f t="shared" si="21"/>
        <v>0</v>
      </c>
      <c r="AP53" s="181">
        <f t="shared" si="22"/>
        <v>0</v>
      </c>
      <c r="AQ53" s="180">
        <f t="shared" si="23"/>
        <v>0</v>
      </c>
      <c r="AR53" s="180">
        <f t="shared" si="24"/>
        <v>0</v>
      </c>
      <c r="AS53" s="180">
        <f t="shared" si="25"/>
        <v>0</v>
      </c>
      <c r="AT53" s="180">
        <f t="shared" si="26"/>
        <v>0</v>
      </c>
      <c r="AU53" s="180">
        <f t="shared" si="27"/>
        <v>0</v>
      </c>
      <c r="AV53" s="181">
        <f t="shared" si="28"/>
        <v>0</v>
      </c>
      <c r="AW53" s="180">
        <f t="shared" si="29"/>
        <v>0</v>
      </c>
      <c r="AX53" s="180">
        <f t="shared" si="30"/>
        <v>0</v>
      </c>
      <c r="AY53" s="180">
        <f t="shared" si="31"/>
        <v>0</v>
      </c>
      <c r="AZ53" s="180">
        <f t="shared" si="32"/>
        <v>0</v>
      </c>
      <c r="BA53" s="180">
        <f t="shared" si="33"/>
        <v>0</v>
      </c>
      <c r="BB53" s="180">
        <f t="shared" si="34"/>
        <v>0</v>
      </c>
      <c r="BC53" s="180">
        <f t="shared" si="35"/>
        <v>0</v>
      </c>
      <c r="BD53" s="181">
        <f t="shared" si="36"/>
        <v>0</v>
      </c>
      <c r="BE53" s="180">
        <f t="shared" si="37"/>
        <v>0</v>
      </c>
      <c r="BF53" s="180">
        <f t="shared" si="38"/>
        <v>0</v>
      </c>
      <c r="BG53" s="180">
        <f t="shared" si="39"/>
        <v>0</v>
      </c>
      <c r="BH53" s="180">
        <f t="shared" si="40"/>
        <v>0</v>
      </c>
      <c r="BI53" s="180">
        <f t="shared" si="41"/>
        <v>0</v>
      </c>
      <c r="BL53" s="176"/>
      <c r="BM53" s="176"/>
      <c r="BN53" s="176"/>
      <c r="BO53" s="176"/>
    </row>
    <row r="54" s="167" customFormat="1" ht="15">
      <c r="A54" s="2"/>
      <c r="B54" s="168" t="s">
        <v>96</v>
      </c>
      <c r="C54" s="96" t="s">
        <v>53</v>
      </c>
      <c r="D54" s="96"/>
      <c r="E54" s="96"/>
      <c r="F54" s="96"/>
      <c r="G54" s="96">
        <v>36</v>
      </c>
      <c r="H54" s="169" t="s">
        <v>65</v>
      </c>
      <c r="I54" s="170" t="s">
        <v>114</v>
      </c>
      <c r="J54" s="168" t="s">
        <v>57</v>
      </c>
      <c r="K54" s="185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2"/>
      <c r="AG54" s="172"/>
      <c r="AH54" s="172"/>
      <c r="AI54" s="172"/>
      <c r="AJ54" s="173" t="s">
        <v>81</v>
      </c>
      <c r="AL54" s="180">
        <f t="shared" si="18"/>
        <v>0</v>
      </c>
      <c r="AM54" s="180">
        <f t="shared" si="19"/>
        <v>0</v>
      </c>
      <c r="AN54" s="180">
        <f t="shared" si="20"/>
        <v>0</v>
      </c>
      <c r="AO54" s="180">
        <f t="shared" si="21"/>
        <v>0</v>
      </c>
      <c r="AP54" s="181">
        <f t="shared" si="22"/>
        <v>0</v>
      </c>
      <c r="AQ54" s="180">
        <f t="shared" si="23"/>
        <v>0</v>
      </c>
      <c r="AR54" s="180">
        <f t="shared" si="24"/>
        <v>0</v>
      </c>
      <c r="AS54" s="180">
        <f t="shared" si="25"/>
        <v>0</v>
      </c>
      <c r="AT54" s="180">
        <f t="shared" si="26"/>
        <v>0</v>
      </c>
      <c r="AU54" s="180">
        <f t="shared" si="27"/>
        <v>0</v>
      </c>
      <c r="AV54" s="181">
        <f t="shared" si="28"/>
        <v>0</v>
      </c>
      <c r="AW54" s="180">
        <f t="shared" si="29"/>
        <v>0</v>
      </c>
      <c r="AX54" s="180">
        <f t="shared" si="30"/>
        <v>0</v>
      </c>
      <c r="AY54" s="180">
        <f t="shared" si="31"/>
        <v>0</v>
      </c>
      <c r="AZ54" s="180">
        <f t="shared" si="32"/>
        <v>0</v>
      </c>
      <c r="BA54" s="180">
        <f t="shared" si="33"/>
        <v>0</v>
      </c>
      <c r="BB54" s="180">
        <f t="shared" si="34"/>
        <v>0</v>
      </c>
      <c r="BC54" s="180">
        <f t="shared" si="35"/>
        <v>0</v>
      </c>
      <c r="BD54" s="181">
        <f t="shared" si="36"/>
        <v>0</v>
      </c>
      <c r="BE54" s="180">
        <f t="shared" si="37"/>
        <v>0</v>
      </c>
      <c r="BF54" s="180">
        <f t="shared" si="38"/>
        <v>0</v>
      </c>
      <c r="BG54" s="180">
        <f t="shared" si="39"/>
        <v>0</v>
      </c>
      <c r="BH54" s="180">
        <f t="shared" si="40"/>
        <v>0</v>
      </c>
      <c r="BI54" s="180">
        <f t="shared" si="41"/>
        <v>0</v>
      </c>
      <c r="BL54" s="176"/>
      <c r="BM54" s="176"/>
      <c r="BN54" s="176"/>
      <c r="BO54" s="176"/>
    </row>
    <row r="55" s="167" customFormat="1" ht="15">
      <c r="A55" s="2"/>
      <c r="B55" s="168" t="s">
        <v>96</v>
      </c>
      <c r="C55" s="96" t="s">
        <v>53</v>
      </c>
      <c r="D55" s="96"/>
      <c r="E55" s="96"/>
      <c r="F55" s="96"/>
      <c r="G55" s="96">
        <v>37</v>
      </c>
      <c r="H55" s="169" t="s">
        <v>65</v>
      </c>
      <c r="I55" s="170" t="s">
        <v>115</v>
      </c>
      <c r="J55" s="168" t="s">
        <v>57</v>
      </c>
      <c r="K55" s="185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3" t="s">
        <v>81</v>
      </c>
      <c r="AL55" s="180">
        <f t="shared" si="18"/>
        <v>0</v>
      </c>
      <c r="AM55" s="180">
        <f t="shared" si="19"/>
        <v>0</v>
      </c>
      <c r="AN55" s="180">
        <f t="shared" si="20"/>
        <v>0</v>
      </c>
      <c r="AO55" s="180">
        <f t="shared" si="21"/>
        <v>0</v>
      </c>
      <c r="AP55" s="181">
        <f t="shared" si="22"/>
        <v>0</v>
      </c>
      <c r="AQ55" s="180">
        <f t="shared" si="23"/>
        <v>0</v>
      </c>
      <c r="AR55" s="180">
        <f t="shared" si="24"/>
        <v>0</v>
      </c>
      <c r="AS55" s="180">
        <f t="shared" si="25"/>
        <v>0</v>
      </c>
      <c r="AT55" s="180">
        <f t="shared" si="26"/>
        <v>0</v>
      </c>
      <c r="AU55" s="180">
        <f t="shared" si="27"/>
        <v>0</v>
      </c>
      <c r="AV55" s="181">
        <f t="shared" si="28"/>
        <v>0</v>
      </c>
      <c r="AW55" s="180">
        <f t="shared" si="29"/>
        <v>0</v>
      </c>
      <c r="AX55" s="180">
        <f t="shared" si="30"/>
        <v>0</v>
      </c>
      <c r="AY55" s="180">
        <f t="shared" si="31"/>
        <v>0</v>
      </c>
      <c r="AZ55" s="180">
        <f t="shared" si="32"/>
        <v>0</v>
      </c>
      <c r="BA55" s="180">
        <f t="shared" si="33"/>
        <v>0</v>
      </c>
      <c r="BB55" s="180">
        <f t="shared" si="34"/>
        <v>0</v>
      </c>
      <c r="BC55" s="180">
        <f t="shared" si="35"/>
        <v>0</v>
      </c>
      <c r="BD55" s="181">
        <f t="shared" si="36"/>
        <v>0</v>
      </c>
      <c r="BE55" s="180">
        <f t="shared" si="37"/>
        <v>0</v>
      </c>
      <c r="BF55" s="180">
        <f t="shared" si="38"/>
        <v>0</v>
      </c>
      <c r="BG55" s="180">
        <f t="shared" si="39"/>
        <v>0</v>
      </c>
      <c r="BH55" s="180">
        <f t="shared" si="40"/>
        <v>0</v>
      </c>
      <c r="BI55" s="180">
        <f t="shared" si="41"/>
        <v>0</v>
      </c>
      <c r="BL55" s="176"/>
      <c r="BM55" s="176"/>
      <c r="BN55" s="176"/>
      <c r="BO55" s="176"/>
    </row>
    <row r="56" s="167" customFormat="1" ht="15">
      <c r="A56" s="2"/>
      <c r="B56" s="168" t="s">
        <v>96</v>
      </c>
      <c r="C56" s="96" t="s">
        <v>53</v>
      </c>
      <c r="D56" s="96"/>
      <c r="E56" s="96"/>
      <c r="F56" s="96"/>
      <c r="G56" s="96">
        <v>38</v>
      </c>
      <c r="H56" s="169" t="s">
        <v>65</v>
      </c>
      <c r="I56" s="170" t="s">
        <v>116</v>
      </c>
      <c r="J56" s="168" t="s">
        <v>57</v>
      </c>
      <c r="K56" s="185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3" t="s">
        <v>81</v>
      </c>
      <c r="AL56" s="180">
        <f t="shared" si="18"/>
        <v>0</v>
      </c>
      <c r="AM56" s="180">
        <f t="shared" si="19"/>
        <v>0</v>
      </c>
      <c r="AN56" s="180">
        <f t="shared" si="20"/>
        <v>0</v>
      </c>
      <c r="AO56" s="180">
        <f t="shared" si="21"/>
        <v>0</v>
      </c>
      <c r="AP56" s="181">
        <f t="shared" si="22"/>
        <v>0</v>
      </c>
      <c r="AQ56" s="180">
        <f t="shared" si="23"/>
        <v>0</v>
      </c>
      <c r="AR56" s="180">
        <f t="shared" si="24"/>
        <v>0</v>
      </c>
      <c r="AS56" s="180">
        <f t="shared" si="25"/>
        <v>0</v>
      </c>
      <c r="AT56" s="180">
        <f t="shared" si="26"/>
        <v>0</v>
      </c>
      <c r="AU56" s="180">
        <f t="shared" si="27"/>
        <v>0</v>
      </c>
      <c r="AV56" s="181">
        <f t="shared" si="28"/>
        <v>0</v>
      </c>
      <c r="AW56" s="180">
        <f t="shared" si="29"/>
        <v>0</v>
      </c>
      <c r="AX56" s="180">
        <f t="shared" si="30"/>
        <v>0</v>
      </c>
      <c r="AY56" s="180">
        <f t="shared" si="31"/>
        <v>0</v>
      </c>
      <c r="AZ56" s="180">
        <f t="shared" si="32"/>
        <v>0</v>
      </c>
      <c r="BA56" s="180">
        <f t="shared" si="33"/>
        <v>0</v>
      </c>
      <c r="BB56" s="180">
        <f t="shared" si="34"/>
        <v>0</v>
      </c>
      <c r="BC56" s="180">
        <f t="shared" si="35"/>
        <v>0</v>
      </c>
      <c r="BD56" s="181">
        <f t="shared" si="36"/>
        <v>0</v>
      </c>
      <c r="BE56" s="180">
        <f t="shared" si="37"/>
        <v>0</v>
      </c>
      <c r="BF56" s="180">
        <f t="shared" si="38"/>
        <v>0</v>
      </c>
      <c r="BG56" s="180">
        <f t="shared" si="39"/>
        <v>0</v>
      </c>
      <c r="BH56" s="180">
        <f t="shared" si="40"/>
        <v>0</v>
      </c>
      <c r="BI56" s="180">
        <f t="shared" si="41"/>
        <v>0</v>
      </c>
      <c r="BL56" s="176"/>
      <c r="BM56" s="176"/>
      <c r="BN56" s="176"/>
      <c r="BO56" s="176"/>
    </row>
    <row r="57" s="167" customFormat="1" ht="15">
      <c r="A57" s="2"/>
      <c r="B57" s="168" t="s">
        <v>96</v>
      </c>
      <c r="C57" s="96" t="s">
        <v>53</v>
      </c>
      <c r="D57" s="96"/>
      <c r="E57" s="96"/>
      <c r="F57" s="96"/>
      <c r="G57" s="96">
        <v>39</v>
      </c>
      <c r="H57" s="169" t="s">
        <v>65</v>
      </c>
      <c r="I57" s="170" t="s">
        <v>117</v>
      </c>
      <c r="J57" s="168" t="s">
        <v>57</v>
      </c>
      <c r="K57" s="171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3" t="s">
        <v>81</v>
      </c>
      <c r="AL57" s="180">
        <f t="shared" si="18"/>
        <v>0</v>
      </c>
      <c r="AM57" s="180">
        <f t="shared" si="19"/>
        <v>0</v>
      </c>
      <c r="AN57" s="180">
        <f t="shared" si="20"/>
        <v>0</v>
      </c>
      <c r="AO57" s="180">
        <f t="shared" si="21"/>
        <v>0</v>
      </c>
      <c r="AP57" s="181">
        <f t="shared" si="22"/>
        <v>0</v>
      </c>
      <c r="AQ57" s="180">
        <f t="shared" si="23"/>
        <v>0</v>
      </c>
      <c r="AR57" s="180">
        <f t="shared" si="24"/>
        <v>0</v>
      </c>
      <c r="AS57" s="180">
        <f t="shared" si="25"/>
        <v>0</v>
      </c>
      <c r="AT57" s="180">
        <f t="shared" si="26"/>
        <v>0</v>
      </c>
      <c r="AU57" s="180">
        <f t="shared" si="27"/>
        <v>0</v>
      </c>
      <c r="AV57" s="181">
        <f t="shared" si="28"/>
        <v>0</v>
      </c>
      <c r="AW57" s="180">
        <f t="shared" si="29"/>
        <v>0</v>
      </c>
      <c r="AX57" s="180">
        <f t="shared" si="30"/>
        <v>0</v>
      </c>
      <c r="AY57" s="180">
        <f t="shared" si="31"/>
        <v>0</v>
      </c>
      <c r="AZ57" s="180">
        <f t="shared" si="32"/>
        <v>0</v>
      </c>
      <c r="BA57" s="180">
        <f t="shared" si="33"/>
        <v>0</v>
      </c>
      <c r="BB57" s="180">
        <f t="shared" si="34"/>
        <v>0</v>
      </c>
      <c r="BC57" s="180">
        <f t="shared" si="35"/>
        <v>0</v>
      </c>
      <c r="BD57" s="181">
        <f t="shared" si="36"/>
        <v>0</v>
      </c>
      <c r="BE57" s="180">
        <f t="shared" si="37"/>
        <v>0</v>
      </c>
      <c r="BF57" s="180">
        <f t="shared" si="38"/>
        <v>0</v>
      </c>
      <c r="BG57" s="180">
        <f t="shared" si="39"/>
        <v>0</v>
      </c>
      <c r="BH57" s="180">
        <f t="shared" si="40"/>
        <v>0</v>
      </c>
      <c r="BI57" s="180">
        <f t="shared" si="41"/>
        <v>0</v>
      </c>
      <c r="BL57" s="176"/>
      <c r="BM57" s="176"/>
      <c r="BN57" s="176"/>
      <c r="BO57" s="176"/>
    </row>
    <row r="58" ht="15">
      <c r="A58" s="2"/>
      <c r="B58" s="74" t="s">
        <v>96</v>
      </c>
      <c r="C58" s="96" t="s">
        <v>53</v>
      </c>
      <c r="D58" s="93"/>
      <c r="E58" s="93"/>
      <c r="F58" s="93"/>
      <c r="G58" s="93">
        <v>40</v>
      </c>
      <c r="H58" s="109" t="s">
        <v>65</v>
      </c>
      <c r="I58" s="177" t="s">
        <v>118</v>
      </c>
      <c r="J58" s="74" t="s">
        <v>57</v>
      </c>
      <c r="K58" s="113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4" t="s">
        <v>90</v>
      </c>
      <c r="AL58" s="178">
        <f t="shared" si="18"/>
        <v>0</v>
      </c>
      <c r="AM58" s="178">
        <f t="shared" si="19"/>
        <v>0</v>
      </c>
      <c r="AN58" s="178">
        <f t="shared" si="20"/>
        <v>0</v>
      </c>
      <c r="AO58" s="178">
        <f t="shared" si="21"/>
        <v>0</v>
      </c>
      <c r="AP58" s="179">
        <f t="shared" si="22"/>
        <v>0</v>
      </c>
      <c r="AQ58" s="178">
        <f t="shared" si="23"/>
        <v>0</v>
      </c>
      <c r="AR58" s="178">
        <f t="shared" si="24"/>
        <v>0</v>
      </c>
      <c r="AS58" s="178">
        <f t="shared" si="25"/>
        <v>0</v>
      </c>
      <c r="AT58" s="178">
        <f t="shared" si="26"/>
        <v>0</v>
      </c>
      <c r="AU58" s="178">
        <f t="shared" si="27"/>
        <v>0</v>
      </c>
      <c r="AV58" s="179">
        <f t="shared" si="28"/>
        <v>0</v>
      </c>
      <c r="AW58" s="178">
        <f t="shared" si="29"/>
        <v>0</v>
      </c>
      <c r="AX58" s="178">
        <f t="shared" si="30"/>
        <v>0</v>
      </c>
      <c r="AY58" s="178">
        <f t="shared" si="31"/>
        <v>0</v>
      </c>
      <c r="AZ58" s="178">
        <f t="shared" si="32"/>
        <v>0</v>
      </c>
      <c r="BA58" s="178">
        <f t="shared" si="33"/>
        <v>0</v>
      </c>
      <c r="BB58" s="178">
        <f t="shared" si="34"/>
        <v>0</v>
      </c>
      <c r="BC58" s="178">
        <f t="shared" si="35"/>
        <v>0</v>
      </c>
      <c r="BD58" s="179">
        <f t="shared" si="36"/>
        <v>0</v>
      </c>
      <c r="BE58" s="178">
        <f t="shared" si="37"/>
        <v>0</v>
      </c>
      <c r="BF58" s="178">
        <f t="shared" si="38"/>
        <v>0</v>
      </c>
      <c r="BG58" s="178">
        <f t="shared" si="39"/>
        <v>0</v>
      </c>
      <c r="BH58" s="178">
        <f t="shared" si="40"/>
        <v>0</v>
      </c>
      <c r="BI58" s="178">
        <f t="shared" si="41"/>
        <v>0</v>
      </c>
      <c r="BL58" s="85"/>
      <c r="BM58" s="85"/>
      <c r="BN58" s="85"/>
      <c r="BO58" s="85"/>
    </row>
    <row r="59" ht="15">
      <c r="A59" s="2"/>
      <c r="B59" s="74" t="s">
        <v>96</v>
      </c>
      <c r="C59" s="96" t="s">
        <v>53</v>
      </c>
      <c r="D59" s="93"/>
      <c r="E59" s="93"/>
      <c r="F59" s="93"/>
      <c r="G59" s="93">
        <v>41</v>
      </c>
      <c r="H59" s="109" t="s">
        <v>65</v>
      </c>
      <c r="I59" s="177" t="s">
        <v>119</v>
      </c>
      <c r="J59" s="74" t="s">
        <v>57</v>
      </c>
      <c r="K59" s="113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4" t="s">
        <v>90</v>
      </c>
      <c r="AL59" s="178">
        <f t="shared" si="18"/>
        <v>0</v>
      </c>
      <c r="AM59" s="178">
        <f t="shared" si="19"/>
        <v>0</v>
      </c>
      <c r="AN59" s="178">
        <f t="shared" si="20"/>
        <v>0</v>
      </c>
      <c r="AO59" s="178">
        <f t="shared" si="21"/>
        <v>0</v>
      </c>
      <c r="AP59" s="179">
        <f t="shared" si="22"/>
        <v>0</v>
      </c>
      <c r="AQ59" s="178">
        <f t="shared" si="23"/>
        <v>0</v>
      </c>
      <c r="AR59" s="178">
        <f t="shared" si="24"/>
        <v>0</v>
      </c>
      <c r="AS59" s="178">
        <f t="shared" si="25"/>
        <v>0</v>
      </c>
      <c r="AT59" s="178">
        <f t="shared" si="26"/>
        <v>0</v>
      </c>
      <c r="AU59" s="178">
        <f t="shared" si="27"/>
        <v>0</v>
      </c>
      <c r="AV59" s="179">
        <f t="shared" si="28"/>
        <v>0</v>
      </c>
      <c r="AW59" s="178">
        <f t="shared" si="29"/>
        <v>0</v>
      </c>
      <c r="AX59" s="178">
        <f t="shared" si="30"/>
        <v>0</v>
      </c>
      <c r="AY59" s="178">
        <f t="shared" si="31"/>
        <v>0</v>
      </c>
      <c r="AZ59" s="178">
        <f t="shared" si="32"/>
        <v>0</v>
      </c>
      <c r="BA59" s="178">
        <f t="shared" si="33"/>
        <v>0</v>
      </c>
      <c r="BB59" s="178">
        <f t="shared" si="34"/>
        <v>0</v>
      </c>
      <c r="BC59" s="178">
        <f t="shared" si="35"/>
        <v>0</v>
      </c>
      <c r="BD59" s="179">
        <f t="shared" si="36"/>
        <v>0</v>
      </c>
      <c r="BE59" s="178">
        <f t="shared" si="37"/>
        <v>0</v>
      </c>
      <c r="BF59" s="178">
        <f t="shared" si="38"/>
        <v>0</v>
      </c>
      <c r="BG59" s="178">
        <f t="shared" si="39"/>
        <v>0</v>
      </c>
      <c r="BH59" s="178">
        <f t="shared" si="40"/>
        <v>0</v>
      </c>
      <c r="BI59" s="178">
        <f t="shared" si="41"/>
        <v>0</v>
      </c>
      <c r="BL59" s="85"/>
      <c r="BM59" s="85"/>
      <c r="BN59" s="85"/>
      <c r="BO59" s="85"/>
    </row>
    <row r="60" s="167" customFormat="1" ht="15">
      <c r="A60" s="2"/>
      <c r="B60" s="168" t="s">
        <v>96</v>
      </c>
      <c r="C60" s="96" t="s">
        <v>53</v>
      </c>
      <c r="D60" s="96"/>
      <c r="E60" s="96"/>
      <c r="F60" s="96"/>
      <c r="G60" s="96">
        <v>42</v>
      </c>
      <c r="H60" s="169" t="s">
        <v>65</v>
      </c>
      <c r="I60" s="170" t="s">
        <v>120</v>
      </c>
      <c r="J60" s="168" t="s">
        <v>57</v>
      </c>
      <c r="K60" s="185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172"/>
      <c r="AG60" s="172"/>
      <c r="AH60" s="172"/>
      <c r="AI60" s="172"/>
      <c r="AJ60" s="173" t="s">
        <v>81</v>
      </c>
      <c r="AL60" s="180">
        <f t="shared" si="18"/>
        <v>0</v>
      </c>
      <c r="AM60" s="180">
        <f t="shared" si="19"/>
        <v>0</v>
      </c>
      <c r="AN60" s="180">
        <f t="shared" si="20"/>
        <v>0</v>
      </c>
      <c r="AO60" s="180">
        <f t="shared" si="21"/>
        <v>0</v>
      </c>
      <c r="AP60" s="181">
        <f t="shared" si="22"/>
        <v>0</v>
      </c>
      <c r="AQ60" s="180">
        <f t="shared" si="23"/>
        <v>0</v>
      </c>
      <c r="AR60" s="180">
        <f t="shared" si="24"/>
        <v>0</v>
      </c>
      <c r="AS60" s="180">
        <f t="shared" si="25"/>
        <v>0</v>
      </c>
      <c r="AT60" s="180">
        <f t="shared" si="26"/>
        <v>0</v>
      </c>
      <c r="AU60" s="180">
        <f t="shared" si="27"/>
        <v>0</v>
      </c>
      <c r="AV60" s="181">
        <f t="shared" si="28"/>
        <v>0</v>
      </c>
      <c r="AW60" s="180">
        <f t="shared" si="29"/>
        <v>0</v>
      </c>
      <c r="AX60" s="180">
        <f t="shared" si="30"/>
        <v>0</v>
      </c>
      <c r="AY60" s="180">
        <f t="shared" si="31"/>
        <v>0</v>
      </c>
      <c r="AZ60" s="180">
        <f t="shared" si="32"/>
        <v>0</v>
      </c>
      <c r="BA60" s="180">
        <f t="shared" si="33"/>
        <v>0</v>
      </c>
      <c r="BB60" s="180">
        <f t="shared" si="34"/>
        <v>0</v>
      </c>
      <c r="BC60" s="180">
        <f t="shared" si="35"/>
        <v>0</v>
      </c>
      <c r="BD60" s="181">
        <f t="shared" si="36"/>
        <v>0</v>
      </c>
      <c r="BE60" s="180">
        <f t="shared" si="37"/>
        <v>0</v>
      </c>
      <c r="BF60" s="180">
        <f t="shared" si="38"/>
        <v>0</v>
      </c>
      <c r="BG60" s="180">
        <f t="shared" si="39"/>
        <v>0</v>
      </c>
      <c r="BH60" s="180">
        <f t="shared" si="40"/>
        <v>0</v>
      </c>
      <c r="BI60" s="180">
        <f t="shared" si="41"/>
        <v>0</v>
      </c>
      <c r="BL60" s="176"/>
      <c r="BM60" s="176"/>
      <c r="BN60" s="176"/>
      <c r="BO60" s="176"/>
    </row>
    <row r="61" ht="15">
      <c r="A61" s="2"/>
      <c r="B61" s="74" t="s">
        <v>96</v>
      </c>
      <c r="C61" s="186" t="s">
        <v>53</v>
      </c>
      <c r="D61" s="187"/>
      <c r="E61" s="187"/>
      <c r="F61" s="187"/>
      <c r="G61" s="187">
        <v>43</v>
      </c>
      <c r="H61" s="188" t="s">
        <v>65</v>
      </c>
      <c r="I61" s="189" t="s">
        <v>121</v>
      </c>
      <c r="J61" s="100" t="s">
        <v>57</v>
      </c>
      <c r="K61" s="98" t="s">
        <v>68</v>
      </c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  <c r="AC61" s="190"/>
      <c r="AD61" s="190"/>
      <c r="AE61" s="190"/>
      <c r="AF61" s="190"/>
      <c r="AG61" s="190"/>
      <c r="AH61" s="190"/>
      <c r="AI61" s="191"/>
      <c r="AJ61" s="4" t="s">
        <v>90</v>
      </c>
      <c r="AK61" s="160"/>
      <c r="AL61" s="192">
        <f t="shared" si="18"/>
        <v>0</v>
      </c>
      <c r="AM61" s="192">
        <f t="shared" si="19"/>
        <v>0</v>
      </c>
      <c r="AN61" s="192">
        <f t="shared" si="20"/>
        <v>0</v>
      </c>
      <c r="AO61" s="192">
        <f t="shared" si="21"/>
        <v>0</v>
      </c>
      <c r="AP61" s="193">
        <f t="shared" si="22"/>
        <v>0</v>
      </c>
      <c r="AQ61" s="192">
        <f t="shared" si="23"/>
        <v>0</v>
      </c>
      <c r="AR61" s="192">
        <f t="shared" si="24"/>
        <v>0</v>
      </c>
      <c r="AS61" s="192">
        <f t="shared" si="25"/>
        <v>0</v>
      </c>
      <c r="AT61" s="192">
        <f t="shared" si="26"/>
        <v>0</v>
      </c>
      <c r="AU61" s="192">
        <f t="shared" si="27"/>
        <v>0</v>
      </c>
      <c r="AV61" s="193">
        <f t="shared" si="28"/>
        <v>0</v>
      </c>
      <c r="AW61" s="192">
        <f t="shared" si="29"/>
        <v>0</v>
      </c>
      <c r="AX61" s="192">
        <f t="shared" si="30"/>
        <v>0</v>
      </c>
      <c r="AY61" s="192">
        <f t="shared" si="31"/>
        <v>0</v>
      </c>
      <c r="AZ61" s="192">
        <f t="shared" si="32"/>
        <v>0</v>
      </c>
      <c r="BA61" s="192">
        <f t="shared" si="33"/>
        <v>0</v>
      </c>
      <c r="BB61" s="192">
        <f t="shared" si="34"/>
        <v>0</v>
      </c>
      <c r="BC61" s="192">
        <f t="shared" si="35"/>
        <v>0</v>
      </c>
      <c r="BD61" s="193">
        <f t="shared" si="36"/>
        <v>0</v>
      </c>
      <c r="BE61" s="192">
        <f t="shared" si="37"/>
        <v>0</v>
      </c>
      <c r="BF61" s="192">
        <f t="shared" si="38"/>
        <v>0</v>
      </c>
      <c r="BG61" s="192">
        <f t="shared" si="39"/>
        <v>0</v>
      </c>
      <c r="BH61" s="192">
        <f t="shared" si="40"/>
        <v>0</v>
      </c>
      <c r="BI61" s="192">
        <f t="shared" si="41"/>
        <v>0</v>
      </c>
      <c r="BL61" s="85"/>
      <c r="BM61" s="85"/>
      <c r="BN61" s="85"/>
      <c r="BO61" s="85"/>
    </row>
    <row r="62" ht="15">
      <c r="A62" s="2"/>
      <c r="B62" s="115"/>
      <c r="C62" s="125"/>
      <c r="D62" s="125"/>
      <c r="E62" s="125"/>
      <c r="F62" s="125"/>
      <c r="G62" s="125"/>
      <c r="H62" s="194"/>
      <c r="I62" s="195" t="s">
        <v>122</v>
      </c>
      <c r="J62" s="115"/>
      <c r="K62" s="196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4"/>
      <c r="AK62" s="160"/>
      <c r="AL62" s="198">
        <f t="shared" ref="AL62:BI62" si="42">SUM(AL38:AL61)</f>
        <v>0</v>
      </c>
      <c r="AM62" s="199">
        <f t="shared" si="42"/>
        <v>0</v>
      </c>
      <c r="AN62" s="200">
        <f t="shared" si="42"/>
        <v>0</v>
      </c>
      <c r="AO62" s="200">
        <f t="shared" si="42"/>
        <v>0</v>
      </c>
      <c r="AP62" s="201">
        <f t="shared" si="42"/>
        <v>0</v>
      </c>
      <c r="AQ62" s="200">
        <f t="shared" si="42"/>
        <v>0</v>
      </c>
      <c r="AR62" s="200">
        <f t="shared" si="42"/>
        <v>0</v>
      </c>
      <c r="AS62" s="200">
        <f t="shared" si="42"/>
        <v>0</v>
      </c>
      <c r="AT62" s="200">
        <f t="shared" si="42"/>
        <v>0</v>
      </c>
      <c r="AU62" s="200">
        <f t="shared" si="42"/>
        <v>0</v>
      </c>
      <c r="AV62" s="201">
        <f t="shared" si="42"/>
        <v>0</v>
      </c>
      <c r="AW62" s="200">
        <f t="shared" si="42"/>
        <v>0</v>
      </c>
      <c r="AX62" s="200">
        <f t="shared" si="42"/>
        <v>0</v>
      </c>
      <c r="AY62" s="200">
        <f t="shared" si="42"/>
        <v>0</v>
      </c>
      <c r="AZ62" s="200">
        <f t="shared" si="42"/>
        <v>0</v>
      </c>
      <c r="BA62" s="200">
        <f t="shared" si="42"/>
        <v>0</v>
      </c>
      <c r="BB62" s="200">
        <f t="shared" si="42"/>
        <v>0</v>
      </c>
      <c r="BC62" s="200">
        <f t="shared" si="42"/>
        <v>0</v>
      </c>
      <c r="BD62" s="201">
        <f t="shared" si="42"/>
        <v>0</v>
      </c>
      <c r="BE62" s="200">
        <f t="shared" si="42"/>
        <v>0</v>
      </c>
      <c r="BF62" s="200">
        <f t="shared" si="42"/>
        <v>0</v>
      </c>
      <c r="BG62" s="200">
        <f t="shared" si="42"/>
        <v>0</v>
      </c>
      <c r="BH62" s="200">
        <f t="shared" si="42"/>
        <v>0</v>
      </c>
      <c r="BI62" s="200">
        <f t="shared" si="42"/>
        <v>0</v>
      </c>
      <c r="BJ62" s="1" t="s">
        <v>123</v>
      </c>
      <c r="BL62" s="202"/>
      <c r="BM62" s="202"/>
      <c r="BN62" s="202"/>
      <c r="BO62" s="202"/>
    </row>
    <row r="63" ht="15">
      <c r="A63" s="2"/>
      <c r="B63" s="74" t="s">
        <v>52</v>
      </c>
      <c r="C63" s="58"/>
      <c r="D63" s="58"/>
      <c r="E63" s="58"/>
      <c r="F63" s="58"/>
      <c r="G63" s="58">
        <v>44</v>
      </c>
      <c r="H63" s="203" t="s">
        <v>124</v>
      </c>
      <c r="I63" s="204" t="s">
        <v>125</v>
      </c>
      <c r="J63" s="107" t="s">
        <v>126</v>
      </c>
      <c r="K63" s="43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9"/>
      <c r="AL63" s="205"/>
      <c r="AM63" s="205"/>
      <c r="AN63" s="205"/>
      <c r="AO63" s="205"/>
      <c r="AP63" s="206"/>
      <c r="AQ63" s="205"/>
      <c r="AR63" s="205"/>
      <c r="AS63" s="205"/>
      <c r="AT63" s="205"/>
      <c r="AU63" s="205"/>
      <c r="AV63" s="206"/>
      <c r="AW63" s="205"/>
      <c r="AX63" s="205"/>
      <c r="AY63" s="205"/>
      <c r="AZ63" s="205"/>
      <c r="BA63" s="205"/>
      <c r="BB63" s="205"/>
      <c r="BC63" s="205"/>
      <c r="BD63" s="206"/>
      <c r="BE63" s="205"/>
      <c r="BF63" s="205"/>
      <c r="BG63" s="205"/>
      <c r="BH63" s="205"/>
      <c r="BI63" s="205"/>
      <c r="BJ63" s="22"/>
      <c r="BK63" s="22"/>
      <c r="BL63" s="89"/>
      <c r="BM63" s="89"/>
      <c r="BN63" s="89"/>
      <c r="BO63" s="89"/>
    </row>
    <row r="64" ht="15">
      <c r="A64" s="2"/>
      <c r="B64" s="113"/>
      <c r="C64" s="93"/>
      <c r="D64" s="93"/>
      <c r="E64" s="93"/>
      <c r="F64" s="93"/>
      <c r="G64" s="93">
        <v>45</v>
      </c>
      <c r="H64" s="203" t="s">
        <v>124</v>
      </c>
      <c r="I64" s="88"/>
      <c r="J64" s="74" t="s">
        <v>127</v>
      </c>
      <c r="K64" s="113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9"/>
      <c r="AL64" s="205"/>
      <c r="AM64" s="205"/>
      <c r="AN64" s="205"/>
      <c r="AO64" s="205"/>
      <c r="AP64" s="206"/>
      <c r="AQ64" s="205"/>
      <c r="AR64" s="205"/>
      <c r="AS64" s="205"/>
      <c r="AT64" s="205"/>
      <c r="AU64" s="205"/>
      <c r="AV64" s="206"/>
      <c r="AW64" s="205"/>
      <c r="AX64" s="205"/>
      <c r="AY64" s="205"/>
      <c r="AZ64" s="205"/>
      <c r="BA64" s="205"/>
      <c r="BB64" s="205"/>
      <c r="BC64" s="205"/>
      <c r="BD64" s="206"/>
      <c r="BE64" s="205"/>
      <c r="BF64" s="205"/>
      <c r="BG64" s="205"/>
      <c r="BH64" s="205"/>
      <c r="BI64" s="205"/>
      <c r="BJ64" s="22"/>
      <c r="BK64" s="22"/>
      <c r="BL64" s="207"/>
      <c r="BM64" s="207"/>
      <c r="BN64" s="48"/>
      <c r="BO64" s="89"/>
    </row>
    <row r="65">
      <c r="A65" s="2"/>
      <c r="B65" s="74" t="s">
        <v>52</v>
      </c>
      <c r="C65" s="93"/>
      <c r="D65" s="93"/>
      <c r="E65" s="93"/>
      <c r="F65" s="93"/>
      <c r="G65" s="93">
        <v>46</v>
      </c>
      <c r="H65" s="208" t="s">
        <v>124</v>
      </c>
      <c r="I65" s="88" t="s">
        <v>128</v>
      </c>
      <c r="J65" s="74" t="s">
        <v>126</v>
      </c>
      <c r="K65" s="113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9"/>
      <c r="BL65" s="89"/>
      <c r="BM65" s="89"/>
      <c r="BN65" s="89"/>
      <c r="BO65" s="89"/>
    </row>
    <row r="66">
      <c r="A66" s="2"/>
      <c r="B66" s="113"/>
      <c r="C66" s="93"/>
      <c r="D66" s="93"/>
      <c r="E66" s="93"/>
      <c r="F66" s="93"/>
      <c r="G66" s="93">
        <v>47</v>
      </c>
      <c r="H66" s="203" t="s">
        <v>124</v>
      </c>
      <c r="I66" s="88"/>
      <c r="J66" s="74" t="s">
        <v>127</v>
      </c>
      <c r="K66" s="113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9"/>
      <c r="BL66" s="89"/>
      <c r="BM66" s="89"/>
      <c r="BN66" s="89"/>
      <c r="BO66" s="89"/>
    </row>
    <row r="67" ht="16.5">
      <c r="A67" s="2"/>
      <c r="B67" s="74" t="s">
        <v>52</v>
      </c>
      <c r="C67" s="93"/>
      <c r="D67" s="93"/>
      <c r="E67" s="93"/>
      <c r="F67" s="93"/>
      <c r="G67" s="93">
        <v>48</v>
      </c>
      <c r="H67" s="208" t="s">
        <v>124</v>
      </c>
      <c r="I67" s="88" t="s">
        <v>129</v>
      </c>
      <c r="J67" s="74" t="s">
        <v>126</v>
      </c>
      <c r="K67" s="113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4"/>
      <c r="BO67" s="4"/>
    </row>
    <row r="68" ht="16.5">
      <c r="A68" s="2"/>
      <c r="B68" s="100"/>
      <c r="C68" s="209"/>
      <c r="D68" s="209"/>
      <c r="E68" s="209"/>
      <c r="F68" s="209"/>
      <c r="G68" s="209">
        <v>49</v>
      </c>
      <c r="H68" s="210" t="s">
        <v>124</v>
      </c>
      <c r="I68" s="211"/>
      <c r="J68" s="100" t="s">
        <v>127</v>
      </c>
      <c r="K68" s="100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4"/>
      <c r="BL68" s="4"/>
      <c r="BM68" s="4"/>
      <c r="BN68" s="4"/>
      <c r="BO68" s="4"/>
    </row>
    <row r="69" s="212" customFormat="1" ht="16.5">
      <c r="A69" s="2"/>
      <c r="B69" s="213"/>
      <c r="C69" s="214"/>
      <c r="D69" s="214"/>
      <c r="E69" s="214"/>
      <c r="F69" s="214"/>
      <c r="G69" s="214"/>
      <c r="H69" s="215"/>
      <c r="I69" s="216" t="s">
        <v>130</v>
      </c>
      <c r="J69" s="217" t="s">
        <v>131</v>
      </c>
      <c r="K69" s="213"/>
      <c r="L69" s="218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9"/>
      <c r="Z69" s="219"/>
      <c r="AA69" s="219"/>
      <c r="AB69" s="219"/>
      <c r="AC69" s="219"/>
      <c r="AD69" s="219"/>
      <c r="AE69" s="219"/>
      <c r="AF69" s="219"/>
      <c r="AG69" s="219"/>
      <c r="AH69" s="219"/>
      <c r="AI69" s="219"/>
      <c r="AJ69" s="4"/>
      <c r="AK69" s="1"/>
      <c r="AL69" s="5"/>
      <c r="AM69" s="5"/>
      <c r="AN69" s="5"/>
      <c r="AO69" s="5"/>
      <c r="AP69" s="6"/>
      <c r="AQ69" s="5"/>
      <c r="AR69" s="5"/>
      <c r="AS69" s="5"/>
      <c r="AT69" s="5"/>
      <c r="AU69" s="5"/>
      <c r="AV69" s="6"/>
      <c r="AW69" s="5"/>
      <c r="AX69" s="5"/>
      <c r="AY69" s="5"/>
      <c r="AZ69" s="5"/>
      <c r="BA69" s="5"/>
      <c r="BB69" s="5"/>
      <c r="BC69" s="5"/>
      <c r="BD69" s="6"/>
      <c r="BE69" s="5"/>
      <c r="BF69" s="5"/>
      <c r="BG69" s="5"/>
      <c r="BH69" s="5"/>
      <c r="BI69" s="5"/>
      <c r="BJ69" s="1"/>
      <c r="BK69" s="1"/>
      <c r="BL69" s="220"/>
      <c r="BM69" s="220"/>
      <c r="BN69" s="220"/>
      <c r="BO69" s="220"/>
    </row>
    <row r="70" s="212" customFormat="1" ht="16.5">
      <c r="A70" s="2"/>
      <c r="B70" s="221"/>
      <c r="C70" s="222">
        <f>COUNTA(C14:C69)</f>
        <v>34</v>
      </c>
      <c r="D70" s="222">
        <f>COUNTA(D14:D69)</f>
        <v>0</v>
      </c>
      <c r="E70" s="222">
        <f>COUNTA(E14:E69)</f>
        <v>0</v>
      </c>
      <c r="F70" s="222">
        <f>COUNTA(F14:F69)</f>
        <v>10</v>
      </c>
      <c r="G70" s="222">
        <f>COUNTA(G14:G69)</f>
        <v>49</v>
      </c>
      <c r="H70" s="223"/>
      <c r="I70" s="216" t="s">
        <v>130</v>
      </c>
      <c r="J70" s="217" t="s">
        <v>83</v>
      </c>
      <c r="K70" s="221"/>
      <c r="L70" s="224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  <c r="Z70" s="225"/>
      <c r="AA70" s="225"/>
      <c r="AB70" s="225"/>
      <c r="AC70" s="225"/>
      <c r="AD70" s="225"/>
      <c r="AE70" s="225"/>
      <c r="AF70" s="225"/>
      <c r="AG70" s="225"/>
      <c r="AH70" s="225"/>
      <c r="AI70" s="225"/>
      <c r="AJ70" s="4"/>
      <c r="AK70" s="1"/>
      <c r="AL70" s="5"/>
      <c r="AM70" s="5"/>
      <c r="AN70" s="5"/>
      <c r="AO70" s="5"/>
      <c r="AP70" s="6"/>
      <c r="AQ70" s="5"/>
      <c r="AR70" s="5"/>
      <c r="AS70" s="5"/>
      <c r="AT70" s="5"/>
      <c r="AU70" s="5"/>
      <c r="AV70" s="6"/>
      <c r="AW70" s="5"/>
      <c r="AX70" s="5"/>
      <c r="AY70" s="5"/>
      <c r="AZ70" s="5"/>
      <c r="BA70" s="5"/>
      <c r="BB70" s="5"/>
      <c r="BC70" s="5"/>
      <c r="BD70" s="6"/>
      <c r="BE70" s="5"/>
      <c r="BF70" s="5"/>
      <c r="BG70" s="5"/>
      <c r="BH70" s="5"/>
      <c r="BI70" s="5"/>
      <c r="BJ70" s="1"/>
      <c r="BK70" s="1"/>
      <c r="BL70" s="220"/>
      <c r="BM70" s="220"/>
      <c r="BN70" s="220"/>
      <c r="BO70" s="220"/>
    </row>
    <row r="71" s="212" customFormat="1" ht="16.5">
      <c r="A71" s="2"/>
      <c r="B71" s="221"/>
      <c r="C71" s="226" t="s">
        <v>132</v>
      </c>
      <c r="D71" s="227">
        <f>C70+D70</f>
        <v>34</v>
      </c>
      <c r="E71" s="227"/>
      <c r="F71" s="227">
        <f>E70+F70</f>
        <v>10</v>
      </c>
      <c r="G71" s="228">
        <f>G70</f>
        <v>49</v>
      </c>
      <c r="H71" s="228"/>
      <c r="I71" s="229" t="s">
        <v>133</v>
      </c>
      <c r="J71" s="230" t="s">
        <v>131</v>
      </c>
      <c r="K71" s="221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  <c r="AA71" s="219"/>
      <c r="AB71" s="219"/>
      <c r="AC71" s="219"/>
      <c r="AD71" s="219"/>
      <c r="AE71" s="219"/>
      <c r="AF71" s="219"/>
      <c r="AG71" s="219"/>
      <c r="AH71" s="219"/>
      <c r="AI71" s="219"/>
      <c r="AJ71" s="4"/>
      <c r="AK71" s="1"/>
      <c r="AL71" s="5"/>
      <c r="AM71" s="5"/>
      <c r="AN71" s="5"/>
      <c r="AO71" s="5"/>
      <c r="AP71" s="6"/>
      <c r="AQ71" s="5"/>
      <c r="AR71" s="5"/>
      <c r="AS71" s="5"/>
      <c r="AT71" s="5"/>
      <c r="AU71" s="5"/>
      <c r="AV71" s="6"/>
      <c r="AW71" s="5"/>
      <c r="AX71" s="5"/>
      <c r="AY71" s="5"/>
      <c r="AZ71" s="5"/>
      <c r="BA71" s="5"/>
      <c r="BB71" s="5"/>
      <c r="BC71" s="5"/>
      <c r="BD71" s="6"/>
      <c r="BE71" s="5"/>
      <c r="BF71" s="5"/>
      <c r="BG71" s="5"/>
      <c r="BH71" s="5"/>
      <c r="BI71" s="5"/>
      <c r="BJ71" s="1"/>
      <c r="BK71" s="1"/>
      <c r="BL71" s="220"/>
      <c r="BM71" s="220"/>
      <c r="BN71" s="220"/>
      <c r="BO71" s="220"/>
    </row>
    <row r="72" s="212" customFormat="1" ht="16.5">
      <c r="A72" s="231"/>
      <c r="B72" s="232"/>
      <c r="C72" s="4" t="s">
        <v>134</v>
      </c>
      <c r="D72" s="4">
        <f>D71/G71*100</f>
        <v>69.387755102040813</v>
      </c>
      <c r="E72" s="2"/>
      <c r="F72" s="4">
        <f>F71/G71*100</f>
        <v>20.408163265306122</v>
      </c>
      <c r="G72" s="2"/>
      <c r="H72" s="2"/>
      <c r="I72" s="233" t="s">
        <v>135</v>
      </c>
      <c r="J72" s="234"/>
      <c r="K72" s="232"/>
      <c r="L72" s="235"/>
      <c r="M72" s="236"/>
      <c r="N72" s="237"/>
      <c r="O72" s="237"/>
      <c r="P72" s="237"/>
      <c r="Q72" s="237"/>
      <c r="R72" s="237"/>
      <c r="S72" s="237"/>
      <c r="T72" s="237"/>
      <c r="U72" s="237"/>
      <c r="V72" s="237"/>
      <c r="W72" s="237"/>
      <c r="X72" s="237"/>
      <c r="Y72" s="237"/>
      <c r="Z72" s="237"/>
      <c r="AA72" s="237"/>
      <c r="AB72" s="237"/>
      <c r="AC72" s="237"/>
      <c r="AD72" s="237"/>
      <c r="AE72" s="237"/>
      <c r="AF72" s="237"/>
      <c r="AG72" s="237"/>
      <c r="AH72" s="237"/>
      <c r="AI72" s="237"/>
      <c r="AJ72" s="1"/>
      <c r="AK72" s="1"/>
      <c r="AL72" s="5"/>
      <c r="AM72" s="5"/>
      <c r="AN72" s="5"/>
      <c r="AO72" s="5"/>
      <c r="AP72" s="6"/>
      <c r="AQ72" s="5"/>
      <c r="AR72" s="5"/>
      <c r="AS72" s="5"/>
      <c r="AT72" s="5"/>
      <c r="AU72" s="5"/>
      <c r="AV72" s="6"/>
      <c r="AW72" s="5"/>
      <c r="AX72" s="5"/>
      <c r="AY72" s="5"/>
      <c r="AZ72" s="5"/>
      <c r="BA72" s="5"/>
      <c r="BB72" s="5"/>
      <c r="BC72" s="5"/>
      <c r="BD72" s="6"/>
      <c r="BE72" s="5"/>
      <c r="BF72" s="5"/>
      <c r="BG72" s="5"/>
      <c r="BH72" s="5"/>
      <c r="BI72" s="5"/>
      <c r="BJ72" s="1"/>
      <c r="BK72" s="1"/>
      <c r="BL72" s="1"/>
      <c r="BM72" s="1"/>
      <c r="BN72" s="1"/>
      <c r="BO72" s="1"/>
    </row>
    <row r="73" ht="16.5">
      <c r="A73" s="1"/>
      <c r="B73" s="1"/>
      <c r="C73" s="2"/>
      <c r="D73" s="2"/>
      <c r="E73" s="2"/>
      <c r="F73" s="2"/>
      <c r="G73" s="2"/>
      <c r="H73" s="2"/>
      <c r="I73" s="238"/>
      <c r="J73" s="1"/>
      <c r="K73" s="1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4"/>
    </row>
    <row r="74" ht="48">
      <c r="A74" s="1"/>
      <c r="B74" s="1"/>
      <c r="C74" s="50"/>
      <c r="D74" s="50"/>
      <c r="E74" s="50"/>
      <c r="F74" s="50" t="s">
        <v>136</v>
      </c>
      <c r="G74" s="50"/>
      <c r="H74" s="239"/>
      <c r="I74" s="240" t="s">
        <v>137</v>
      </c>
      <c r="J74" s="241"/>
      <c r="K74" s="241"/>
      <c r="L74" s="242"/>
      <c r="M74" s="242"/>
      <c r="N74" s="243"/>
      <c r="O74" s="243"/>
      <c r="P74" s="243"/>
      <c r="Q74" s="243"/>
      <c r="R74" s="243"/>
      <c r="S74" s="243"/>
      <c r="T74" s="243"/>
      <c r="U74" s="243"/>
      <c r="V74" s="243"/>
      <c r="W74" s="243"/>
      <c r="X74" s="243"/>
      <c r="Y74" s="243"/>
      <c r="Z74" s="243"/>
      <c r="AA74" s="243"/>
      <c r="AB74" s="243"/>
      <c r="AC74" s="243"/>
      <c r="AD74" s="243"/>
      <c r="AE74" s="243"/>
      <c r="AF74" s="243"/>
      <c r="AG74" s="243"/>
      <c r="AH74" s="243"/>
      <c r="AI74" s="243"/>
      <c r="AJ74" s="4"/>
    </row>
    <row r="75" ht="15.75" customHeight="1">
      <c r="A75" s="44"/>
      <c r="B75" s="44"/>
      <c r="C75" s="244"/>
      <c r="D75" s="244"/>
      <c r="E75" s="244"/>
      <c r="F75" s="244"/>
      <c r="G75" s="244"/>
      <c r="H75" s="41" t="s">
        <v>19</v>
      </c>
      <c r="I75" s="42" t="s">
        <v>20</v>
      </c>
      <c r="J75" s="43" t="s">
        <v>21</v>
      </c>
      <c r="K75" s="245" t="s">
        <v>22</v>
      </c>
      <c r="L75" s="45"/>
      <c r="M75" s="46"/>
      <c r="N75" s="4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</row>
    <row r="76">
      <c r="A76" s="54"/>
      <c r="B76" s="54"/>
      <c r="C76" s="244"/>
      <c r="D76" s="244"/>
      <c r="E76" s="244"/>
      <c r="F76" s="244"/>
      <c r="G76" s="244"/>
      <c r="H76" s="51"/>
      <c r="I76" s="52"/>
      <c r="J76" s="53" t="s">
        <v>25</v>
      </c>
      <c r="K76" s="54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23"/>
    </row>
    <row r="77" ht="16.5">
      <c r="A77" s="62"/>
      <c r="B77" s="62"/>
      <c r="C77" s="58"/>
      <c r="D77" s="58"/>
      <c r="E77" s="58"/>
      <c r="F77" s="58"/>
      <c r="G77" s="58"/>
      <c r="H77" s="59"/>
      <c r="I77" s="60"/>
      <c r="J77" s="61" t="s">
        <v>50</v>
      </c>
      <c r="K77" s="62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23"/>
    </row>
    <row r="78">
      <c r="A78" s="246" t="s">
        <v>138</v>
      </c>
      <c r="B78" s="247"/>
      <c r="C78" s="248"/>
      <c r="D78" s="248"/>
      <c r="E78" s="248"/>
      <c r="F78" s="248"/>
      <c r="G78" s="248"/>
      <c r="H78" s="248"/>
      <c r="I78" s="204"/>
      <c r="J78" s="107"/>
      <c r="K78" s="247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4"/>
      <c r="BL78" s="4"/>
      <c r="BM78" s="4"/>
      <c r="BN78" s="4"/>
    </row>
    <row r="79">
      <c r="A79" s="249"/>
      <c r="B79" s="74" t="s">
        <v>52</v>
      </c>
      <c r="C79" s="250"/>
      <c r="D79" s="250"/>
      <c r="E79" s="250"/>
      <c r="F79" s="250"/>
      <c r="G79" s="250">
        <v>1</v>
      </c>
      <c r="H79" s="250"/>
      <c r="I79" s="88" t="s">
        <v>139</v>
      </c>
      <c r="J79" s="74" t="s">
        <v>57</v>
      </c>
      <c r="K79" s="251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4"/>
      <c r="AL79" s="205">
        <f t="shared" ref="AL79:BI79" si="43">L79*L99*1.73*0.875/1000</f>
        <v>0</v>
      </c>
      <c r="AM79" s="205">
        <f t="shared" si="43"/>
        <v>0</v>
      </c>
      <c r="AN79" s="205">
        <f t="shared" si="43"/>
        <v>0</v>
      </c>
      <c r="AO79" s="205">
        <f t="shared" si="43"/>
        <v>0</v>
      </c>
      <c r="AP79" s="206">
        <f t="shared" si="43"/>
        <v>0</v>
      </c>
      <c r="AQ79" s="205">
        <f t="shared" si="43"/>
        <v>0</v>
      </c>
      <c r="AR79" s="205">
        <f t="shared" si="43"/>
        <v>0</v>
      </c>
      <c r="AS79" s="205">
        <f t="shared" si="43"/>
        <v>0</v>
      </c>
      <c r="AT79" s="205">
        <f t="shared" si="43"/>
        <v>0</v>
      </c>
      <c r="AU79" s="205">
        <f t="shared" si="43"/>
        <v>0</v>
      </c>
      <c r="AV79" s="206">
        <f t="shared" si="43"/>
        <v>0</v>
      </c>
      <c r="AW79" s="205">
        <f t="shared" si="43"/>
        <v>0</v>
      </c>
      <c r="AX79" s="205">
        <f t="shared" si="43"/>
        <v>0</v>
      </c>
      <c r="AY79" s="205">
        <f t="shared" si="43"/>
        <v>0</v>
      </c>
      <c r="AZ79" s="205">
        <f t="shared" si="43"/>
        <v>0</v>
      </c>
      <c r="BA79" s="205">
        <f t="shared" si="43"/>
        <v>0</v>
      </c>
      <c r="BB79" s="205">
        <f t="shared" si="43"/>
        <v>0</v>
      </c>
      <c r="BC79" s="205">
        <f t="shared" si="43"/>
        <v>0</v>
      </c>
      <c r="BD79" s="206">
        <f t="shared" si="43"/>
        <v>0</v>
      </c>
      <c r="BE79" s="205">
        <f t="shared" si="43"/>
        <v>0</v>
      </c>
      <c r="BF79" s="205">
        <f t="shared" si="43"/>
        <v>0</v>
      </c>
      <c r="BG79" s="205">
        <f t="shared" si="43"/>
        <v>0</v>
      </c>
      <c r="BH79" s="205">
        <f t="shared" si="43"/>
        <v>0</v>
      </c>
      <c r="BI79" s="205">
        <f t="shared" si="43"/>
        <v>0</v>
      </c>
      <c r="BJ79" s="22" t="s">
        <v>140</v>
      </c>
      <c r="BK79" s="22"/>
      <c r="BL79" s="4"/>
      <c r="BM79" s="4"/>
      <c r="BN79" s="4"/>
    </row>
    <row r="80">
      <c r="A80" s="249"/>
      <c r="B80" s="74"/>
      <c r="C80" s="76"/>
      <c r="D80" s="76"/>
      <c r="E80" s="76"/>
      <c r="F80" s="76"/>
      <c r="G80" s="76"/>
      <c r="H80" s="76"/>
      <c r="I80" s="88"/>
      <c r="J80" s="74"/>
      <c r="K80" s="74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4"/>
      <c r="BJ80" s="22"/>
      <c r="BK80" s="22"/>
      <c r="BL80" s="4"/>
      <c r="BM80" s="4"/>
      <c r="BN80" s="4"/>
    </row>
    <row r="81" ht="16.5">
      <c r="A81" s="249"/>
      <c r="B81" s="74" t="s">
        <v>52</v>
      </c>
      <c r="C81" s="96" t="s">
        <v>53</v>
      </c>
      <c r="D81" s="93"/>
      <c r="E81" s="93"/>
      <c r="F81" s="93"/>
      <c r="G81" s="93">
        <v>2</v>
      </c>
      <c r="H81" s="109" t="s">
        <v>65</v>
      </c>
      <c r="I81" s="252" t="s">
        <v>141</v>
      </c>
      <c r="J81" s="113" t="s">
        <v>57</v>
      </c>
      <c r="K81" s="113"/>
      <c r="L81" s="253"/>
      <c r="M81" s="253"/>
      <c r="N81" s="253"/>
      <c r="O81" s="253"/>
      <c r="P81" s="253"/>
      <c r="Q81" s="253"/>
      <c r="R81" s="253"/>
      <c r="S81" s="253"/>
      <c r="T81" s="253"/>
      <c r="U81" s="253"/>
      <c r="V81" s="253"/>
      <c r="W81" s="253"/>
      <c r="X81" s="253"/>
      <c r="Y81" s="253"/>
      <c r="Z81" s="253"/>
      <c r="AA81" s="253"/>
      <c r="AB81" s="253"/>
      <c r="AC81" s="253"/>
      <c r="AD81" s="253"/>
      <c r="AE81" s="253"/>
      <c r="AF81" s="253"/>
      <c r="AG81" s="253"/>
      <c r="AH81" s="253"/>
      <c r="AI81" s="253"/>
      <c r="AJ81" s="4"/>
      <c r="AL81" s="83">
        <f t="shared" ref="AL81:BI81" si="44">L81*L101*1.73*0.875/1000</f>
        <v>0</v>
      </c>
      <c r="AM81" s="83">
        <f t="shared" si="44"/>
        <v>0</v>
      </c>
      <c r="AN81" s="83">
        <f t="shared" si="44"/>
        <v>0</v>
      </c>
      <c r="AO81" s="83">
        <f t="shared" si="44"/>
        <v>0</v>
      </c>
      <c r="AP81" s="84">
        <f t="shared" si="44"/>
        <v>0</v>
      </c>
      <c r="AQ81" s="83">
        <f t="shared" si="44"/>
        <v>0</v>
      </c>
      <c r="AR81" s="83">
        <f t="shared" si="44"/>
        <v>0</v>
      </c>
      <c r="AS81" s="83">
        <f t="shared" si="44"/>
        <v>0</v>
      </c>
      <c r="AT81" s="83">
        <f t="shared" si="44"/>
        <v>0</v>
      </c>
      <c r="AU81" s="83">
        <f t="shared" si="44"/>
        <v>0</v>
      </c>
      <c r="AV81" s="84">
        <f t="shared" si="44"/>
        <v>0</v>
      </c>
      <c r="AW81" s="83">
        <f t="shared" si="44"/>
        <v>0</v>
      </c>
      <c r="AX81" s="83">
        <f t="shared" si="44"/>
        <v>0</v>
      </c>
      <c r="AY81" s="83">
        <f t="shared" si="44"/>
        <v>0</v>
      </c>
      <c r="AZ81" s="83">
        <f t="shared" si="44"/>
        <v>0</v>
      </c>
      <c r="BA81" s="83">
        <f t="shared" si="44"/>
        <v>0</v>
      </c>
      <c r="BB81" s="83">
        <f t="shared" si="44"/>
        <v>0</v>
      </c>
      <c r="BC81" s="83">
        <f t="shared" si="44"/>
        <v>0</v>
      </c>
      <c r="BD81" s="84">
        <f t="shared" si="44"/>
        <v>0</v>
      </c>
      <c r="BE81" s="83">
        <f t="shared" si="44"/>
        <v>0</v>
      </c>
      <c r="BF81" s="83">
        <f t="shared" si="44"/>
        <v>0</v>
      </c>
      <c r="BG81" s="83">
        <f t="shared" si="44"/>
        <v>0</v>
      </c>
      <c r="BH81" s="83">
        <f t="shared" si="44"/>
        <v>0</v>
      </c>
      <c r="BI81" s="83">
        <f t="shared" si="44"/>
        <v>0</v>
      </c>
      <c r="BJ81" s="1" t="s">
        <v>74</v>
      </c>
      <c r="BL81" s="4"/>
      <c r="BM81" s="4"/>
      <c r="BN81" s="4"/>
    </row>
    <row r="82" ht="16.5">
      <c r="A82" s="249"/>
      <c r="B82" s="100"/>
      <c r="C82" s="58"/>
      <c r="D82" s="58"/>
      <c r="E82" s="58"/>
      <c r="F82" s="58"/>
      <c r="G82" s="58"/>
      <c r="H82" s="58"/>
      <c r="I82" s="254" t="s">
        <v>80</v>
      </c>
      <c r="J82" s="255" t="s">
        <v>81</v>
      </c>
      <c r="K82" s="255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4"/>
      <c r="BL82" s="4"/>
      <c r="BM82" s="4"/>
      <c r="BN82" s="4"/>
    </row>
    <row r="83" ht="16.5">
      <c r="A83" s="249"/>
      <c r="B83" s="74" t="s">
        <v>52</v>
      </c>
      <c r="C83" s="104" t="s">
        <v>53</v>
      </c>
      <c r="D83" s="58"/>
      <c r="E83" s="58"/>
      <c r="F83" s="58"/>
      <c r="G83" s="58">
        <v>3</v>
      </c>
      <c r="H83" s="109" t="s">
        <v>65</v>
      </c>
      <c r="I83" s="256" t="s">
        <v>142</v>
      </c>
      <c r="J83" s="257" t="s">
        <v>57</v>
      </c>
      <c r="K83" s="115"/>
      <c r="L83" s="258"/>
      <c r="M83" s="258"/>
      <c r="N83" s="258"/>
      <c r="O83" s="258"/>
      <c r="P83" s="258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  <c r="AD83" s="258"/>
      <c r="AE83" s="258"/>
      <c r="AF83" s="258"/>
      <c r="AG83" s="258"/>
      <c r="AH83" s="258"/>
      <c r="AI83" s="258"/>
      <c r="AJ83" s="4"/>
      <c r="AL83" s="83">
        <f t="shared" ref="AL83:BI83" si="45">L83*L102*1.73*0.875/1000</f>
        <v>0</v>
      </c>
      <c r="AM83" s="83">
        <f t="shared" si="45"/>
        <v>0</v>
      </c>
      <c r="AN83" s="83">
        <f t="shared" si="45"/>
        <v>0</v>
      </c>
      <c r="AO83" s="83">
        <f t="shared" si="45"/>
        <v>0</v>
      </c>
      <c r="AP83" s="84">
        <f t="shared" si="45"/>
        <v>0</v>
      </c>
      <c r="AQ83" s="83">
        <f t="shared" si="45"/>
        <v>0</v>
      </c>
      <c r="AR83" s="83">
        <f t="shared" si="45"/>
        <v>0</v>
      </c>
      <c r="AS83" s="83">
        <f t="shared" si="45"/>
        <v>0</v>
      </c>
      <c r="AT83" s="83">
        <f t="shared" si="45"/>
        <v>0</v>
      </c>
      <c r="AU83" s="83">
        <f t="shared" si="45"/>
        <v>0</v>
      </c>
      <c r="AV83" s="84">
        <f t="shared" si="45"/>
        <v>0</v>
      </c>
      <c r="AW83" s="83">
        <f t="shared" si="45"/>
        <v>0</v>
      </c>
      <c r="AX83" s="83">
        <f t="shared" si="45"/>
        <v>0</v>
      </c>
      <c r="AY83" s="83">
        <f t="shared" si="45"/>
        <v>0</v>
      </c>
      <c r="AZ83" s="83">
        <f t="shared" si="45"/>
        <v>0</v>
      </c>
      <c r="BA83" s="83">
        <f t="shared" si="45"/>
        <v>0</v>
      </c>
      <c r="BB83" s="83">
        <f t="shared" si="45"/>
        <v>0</v>
      </c>
      <c r="BC83" s="83">
        <f t="shared" si="45"/>
        <v>0</v>
      </c>
      <c r="BD83" s="84">
        <f t="shared" si="45"/>
        <v>0</v>
      </c>
      <c r="BE83" s="83">
        <f t="shared" si="45"/>
        <v>0</v>
      </c>
      <c r="BF83" s="83">
        <f t="shared" si="45"/>
        <v>0</v>
      </c>
      <c r="BG83" s="83">
        <f t="shared" si="45"/>
        <v>0</v>
      </c>
      <c r="BH83" s="83">
        <f t="shared" si="45"/>
        <v>0</v>
      </c>
      <c r="BI83" s="83">
        <f t="shared" si="45"/>
        <v>0</v>
      </c>
      <c r="BJ83" s="1" t="s">
        <v>143</v>
      </c>
      <c r="BL83" s="4"/>
      <c r="BM83" s="4"/>
      <c r="BN83" s="4"/>
    </row>
    <row r="84" ht="16.5">
      <c r="A84" s="249"/>
      <c r="B84" s="100"/>
      <c r="C84" s="187"/>
      <c r="D84" s="187"/>
      <c r="E84" s="187"/>
      <c r="F84" s="187"/>
      <c r="G84" s="187"/>
      <c r="H84" s="187"/>
      <c r="I84" s="259" t="s">
        <v>80</v>
      </c>
      <c r="J84" s="260" t="s">
        <v>90</v>
      </c>
      <c r="K84" s="261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4"/>
      <c r="AL84" s="262"/>
      <c r="AM84" s="262"/>
      <c r="AN84" s="262"/>
      <c r="AO84" s="262"/>
      <c r="AP84" s="263"/>
      <c r="AQ84" s="262"/>
      <c r="AR84" s="262"/>
      <c r="AS84" s="262"/>
      <c r="AT84" s="262"/>
      <c r="AU84" s="262"/>
      <c r="AV84" s="263"/>
      <c r="AW84" s="262"/>
      <c r="AX84" s="262"/>
      <c r="AY84" s="262"/>
      <c r="AZ84" s="262"/>
      <c r="BA84" s="262"/>
      <c r="BB84" s="262"/>
      <c r="BC84" s="262"/>
      <c r="BD84" s="263"/>
      <c r="BE84" s="262"/>
      <c r="BF84" s="262"/>
      <c r="BG84" s="262"/>
      <c r="BH84" s="262"/>
      <c r="BI84" s="262"/>
      <c r="BL84" s="4"/>
      <c r="BM84" s="4"/>
      <c r="BN84" s="4"/>
      <c r="BO84" s="156"/>
    </row>
    <row r="85" ht="16.5">
      <c r="A85" s="249"/>
      <c r="B85" s="115"/>
      <c r="C85" s="58"/>
      <c r="D85" s="58"/>
      <c r="E85" s="58"/>
      <c r="F85" s="58"/>
      <c r="G85" s="58">
        <v>4</v>
      </c>
      <c r="H85" s="58"/>
      <c r="I85" s="254" t="s">
        <v>144</v>
      </c>
      <c r="J85" s="196" t="s">
        <v>57</v>
      </c>
      <c r="K85" s="115" t="s">
        <v>145</v>
      </c>
      <c r="L85" s="264"/>
      <c r="M85" s="264"/>
      <c r="N85" s="264"/>
      <c r="O85" s="264"/>
      <c r="P85" s="264"/>
      <c r="Q85" s="264"/>
      <c r="R85" s="264"/>
      <c r="S85" s="264"/>
      <c r="T85" s="264"/>
      <c r="U85" s="264"/>
      <c r="V85" s="264"/>
      <c r="W85" s="264"/>
      <c r="X85" s="264"/>
      <c r="Y85" s="264"/>
      <c r="Z85" s="264"/>
      <c r="AA85" s="264"/>
      <c r="AB85" s="264"/>
      <c r="AC85" s="264"/>
      <c r="AD85" s="264"/>
      <c r="AE85" s="264"/>
      <c r="AF85" s="264"/>
      <c r="AG85" s="264"/>
      <c r="AH85" s="264"/>
      <c r="AI85" s="264"/>
      <c r="AJ85" s="4"/>
      <c r="AL85" s="83">
        <f t="shared" ref="AL85:BI85" si="46">L85*L99*1.73*0.875/1000</f>
        <v>0</v>
      </c>
      <c r="AM85" s="83">
        <f t="shared" si="46"/>
        <v>0</v>
      </c>
      <c r="AN85" s="83">
        <f t="shared" si="46"/>
        <v>0</v>
      </c>
      <c r="AO85" s="83">
        <f t="shared" si="46"/>
        <v>0</v>
      </c>
      <c r="AP85" s="84">
        <f t="shared" si="46"/>
        <v>0</v>
      </c>
      <c r="AQ85" s="83">
        <f t="shared" si="46"/>
        <v>0</v>
      </c>
      <c r="AR85" s="83">
        <f t="shared" si="46"/>
        <v>0</v>
      </c>
      <c r="AS85" s="83">
        <f t="shared" si="46"/>
        <v>0</v>
      </c>
      <c r="AT85" s="83">
        <f t="shared" si="46"/>
        <v>0</v>
      </c>
      <c r="AU85" s="83">
        <f t="shared" si="46"/>
        <v>0</v>
      </c>
      <c r="AV85" s="84">
        <f t="shared" si="46"/>
        <v>0</v>
      </c>
      <c r="AW85" s="83">
        <f t="shared" si="46"/>
        <v>0</v>
      </c>
      <c r="AX85" s="83">
        <f t="shared" si="46"/>
        <v>0</v>
      </c>
      <c r="AY85" s="83">
        <f t="shared" si="46"/>
        <v>0</v>
      </c>
      <c r="AZ85" s="83">
        <f t="shared" si="46"/>
        <v>0</v>
      </c>
      <c r="BA85" s="83">
        <f t="shared" si="46"/>
        <v>0</v>
      </c>
      <c r="BB85" s="83">
        <f t="shared" si="46"/>
        <v>0</v>
      </c>
      <c r="BC85" s="83">
        <f t="shared" si="46"/>
        <v>0</v>
      </c>
      <c r="BD85" s="84">
        <f t="shared" si="46"/>
        <v>0</v>
      </c>
      <c r="BE85" s="83">
        <f t="shared" si="46"/>
        <v>0</v>
      </c>
      <c r="BF85" s="83">
        <f t="shared" si="46"/>
        <v>0</v>
      </c>
      <c r="BG85" s="83">
        <f t="shared" si="46"/>
        <v>0</v>
      </c>
      <c r="BH85" s="83">
        <f t="shared" si="46"/>
        <v>0</v>
      </c>
      <c r="BI85" s="83">
        <f t="shared" si="46"/>
        <v>0</v>
      </c>
      <c r="BJ85" s="1" t="s">
        <v>146</v>
      </c>
      <c r="BL85" s="4"/>
      <c r="BM85" s="4"/>
      <c r="BN85" s="4"/>
      <c r="BO85" s="156"/>
    </row>
    <row r="86" ht="19.5">
      <c r="A86" s="249"/>
      <c r="B86" s="80"/>
      <c r="C86" s="265"/>
      <c r="D86" s="265"/>
      <c r="E86" s="265"/>
      <c r="F86" s="265"/>
      <c r="G86" s="265"/>
      <c r="H86" s="265"/>
      <c r="I86" s="79" t="s">
        <v>94</v>
      </c>
      <c r="J86" s="80"/>
      <c r="K86" s="80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111"/>
      <c r="AK86" s="266"/>
      <c r="AL86" s="161" t="s">
        <v>26</v>
      </c>
      <c r="AM86" s="161" t="s">
        <v>27</v>
      </c>
      <c r="AN86" s="162" t="s">
        <v>28</v>
      </c>
      <c r="AO86" s="163" t="s">
        <v>29</v>
      </c>
      <c r="AP86" s="164" t="s">
        <v>30</v>
      </c>
      <c r="AQ86" s="161" t="s">
        <v>31</v>
      </c>
      <c r="AR86" s="161" t="s">
        <v>32</v>
      </c>
      <c r="AS86" s="161" t="s">
        <v>33</v>
      </c>
      <c r="AT86" s="161" t="s">
        <v>34</v>
      </c>
      <c r="AU86" s="161" t="s">
        <v>35</v>
      </c>
      <c r="AV86" s="164" t="s">
        <v>36</v>
      </c>
      <c r="AW86" s="161" t="s">
        <v>37</v>
      </c>
      <c r="AX86" s="161" t="s">
        <v>38</v>
      </c>
      <c r="AY86" s="161" t="s">
        <v>39</v>
      </c>
      <c r="AZ86" s="161" t="s">
        <v>40</v>
      </c>
      <c r="BA86" s="161" t="s">
        <v>41</v>
      </c>
      <c r="BB86" s="161" t="s">
        <v>42</v>
      </c>
      <c r="BC86" s="161" t="s">
        <v>43</v>
      </c>
      <c r="BD86" s="165" t="s">
        <v>44</v>
      </c>
      <c r="BE86" s="166" t="s">
        <v>45</v>
      </c>
      <c r="BF86" s="166" t="s">
        <v>46</v>
      </c>
      <c r="BG86" s="166" t="s">
        <v>47</v>
      </c>
      <c r="BH86" s="166" t="s">
        <v>48</v>
      </c>
      <c r="BI86" s="166" t="s">
        <v>49</v>
      </c>
      <c r="BL86" s="4"/>
      <c r="BM86" s="4"/>
      <c r="BN86" s="4"/>
      <c r="BO86" s="156"/>
    </row>
    <row r="87">
      <c r="A87" s="249"/>
      <c r="B87" s="74" t="s">
        <v>96</v>
      </c>
      <c r="C87" s="76" t="s">
        <v>53</v>
      </c>
      <c r="D87" s="76"/>
      <c r="E87" s="76"/>
      <c r="F87" s="76"/>
      <c r="G87" s="76">
        <v>5</v>
      </c>
      <c r="H87" s="109" t="s">
        <v>65</v>
      </c>
      <c r="I87" s="177" t="s">
        <v>147</v>
      </c>
      <c r="J87" s="74" t="s">
        <v>57</v>
      </c>
      <c r="K87" s="74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111" t="s">
        <v>148</v>
      </c>
      <c r="AK87" s="266"/>
      <c r="AL87" s="267">
        <f t="shared" ref="AL87:AL95" si="47">L88*L$101*1.73*0.875/1000</f>
        <v>0</v>
      </c>
      <c r="AM87" s="267">
        <f t="shared" ref="AM87:AM95" si="48">M88*M$101*1.73*0.875/1000</f>
        <v>0</v>
      </c>
      <c r="AN87" s="267">
        <f t="shared" ref="AN87:AN95" si="49">N88*N$101*1.73*0.875/1000</f>
        <v>0</v>
      </c>
      <c r="AO87" s="267">
        <f t="shared" ref="AO87:AO95" si="50">O88*O$101*1.73*0.875/1000</f>
        <v>0</v>
      </c>
      <c r="AP87" s="268">
        <f t="shared" ref="AP87:AP95" si="51">P88*P$101*1.73*0.875/1000</f>
        <v>0</v>
      </c>
      <c r="AQ87" s="267">
        <f t="shared" ref="AQ87:AQ95" si="52">Q88*Q$101*1.73*0.875/1000</f>
        <v>0</v>
      </c>
      <c r="AR87" s="267">
        <f t="shared" ref="AR87:AR95" si="53">R88*R$101*1.73*0.875/1000</f>
        <v>0</v>
      </c>
      <c r="AS87" s="267">
        <f t="shared" ref="AS87:AS95" si="54">S88*S$101*1.73*0.875/1000</f>
        <v>0</v>
      </c>
      <c r="AT87" s="267">
        <f t="shared" ref="AT87:AT95" si="55">T88*T$101*1.73*0.875/1000</f>
        <v>0</v>
      </c>
      <c r="AU87" s="267">
        <f t="shared" ref="AU87:AU95" si="56">U88*U$101*1.73*0.875/1000</f>
        <v>0</v>
      </c>
      <c r="AV87" s="268">
        <f t="shared" ref="AV87:AV95" si="57">V88*V$101*1.73*0.875/1000</f>
        <v>0</v>
      </c>
      <c r="AW87" s="267">
        <f t="shared" ref="AW87:AW95" si="58">W88*W$101*1.73*0.875/1000</f>
        <v>0</v>
      </c>
      <c r="AX87" s="267">
        <f t="shared" ref="AX87:AX95" si="59">X88*X$101*1.73*0.875/1000</f>
        <v>0</v>
      </c>
      <c r="AY87" s="267">
        <f t="shared" ref="AY87:AY95" si="60">Y88*Y$101*1.73*0.875/1000</f>
        <v>0</v>
      </c>
      <c r="AZ87" s="267">
        <f t="shared" ref="AZ87:AZ95" si="61">Z88*Z$101*1.73*0.875/1000</f>
        <v>0</v>
      </c>
      <c r="BA87" s="267">
        <f t="shared" ref="BA87:BA95" si="62">AA88*AA$101*1.73*0.875/1000</f>
        <v>0</v>
      </c>
      <c r="BB87" s="267">
        <f t="shared" ref="BB87:BB95" si="63">AB88*AB$101*1.73*0.875/1000</f>
        <v>0</v>
      </c>
      <c r="BC87" s="267">
        <f t="shared" ref="BC87:BC95" si="64">AC88*AC$101*1.73*0.875/1000</f>
        <v>0</v>
      </c>
      <c r="BD87" s="268">
        <f t="shared" ref="BD87:BD95" si="65">AD88*AD$101*1.73*0.875/1000</f>
        <v>0</v>
      </c>
      <c r="BE87" s="267">
        <f t="shared" ref="BE87:BE95" si="66">AE88*AE$101*1.73*0.875/1000</f>
        <v>0</v>
      </c>
      <c r="BF87" s="267">
        <f t="shared" ref="BF87:BF95" si="67">AF88*AF$101*1.73*0.875/1000</f>
        <v>0</v>
      </c>
      <c r="BG87" s="267">
        <f t="shared" ref="BG87:BG95" si="68">AG88*AG$101*1.73*0.875/1000</f>
        <v>0</v>
      </c>
      <c r="BH87" s="267">
        <f t="shared" ref="BH87:BH95" si="69">AH88*AH$101*1.73*0.875/1000</f>
        <v>0</v>
      </c>
      <c r="BI87" s="267">
        <f t="shared" ref="BI87:BI95" si="70">AI88*AI$101*1.73*0.875/1000</f>
        <v>0</v>
      </c>
      <c r="BL87" s="4"/>
      <c r="BM87" s="4"/>
      <c r="BN87" s="4"/>
      <c r="BO87" s="83"/>
    </row>
    <row r="88" s="167" customFormat="1">
      <c r="A88" s="249"/>
      <c r="B88" s="168" t="s">
        <v>96</v>
      </c>
      <c r="C88" s="75" t="s">
        <v>53</v>
      </c>
      <c r="D88" s="75"/>
      <c r="E88" s="75"/>
      <c r="F88" s="75"/>
      <c r="G88" s="75">
        <v>6</v>
      </c>
      <c r="H88" s="169" t="s">
        <v>65</v>
      </c>
      <c r="I88" s="170" t="s">
        <v>149</v>
      </c>
      <c r="J88" s="168" t="s">
        <v>57</v>
      </c>
      <c r="K88" s="168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269" t="s">
        <v>148</v>
      </c>
      <c r="AK88" s="270"/>
      <c r="AL88" s="180">
        <f t="shared" si="47"/>
        <v>0</v>
      </c>
      <c r="AM88" s="180">
        <f t="shared" si="48"/>
        <v>0</v>
      </c>
      <c r="AN88" s="180">
        <f t="shared" si="49"/>
        <v>0</v>
      </c>
      <c r="AO88" s="180">
        <f t="shared" si="50"/>
        <v>0</v>
      </c>
      <c r="AP88" s="181">
        <f t="shared" si="51"/>
        <v>0</v>
      </c>
      <c r="AQ88" s="180">
        <f t="shared" si="52"/>
        <v>0</v>
      </c>
      <c r="AR88" s="180">
        <f t="shared" si="53"/>
        <v>0</v>
      </c>
      <c r="AS88" s="180">
        <f t="shared" si="54"/>
        <v>0</v>
      </c>
      <c r="AT88" s="180">
        <f t="shared" si="55"/>
        <v>0</v>
      </c>
      <c r="AU88" s="180">
        <f t="shared" si="56"/>
        <v>0</v>
      </c>
      <c r="AV88" s="181">
        <f t="shared" si="57"/>
        <v>0</v>
      </c>
      <c r="AW88" s="180">
        <f t="shared" si="58"/>
        <v>0</v>
      </c>
      <c r="AX88" s="180">
        <f t="shared" si="59"/>
        <v>0</v>
      </c>
      <c r="AY88" s="180">
        <f t="shared" si="60"/>
        <v>0</v>
      </c>
      <c r="AZ88" s="180">
        <f t="shared" si="61"/>
        <v>0</v>
      </c>
      <c r="BA88" s="180">
        <f t="shared" si="62"/>
        <v>0</v>
      </c>
      <c r="BB88" s="180">
        <f t="shared" si="63"/>
        <v>0</v>
      </c>
      <c r="BC88" s="180">
        <f t="shared" si="64"/>
        <v>0</v>
      </c>
      <c r="BD88" s="181">
        <f t="shared" si="65"/>
        <v>0</v>
      </c>
      <c r="BE88" s="180">
        <f t="shared" si="66"/>
        <v>0</v>
      </c>
      <c r="BF88" s="180">
        <f t="shared" si="67"/>
        <v>0</v>
      </c>
      <c r="BG88" s="180">
        <f t="shared" si="68"/>
        <v>0</v>
      </c>
      <c r="BH88" s="180">
        <f t="shared" si="69"/>
        <v>0</v>
      </c>
      <c r="BI88" s="180">
        <f t="shared" si="70"/>
        <v>0</v>
      </c>
      <c r="BL88" s="173"/>
      <c r="BM88" s="173"/>
      <c r="BN88" s="173"/>
      <c r="BO88" s="271"/>
    </row>
    <row r="89" s="167" customFormat="1">
      <c r="A89" s="249"/>
      <c r="B89" s="168" t="s">
        <v>96</v>
      </c>
      <c r="C89" s="75" t="s">
        <v>53</v>
      </c>
      <c r="D89" s="75"/>
      <c r="E89" s="75"/>
      <c r="F89" s="75"/>
      <c r="G89" s="75">
        <v>7</v>
      </c>
      <c r="H89" s="169" t="s">
        <v>65</v>
      </c>
      <c r="I89" s="170" t="s">
        <v>150</v>
      </c>
      <c r="J89" s="168" t="s">
        <v>57</v>
      </c>
      <c r="K89" s="168"/>
      <c r="L89" s="172"/>
      <c r="M89" s="172"/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172"/>
      <c r="AA89" s="172"/>
      <c r="AB89" s="172"/>
      <c r="AC89" s="172"/>
      <c r="AD89" s="172"/>
      <c r="AE89" s="172"/>
      <c r="AF89" s="172"/>
      <c r="AG89" s="172"/>
      <c r="AH89" s="172"/>
      <c r="AI89" s="172"/>
      <c r="AJ89" s="269" t="s">
        <v>148</v>
      </c>
      <c r="AK89" s="270"/>
      <c r="AL89" s="180">
        <f t="shared" si="47"/>
        <v>0</v>
      </c>
      <c r="AM89" s="180">
        <f t="shared" si="48"/>
        <v>0</v>
      </c>
      <c r="AN89" s="180">
        <f t="shared" si="49"/>
        <v>0</v>
      </c>
      <c r="AO89" s="180">
        <f t="shared" si="50"/>
        <v>0</v>
      </c>
      <c r="AP89" s="181">
        <f t="shared" si="51"/>
        <v>0</v>
      </c>
      <c r="AQ89" s="180">
        <f t="shared" si="52"/>
        <v>0</v>
      </c>
      <c r="AR89" s="180">
        <f t="shared" si="53"/>
        <v>0</v>
      </c>
      <c r="AS89" s="180">
        <f t="shared" si="54"/>
        <v>0</v>
      </c>
      <c r="AT89" s="180">
        <f t="shared" si="55"/>
        <v>0</v>
      </c>
      <c r="AU89" s="180">
        <f t="shared" si="56"/>
        <v>0</v>
      </c>
      <c r="AV89" s="181">
        <f t="shared" si="57"/>
        <v>0</v>
      </c>
      <c r="AW89" s="180">
        <f t="shared" si="58"/>
        <v>0</v>
      </c>
      <c r="AX89" s="180">
        <f t="shared" si="59"/>
        <v>0</v>
      </c>
      <c r="AY89" s="180">
        <f t="shared" si="60"/>
        <v>0</v>
      </c>
      <c r="AZ89" s="180">
        <f t="shared" si="61"/>
        <v>0</v>
      </c>
      <c r="BA89" s="180">
        <f t="shared" si="62"/>
        <v>0</v>
      </c>
      <c r="BB89" s="180">
        <f t="shared" si="63"/>
        <v>0</v>
      </c>
      <c r="BC89" s="180">
        <f t="shared" si="64"/>
        <v>0</v>
      </c>
      <c r="BD89" s="181">
        <f t="shared" si="65"/>
        <v>0</v>
      </c>
      <c r="BE89" s="180">
        <f t="shared" si="66"/>
        <v>0</v>
      </c>
      <c r="BF89" s="180">
        <f t="shared" si="67"/>
        <v>0</v>
      </c>
      <c r="BG89" s="180">
        <f t="shared" si="68"/>
        <v>0</v>
      </c>
      <c r="BH89" s="180">
        <f t="shared" si="69"/>
        <v>0</v>
      </c>
      <c r="BI89" s="180">
        <f t="shared" si="70"/>
        <v>0</v>
      </c>
      <c r="BL89" s="173"/>
      <c r="BM89" s="173"/>
      <c r="BN89" s="173"/>
      <c r="BO89" s="271"/>
    </row>
    <row r="90" s="167" customFormat="1">
      <c r="A90" s="249"/>
      <c r="B90" s="168" t="s">
        <v>96</v>
      </c>
      <c r="C90" s="75" t="s">
        <v>53</v>
      </c>
      <c r="D90" s="75"/>
      <c r="E90" s="75"/>
      <c r="F90" s="75"/>
      <c r="G90" s="75">
        <v>8</v>
      </c>
      <c r="H90" s="169" t="s">
        <v>65</v>
      </c>
      <c r="I90" s="170" t="s">
        <v>151</v>
      </c>
      <c r="J90" s="168" t="s">
        <v>57</v>
      </c>
      <c r="K90" s="168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2"/>
      <c r="AC90" s="172"/>
      <c r="AD90" s="172"/>
      <c r="AE90" s="172"/>
      <c r="AF90" s="172"/>
      <c r="AG90" s="172"/>
      <c r="AH90" s="172"/>
      <c r="AI90" s="172"/>
      <c r="AJ90" s="269" t="s">
        <v>148</v>
      </c>
      <c r="AK90" s="270"/>
      <c r="AL90" s="180">
        <f t="shared" si="47"/>
        <v>0</v>
      </c>
      <c r="AM90" s="180">
        <f t="shared" si="48"/>
        <v>0</v>
      </c>
      <c r="AN90" s="180">
        <f t="shared" si="49"/>
        <v>0</v>
      </c>
      <c r="AO90" s="180">
        <f t="shared" si="50"/>
        <v>0</v>
      </c>
      <c r="AP90" s="181">
        <f t="shared" si="51"/>
        <v>0</v>
      </c>
      <c r="AQ90" s="180">
        <f t="shared" si="52"/>
        <v>0</v>
      </c>
      <c r="AR90" s="180">
        <f t="shared" si="53"/>
        <v>0</v>
      </c>
      <c r="AS90" s="180">
        <f t="shared" si="54"/>
        <v>0</v>
      </c>
      <c r="AT90" s="180">
        <f t="shared" si="55"/>
        <v>0</v>
      </c>
      <c r="AU90" s="180">
        <f t="shared" si="56"/>
        <v>0</v>
      </c>
      <c r="AV90" s="181">
        <f t="shared" si="57"/>
        <v>0</v>
      </c>
      <c r="AW90" s="180">
        <f t="shared" si="58"/>
        <v>0</v>
      </c>
      <c r="AX90" s="180">
        <f t="shared" si="59"/>
        <v>0</v>
      </c>
      <c r="AY90" s="180">
        <f t="shared" si="60"/>
        <v>0</v>
      </c>
      <c r="AZ90" s="180">
        <f t="shared" si="61"/>
        <v>0</v>
      </c>
      <c r="BA90" s="180">
        <f t="shared" si="62"/>
        <v>0</v>
      </c>
      <c r="BB90" s="180">
        <f t="shared" si="63"/>
        <v>0</v>
      </c>
      <c r="BC90" s="180">
        <f t="shared" si="64"/>
        <v>0</v>
      </c>
      <c r="BD90" s="181">
        <f t="shared" si="65"/>
        <v>0</v>
      </c>
      <c r="BE90" s="180">
        <f t="shared" si="66"/>
        <v>0</v>
      </c>
      <c r="BF90" s="180">
        <f t="shared" si="67"/>
        <v>0</v>
      </c>
      <c r="BG90" s="180">
        <f t="shared" si="68"/>
        <v>0</v>
      </c>
      <c r="BH90" s="180">
        <f t="shared" si="69"/>
        <v>0</v>
      </c>
      <c r="BI90" s="180">
        <f t="shared" si="70"/>
        <v>0</v>
      </c>
      <c r="BL90" s="173"/>
      <c r="BM90" s="173"/>
      <c r="BN90" s="173"/>
      <c r="BO90" s="271"/>
    </row>
    <row r="91" s="167" customFormat="1">
      <c r="A91" s="249"/>
      <c r="B91" s="168" t="s">
        <v>96</v>
      </c>
      <c r="C91" s="75" t="s">
        <v>53</v>
      </c>
      <c r="D91" s="75"/>
      <c r="E91" s="75"/>
      <c r="F91" s="75"/>
      <c r="G91" s="75">
        <v>9</v>
      </c>
      <c r="H91" s="169" t="s">
        <v>65</v>
      </c>
      <c r="I91" s="170" t="s">
        <v>152</v>
      </c>
      <c r="J91" s="168" t="s">
        <v>57</v>
      </c>
      <c r="K91" s="168"/>
      <c r="L91" s="272"/>
      <c r="M91" s="272"/>
      <c r="N91" s="272"/>
      <c r="O91" s="272"/>
      <c r="P91" s="272"/>
      <c r="Q91" s="272"/>
      <c r="R91" s="272"/>
      <c r="S91" s="272"/>
      <c r="T91" s="272"/>
      <c r="U91" s="272"/>
      <c r="V91" s="272"/>
      <c r="W91" s="272"/>
      <c r="X91" s="272"/>
      <c r="Y91" s="272"/>
      <c r="Z91" s="272"/>
      <c r="AA91" s="272"/>
      <c r="AB91" s="272"/>
      <c r="AC91" s="272"/>
      <c r="AD91" s="272"/>
      <c r="AE91" s="272"/>
      <c r="AF91" s="272"/>
      <c r="AG91" s="272"/>
      <c r="AH91" s="272"/>
      <c r="AI91" s="272"/>
      <c r="AJ91" s="269" t="s">
        <v>148</v>
      </c>
      <c r="AK91" s="270"/>
      <c r="AL91" s="180">
        <f t="shared" si="47"/>
        <v>0</v>
      </c>
      <c r="AM91" s="180">
        <f t="shared" si="48"/>
        <v>0</v>
      </c>
      <c r="AN91" s="180">
        <f t="shared" si="49"/>
        <v>0</v>
      </c>
      <c r="AO91" s="180">
        <f t="shared" si="50"/>
        <v>0</v>
      </c>
      <c r="AP91" s="181">
        <f t="shared" si="51"/>
        <v>0</v>
      </c>
      <c r="AQ91" s="180">
        <f t="shared" si="52"/>
        <v>0</v>
      </c>
      <c r="AR91" s="180">
        <f t="shared" si="53"/>
        <v>0</v>
      </c>
      <c r="AS91" s="180">
        <f t="shared" si="54"/>
        <v>0</v>
      </c>
      <c r="AT91" s="180">
        <f t="shared" si="55"/>
        <v>0</v>
      </c>
      <c r="AU91" s="180">
        <f t="shared" si="56"/>
        <v>0</v>
      </c>
      <c r="AV91" s="181">
        <f t="shared" si="57"/>
        <v>0</v>
      </c>
      <c r="AW91" s="180">
        <f t="shared" si="58"/>
        <v>0</v>
      </c>
      <c r="AX91" s="180">
        <f t="shared" si="59"/>
        <v>0</v>
      </c>
      <c r="AY91" s="180">
        <f t="shared" si="60"/>
        <v>0</v>
      </c>
      <c r="AZ91" s="180">
        <f t="shared" si="61"/>
        <v>0</v>
      </c>
      <c r="BA91" s="180">
        <f t="shared" si="62"/>
        <v>0</v>
      </c>
      <c r="BB91" s="180">
        <f t="shared" si="63"/>
        <v>0</v>
      </c>
      <c r="BC91" s="180">
        <f t="shared" si="64"/>
        <v>0</v>
      </c>
      <c r="BD91" s="181">
        <f t="shared" si="65"/>
        <v>0</v>
      </c>
      <c r="BE91" s="180">
        <f t="shared" si="66"/>
        <v>0</v>
      </c>
      <c r="BF91" s="180">
        <f t="shared" si="67"/>
        <v>0</v>
      </c>
      <c r="BG91" s="180">
        <f t="shared" si="68"/>
        <v>0</v>
      </c>
      <c r="BH91" s="180">
        <f t="shared" si="69"/>
        <v>0</v>
      </c>
      <c r="BI91" s="180">
        <f t="shared" si="70"/>
        <v>0</v>
      </c>
      <c r="BL91" s="173"/>
      <c r="BM91" s="173"/>
      <c r="BN91" s="173"/>
      <c r="BO91" s="271"/>
    </row>
    <row r="92" s="167" customFormat="1">
      <c r="A92" s="249"/>
      <c r="B92" s="168" t="s">
        <v>96</v>
      </c>
      <c r="C92" s="75" t="s">
        <v>53</v>
      </c>
      <c r="D92" s="75"/>
      <c r="E92" s="75"/>
      <c r="F92" s="75"/>
      <c r="G92" s="75">
        <v>10</v>
      </c>
      <c r="H92" s="169" t="s">
        <v>65</v>
      </c>
      <c r="I92" s="170" t="s">
        <v>153</v>
      </c>
      <c r="J92" s="168" t="s">
        <v>57</v>
      </c>
      <c r="K92" s="168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269" t="s">
        <v>148</v>
      </c>
      <c r="AK92" s="270"/>
      <c r="AL92" s="180">
        <f t="shared" si="47"/>
        <v>0</v>
      </c>
      <c r="AM92" s="180">
        <f t="shared" si="48"/>
        <v>0</v>
      </c>
      <c r="AN92" s="180">
        <f t="shared" si="49"/>
        <v>0</v>
      </c>
      <c r="AO92" s="180">
        <f t="shared" si="50"/>
        <v>0</v>
      </c>
      <c r="AP92" s="181">
        <f t="shared" si="51"/>
        <v>0</v>
      </c>
      <c r="AQ92" s="180">
        <f t="shared" si="52"/>
        <v>0</v>
      </c>
      <c r="AR92" s="180">
        <f t="shared" si="53"/>
        <v>0</v>
      </c>
      <c r="AS92" s="180">
        <f t="shared" si="54"/>
        <v>0</v>
      </c>
      <c r="AT92" s="180">
        <f t="shared" si="55"/>
        <v>0</v>
      </c>
      <c r="AU92" s="180">
        <f t="shared" si="56"/>
        <v>0</v>
      </c>
      <c r="AV92" s="181">
        <f t="shared" si="57"/>
        <v>0</v>
      </c>
      <c r="AW92" s="180">
        <f t="shared" si="58"/>
        <v>0</v>
      </c>
      <c r="AX92" s="180">
        <f t="shared" si="59"/>
        <v>0</v>
      </c>
      <c r="AY92" s="180">
        <f t="shared" si="60"/>
        <v>0</v>
      </c>
      <c r="AZ92" s="180">
        <f t="shared" si="61"/>
        <v>0</v>
      </c>
      <c r="BA92" s="180">
        <f t="shared" si="62"/>
        <v>0</v>
      </c>
      <c r="BB92" s="180">
        <f t="shared" si="63"/>
        <v>0</v>
      </c>
      <c r="BC92" s="180">
        <f t="shared" si="64"/>
        <v>0</v>
      </c>
      <c r="BD92" s="181">
        <f t="shared" si="65"/>
        <v>0</v>
      </c>
      <c r="BE92" s="180">
        <f t="shared" si="66"/>
        <v>0</v>
      </c>
      <c r="BF92" s="180">
        <f t="shared" si="67"/>
        <v>0</v>
      </c>
      <c r="BG92" s="180">
        <f t="shared" si="68"/>
        <v>0</v>
      </c>
      <c r="BH92" s="180">
        <f t="shared" si="69"/>
        <v>0</v>
      </c>
      <c r="BI92" s="180">
        <f t="shared" si="70"/>
        <v>0</v>
      </c>
      <c r="BL92" s="173"/>
      <c r="BM92" s="173"/>
      <c r="BN92" s="173"/>
      <c r="BO92" s="271"/>
    </row>
    <row r="93">
      <c r="A93" s="249"/>
      <c r="B93" s="74" t="s">
        <v>96</v>
      </c>
      <c r="C93" s="75" t="s">
        <v>53</v>
      </c>
      <c r="D93" s="76"/>
      <c r="E93" s="76"/>
      <c r="F93" s="76"/>
      <c r="G93" s="76">
        <v>11</v>
      </c>
      <c r="H93" s="109" t="s">
        <v>65</v>
      </c>
      <c r="I93" s="177" t="s">
        <v>154</v>
      </c>
      <c r="J93" s="74" t="s">
        <v>57</v>
      </c>
      <c r="K93" s="74"/>
      <c r="L93" s="273"/>
      <c r="M93" s="273"/>
      <c r="N93" s="273"/>
      <c r="O93" s="273"/>
      <c r="P93" s="273"/>
      <c r="Q93" s="273"/>
      <c r="R93" s="273"/>
      <c r="S93" s="273"/>
      <c r="T93" s="274"/>
      <c r="U93" s="274"/>
      <c r="V93" s="274"/>
      <c r="W93" s="274"/>
      <c r="X93" s="274"/>
      <c r="Y93" s="274"/>
      <c r="Z93" s="274"/>
      <c r="AA93" s="274"/>
      <c r="AB93" s="274"/>
      <c r="AC93" s="274"/>
      <c r="AD93" s="274"/>
      <c r="AE93" s="273"/>
      <c r="AF93" s="273"/>
      <c r="AG93" s="273"/>
      <c r="AH93" s="273"/>
      <c r="AI93" s="273"/>
      <c r="AJ93" s="111" t="s">
        <v>148</v>
      </c>
      <c r="AK93" s="266"/>
      <c r="AL93" s="178">
        <f t="shared" si="47"/>
        <v>0</v>
      </c>
      <c r="AM93" s="178">
        <f t="shared" si="48"/>
        <v>0</v>
      </c>
      <c r="AN93" s="178">
        <f t="shared" si="49"/>
        <v>0</v>
      </c>
      <c r="AO93" s="178">
        <f t="shared" si="50"/>
        <v>0</v>
      </c>
      <c r="AP93" s="179">
        <f t="shared" si="51"/>
        <v>0</v>
      </c>
      <c r="AQ93" s="178">
        <f t="shared" si="52"/>
        <v>0</v>
      </c>
      <c r="AR93" s="178">
        <f t="shared" si="53"/>
        <v>0</v>
      </c>
      <c r="AS93" s="178">
        <f t="shared" si="54"/>
        <v>0</v>
      </c>
      <c r="AT93" s="178">
        <f t="shared" si="55"/>
        <v>0</v>
      </c>
      <c r="AU93" s="178">
        <f t="shared" si="56"/>
        <v>0</v>
      </c>
      <c r="AV93" s="179">
        <f t="shared" si="57"/>
        <v>0</v>
      </c>
      <c r="AW93" s="178">
        <f t="shared" si="58"/>
        <v>0</v>
      </c>
      <c r="AX93" s="178">
        <f t="shared" si="59"/>
        <v>0</v>
      </c>
      <c r="AY93" s="178">
        <f t="shared" si="60"/>
        <v>0</v>
      </c>
      <c r="AZ93" s="178">
        <f t="shared" si="61"/>
        <v>0</v>
      </c>
      <c r="BA93" s="178">
        <f t="shared" si="62"/>
        <v>0</v>
      </c>
      <c r="BB93" s="178">
        <f t="shared" si="63"/>
        <v>0</v>
      </c>
      <c r="BC93" s="178">
        <f t="shared" si="64"/>
        <v>0</v>
      </c>
      <c r="BD93" s="179">
        <f t="shared" si="65"/>
        <v>0</v>
      </c>
      <c r="BE93" s="178">
        <f t="shared" si="66"/>
        <v>0</v>
      </c>
      <c r="BF93" s="178">
        <f t="shared" si="67"/>
        <v>0</v>
      </c>
      <c r="BG93" s="178">
        <f t="shared" si="68"/>
        <v>0</v>
      </c>
      <c r="BH93" s="178">
        <f t="shared" si="69"/>
        <v>0</v>
      </c>
      <c r="BI93" s="178">
        <f t="shared" si="70"/>
        <v>0</v>
      </c>
      <c r="BL93" s="4"/>
      <c r="BM93" s="4"/>
      <c r="BN93" s="4"/>
      <c r="BO93" s="83"/>
    </row>
    <row r="94">
      <c r="A94" s="249"/>
      <c r="B94" s="74" t="s">
        <v>96</v>
      </c>
      <c r="C94" s="75" t="s">
        <v>53</v>
      </c>
      <c r="D94" s="76"/>
      <c r="E94" s="76"/>
      <c r="F94" s="76"/>
      <c r="G94" s="76">
        <v>12</v>
      </c>
      <c r="H94" s="109" t="s">
        <v>65</v>
      </c>
      <c r="I94" s="177" t="s">
        <v>155</v>
      </c>
      <c r="J94" s="74" t="s">
        <v>57</v>
      </c>
      <c r="K94" s="74"/>
      <c r="L94" s="82"/>
      <c r="M94" s="82"/>
      <c r="N94" s="82"/>
      <c r="O94" s="82"/>
      <c r="P94" s="82"/>
      <c r="Q94" s="82"/>
      <c r="R94" s="82"/>
      <c r="S94" s="82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82"/>
      <c r="AF94" s="82"/>
      <c r="AG94" s="82"/>
      <c r="AH94" s="82"/>
      <c r="AI94" s="82"/>
      <c r="AJ94" s="111" t="s">
        <v>148</v>
      </c>
      <c r="AK94" s="266"/>
      <c r="AL94" s="178">
        <f t="shared" si="47"/>
        <v>0</v>
      </c>
      <c r="AM94" s="178">
        <f t="shared" si="48"/>
        <v>0</v>
      </c>
      <c r="AN94" s="178">
        <f t="shared" si="49"/>
        <v>0</v>
      </c>
      <c r="AO94" s="178">
        <f t="shared" si="50"/>
        <v>0</v>
      </c>
      <c r="AP94" s="179">
        <f t="shared" si="51"/>
        <v>0</v>
      </c>
      <c r="AQ94" s="178">
        <f t="shared" si="52"/>
        <v>0</v>
      </c>
      <c r="AR94" s="178">
        <f t="shared" si="53"/>
        <v>0</v>
      </c>
      <c r="AS94" s="178">
        <f t="shared" si="54"/>
        <v>0</v>
      </c>
      <c r="AT94" s="178">
        <f t="shared" si="55"/>
        <v>0</v>
      </c>
      <c r="AU94" s="178">
        <f t="shared" si="56"/>
        <v>0</v>
      </c>
      <c r="AV94" s="179">
        <f t="shared" si="57"/>
        <v>0</v>
      </c>
      <c r="AW94" s="178">
        <f t="shared" si="58"/>
        <v>0</v>
      </c>
      <c r="AX94" s="178">
        <f t="shared" si="59"/>
        <v>0</v>
      </c>
      <c r="AY94" s="178">
        <f t="shared" si="60"/>
        <v>0</v>
      </c>
      <c r="AZ94" s="178">
        <f t="shared" si="61"/>
        <v>0</v>
      </c>
      <c r="BA94" s="178">
        <f t="shared" si="62"/>
        <v>0</v>
      </c>
      <c r="BB94" s="178">
        <f t="shared" si="63"/>
        <v>0</v>
      </c>
      <c r="BC94" s="178">
        <f t="shared" si="64"/>
        <v>0</v>
      </c>
      <c r="BD94" s="179">
        <f t="shared" si="65"/>
        <v>0</v>
      </c>
      <c r="BE94" s="178">
        <f t="shared" si="66"/>
        <v>0</v>
      </c>
      <c r="BF94" s="178">
        <f t="shared" si="67"/>
        <v>0</v>
      </c>
      <c r="BG94" s="178">
        <f t="shared" si="68"/>
        <v>0</v>
      </c>
      <c r="BH94" s="178">
        <f t="shared" si="69"/>
        <v>0</v>
      </c>
      <c r="BI94" s="178">
        <f t="shared" si="70"/>
        <v>0</v>
      </c>
      <c r="BL94" s="4"/>
      <c r="BM94" s="4"/>
      <c r="BN94" s="4"/>
      <c r="BO94" s="83"/>
    </row>
    <row r="95">
      <c r="A95" s="249"/>
      <c r="B95" s="74" t="s">
        <v>96</v>
      </c>
      <c r="C95" s="96" t="s">
        <v>53</v>
      </c>
      <c r="D95" s="93"/>
      <c r="E95" s="93"/>
      <c r="F95" s="93"/>
      <c r="G95" s="93">
        <v>13</v>
      </c>
      <c r="H95" s="109" t="s">
        <v>65</v>
      </c>
      <c r="I95" s="177" t="s">
        <v>156</v>
      </c>
      <c r="J95" s="74" t="s">
        <v>57</v>
      </c>
      <c r="K95" s="74"/>
      <c r="L95" s="82"/>
      <c r="M95" s="82"/>
      <c r="N95" s="82"/>
      <c r="O95" s="82"/>
      <c r="P95" s="82"/>
      <c r="Q95" s="82"/>
      <c r="R95" s="82"/>
      <c r="S95" s="82"/>
      <c r="T95" s="275"/>
      <c r="U95" s="275"/>
      <c r="V95" s="275"/>
      <c r="W95" s="275"/>
      <c r="X95" s="275"/>
      <c r="Y95" s="275"/>
      <c r="Z95" s="275"/>
      <c r="AA95" s="275"/>
      <c r="AB95" s="275"/>
      <c r="AC95" s="275"/>
      <c r="AD95" s="275"/>
      <c r="AE95" s="82"/>
      <c r="AF95" s="82"/>
      <c r="AG95" s="82"/>
      <c r="AH95" s="82"/>
      <c r="AI95" s="82"/>
      <c r="AJ95" s="111" t="s">
        <v>148</v>
      </c>
      <c r="AK95" s="266"/>
      <c r="AL95" s="178">
        <f t="shared" si="47"/>
        <v>0</v>
      </c>
      <c r="AM95" s="178">
        <f t="shared" si="48"/>
        <v>0</v>
      </c>
      <c r="AN95" s="178">
        <f t="shared" si="49"/>
        <v>0</v>
      </c>
      <c r="AO95" s="178">
        <f t="shared" si="50"/>
        <v>0</v>
      </c>
      <c r="AP95" s="179">
        <f t="shared" si="51"/>
        <v>0</v>
      </c>
      <c r="AQ95" s="178">
        <f t="shared" si="52"/>
        <v>0</v>
      </c>
      <c r="AR95" s="178">
        <f t="shared" si="53"/>
        <v>0</v>
      </c>
      <c r="AS95" s="178">
        <f t="shared" si="54"/>
        <v>0</v>
      </c>
      <c r="AT95" s="178">
        <f t="shared" si="55"/>
        <v>0</v>
      </c>
      <c r="AU95" s="178">
        <f t="shared" si="56"/>
        <v>0</v>
      </c>
      <c r="AV95" s="179">
        <f t="shared" si="57"/>
        <v>0</v>
      </c>
      <c r="AW95" s="178">
        <f t="shared" si="58"/>
        <v>0</v>
      </c>
      <c r="AX95" s="178">
        <f t="shared" si="59"/>
        <v>0</v>
      </c>
      <c r="AY95" s="178">
        <f t="shared" si="60"/>
        <v>0</v>
      </c>
      <c r="AZ95" s="178">
        <f t="shared" si="61"/>
        <v>0</v>
      </c>
      <c r="BA95" s="178">
        <f t="shared" si="62"/>
        <v>0</v>
      </c>
      <c r="BB95" s="178">
        <f t="shared" si="63"/>
        <v>0</v>
      </c>
      <c r="BC95" s="178">
        <f t="shared" si="64"/>
        <v>0</v>
      </c>
      <c r="BD95" s="179">
        <f t="shared" si="65"/>
        <v>0</v>
      </c>
      <c r="BE95" s="178">
        <f t="shared" si="66"/>
        <v>0</v>
      </c>
      <c r="BF95" s="178">
        <f t="shared" si="67"/>
        <v>0</v>
      </c>
      <c r="BG95" s="178">
        <f t="shared" si="68"/>
        <v>0</v>
      </c>
      <c r="BH95" s="178">
        <f t="shared" si="69"/>
        <v>0</v>
      </c>
      <c r="BI95" s="178">
        <f t="shared" si="70"/>
        <v>0</v>
      </c>
      <c r="BL95" s="48"/>
      <c r="BM95" s="48"/>
      <c r="BN95" s="48"/>
      <c r="BO95" s="83"/>
    </row>
    <row r="96" ht="16.5">
      <c r="A96" s="249"/>
      <c r="B96" s="74" t="s">
        <v>96</v>
      </c>
      <c r="C96" s="186" t="s">
        <v>53</v>
      </c>
      <c r="D96" s="187"/>
      <c r="E96" s="187"/>
      <c r="F96" s="187"/>
      <c r="G96" s="187">
        <v>14</v>
      </c>
      <c r="H96" s="109" t="s">
        <v>65</v>
      </c>
      <c r="I96" s="276" t="s">
        <v>157</v>
      </c>
      <c r="J96" s="113" t="s">
        <v>57</v>
      </c>
      <c r="K96" s="113"/>
      <c r="L96" s="277"/>
      <c r="M96" s="277"/>
      <c r="N96" s="277"/>
      <c r="O96" s="277"/>
      <c r="P96" s="277"/>
      <c r="Q96" s="277"/>
      <c r="R96" s="277"/>
      <c r="S96" s="277"/>
      <c r="T96" s="278"/>
      <c r="U96" s="278"/>
      <c r="V96" s="278"/>
      <c r="W96" s="278"/>
      <c r="X96" s="278"/>
      <c r="Y96" s="278"/>
      <c r="Z96" s="278"/>
      <c r="AA96" s="278"/>
      <c r="AB96" s="278"/>
      <c r="AC96" s="278"/>
      <c r="AD96" s="278"/>
      <c r="AE96" s="277"/>
      <c r="AF96" s="277"/>
      <c r="AG96" s="277"/>
      <c r="AH96" s="277"/>
      <c r="AI96" s="277"/>
      <c r="AJ96" s="111" t="s">
        <v>148</v>
      </c>
      <c r="AK96" s="266"/>
      <c r="AL96" s="279">
        <f>L96*L$101*1.73*0.875/1000</f>
        <v>0</v>
      </c>
      <c r="AM96" s="279">
        <f t="shared" ref="AM96:BI96" si="71">M96*M$101*1.73*0.875/1000</f>
        <v>0</v>
      </c>
      <c r="AN96" s="279">
        <f t="shared" si="71"/>
        <v>0</v>
      </c>
      <c r="AO96" s="279">
        <f t="shared" si="71"/>
        <v>0</v>
      </c>
      <c r="AP96" s="280">
        <f t="shared" si="71"/>
        <v>0</v>
      </c>
      <c r="AQ96" s="279">
        <f t="shared" si="71"/>
        <v>0</v>
      </c>
      <c r="AR96" s="279">
        <f t="shared" si="71"/>
        <v>0</v>
      </c>
      <c r="AS96" s="279">
        <f t="shared" si="71"/>
        <v>0</v>
      </c>
      <c r="AT96" s="279">
        <f t="shared" si="71"/>
        <v>0</v>
      </c>
      <c r="AU96" s="279">
        <f t="shared" si="71"/>
        <v>0</v>
      </c>
      <c r="AV96" s="280">
        <f t="shared" si="71"/>
        <v>0</v>
      </c>
      <c r="AW96" s="279">
        <f t="shared" si="71"/>
        <v>0</v>
      </c>
      <c r="AX96" s="279">
        <f t="shared" si="71"/>
        <v>0</v>
      </c>
      <c r="AY96" s="279">
        <f t="shared" si="71"/>
        <v>0</v>
      </c>
      <c r="AZ96" s="279">
        <f t="shared" si="71"/>
        <v>0</v>
      </c>
      <c r="BA96" s="279">
        <f t="shared" si="71"/>
        <v>0</v>
      </c>
      <c r="BB96" s="279">
        <f t="shared" si="71"/>
        <v>0</v>
      </c>
      <c r="BC96" s="279">
        <f t="shared" si="71"/>
        <v>0</v>
      </c>
      <c r="BD96" s="280">
        <f t="shared" si="71"/>
        <v>0</v>
      </c>
      <c r="BE96" s="279">
        <f t="shared" si="71"/>
        <v>0</v>
      </c>
      <c r="BF96" s="279">
        <f t="shared" si="71"/>
        <v>0</v>
      </c>
      <c r="BG96" s="279">
        <f t="shared" si="71"/>
        <v>0</v>
      </c>
      <c r="BH96" s="279">
        <f t="shared" si="71"/>
        <v>0</v>
      </c>
      <c r="BI96" s="279">
        <f t="shared" si="71"/>
        <v>0</v>
      </c>
      <c r="BL96" s="4"/>
      <c r="BM96" s="4"/>
      <c r="BN96" s="4"/>
      <c r="BO96" s="83"/>
    </row>
    <row r="97" ht="16.5">
      <c r="A97" s="249"/>
      <c r="B97" s="115"/>
      <c r="C97" s="125"/>
      <c r="D97" s="125"/>
      <c r="E97" s="125"/>
      <c r="F97" s="125"/>
      <c r="G97" s="125"/>
      <c r="H97" s="125"/>
      <c r="I97" s="195" t="s">
        <v>158</v>
      </c>
      <c r="J97" s="115"/>
      <c r="K97" s="115"/>
      <c r="L97" s="281"/>
      <c r="M97" s="281"/>
      <c r="N97" s="281"/>
      <c r="O97" s="281"/>
      <c r="P97" s="281"/>
      <c r="Q97" s="281"/>
      <c r="R97" s="281"/>
      <c r="S97" s="281"/>
      <c r="T97" s="282"/>
      <c r="U97" s="282"/>
      <c r="V97" s="282"/>
      <c r="W97" s="282"/>
      <c r="X97" s="282"/>
      <c r="Y97" s="282"/>
      <c r="Z97" s="282"/>
      <c r="AA97" s="282"/>
      <c r="AB97" s="282"/>
      <c r="AC97" s="282"/>
      <c r="AD97" s="282"/>
      <c r="AE97" s="281"/>
      <c r="AF97" s="281"/>
      <c r="AG97" s="281"/>
      <c r="AH97" s="281"/>
      <c r="AI97" s="281"/>
      <c r="AJ97" s="4"/>
      <c r="AL97" s="198">
        <f t="shared" ref="AL97:BI97" si="72">SUM(AL87:AL96)</f>
        <v>0</v>
      </c>
      <c r="AM97" s="199">
        <f t="shared" si="72"/>
        <v>0</v>
      </c>
      <c r="AN97" s="200">
        <f t="shared" si="72"/>
        <v>0</v>
      </c>
      <c r="AO97" s="200">
        <f t="shared" si="72"/>
        <v>0</v>
      </c>
      <c r="AP97" s="201">
        <f t="shared" si="72"/>
        <v>0</v>
      </c>
      <c r="AQ97" s="200">
        <f t="shared" si="72"/>
        <v>0</v>
      </c>
      <c r="AR97" s="200">
        <f t="shared" si="72"/>
        <v>0</v>
      </c>
      <c r="AS97" s="200">
        <f t="shared" si="72"/>
        <v>0</v>
      </c>
      <c r="AT97" s="200">
        <f t="shared" si="72"/>
        <v>0</v>
      </c>
      <c r="AU97" s="200">
        <f t="shared" si="72"/>
        <v>0</v>
      </c>
      <c r="AV97" s="201">
        <f t="shared" si="72"/>
        <v>0</v>
      </c>
      <c r="AW97" s="200">
        <f t="shared" si="72"/>
        <v>0</v>
      </c>
      <c r="AX97" s="200">
        <f t="shared" si="72"/>
        <v>0</v>
      </c>
      <c r="AY97" s="200">
        <f t="shared" si="72"/>
        <v>0</v>
      </c>
      <c r="AZ97" s="200">
        <f t="shared" si="72"/>
        <v>0</v>
      </c>
      <c r="BA97" s="200">
        <f t="shared" si="72"/>
        <v>0</v>
      </c>
      <c r="BB97" s="200">
        <f t="shared" si="72"/>
        <v>0</v>
      </c>
      <c r="BC97" s="200">
        <f t="shared" si="72"/>
        <v>0</v>
      </c>
      <c r="BD97" s="201">
        <f t="shared" si="72"/>
        <v>0</v>
      </c>
      <c r="BE97" s="200">
        <f t="shared" si="72"/>
        <v>0</v>
      </c>
      <c r="BF97" s="200">
        <f t="shared" si="72"/>
        <v>0</v>
      </c>
      <c r="BG97" s="200">
        <f t="shared" si="72"/>
        <v>0</v>
      </c>
      <c r="BH97" s="200">
        <f t="shared" si="72"/>
        <v>0</v>
      </c>
      <c r="BI97" s="200">
        <f t="shared" si="72"/>
        <v>0</v>
      </c>
      <c r="BJ97" s="22" t="s">
        <v>123</v>
      </c>
      <c r="BK97" s="22"/>
      <c r="BL97" s="48"/>
      <c r="BM97" s="48"/>
      <c r="BN97" s="48"/>
      <c r="BO97" s="283"/>
    </row>
    <row r="98" ht="16.5">
      <c r="A98" s="249"/>
      <c r="B98" s="107"/>
      <c r="C98" s="265"/>
      <c r="D98" s="265"/>
      <c r="E98" s="265"/>
      <c r="F98" s="265"/>
      <c r="G98" s="265"/>
      <c r="H98" s="265"/>
      <c r="I98" s="284"/>
      <c r="J98" s="107"/>
      <c r="K98" s="107"/>
      <c r="L98" s="134"/>
      <c r="M98" s="134"/>
      <c r="N98" s="134"/>
      <c r="O98" s="134"/>
      <c r="P98" s="134"/>
      <c r="Q98" s="134"/>
      <c r="R98" s="134"/>
      <c r="S98" s="134"/>
      <c r="T98" s="285"/>
      <c r="U98" s="285"/>
      <c r="V98" s="285"/>
      <c r="W98" s="285"/>
      <c r="X98" s="285"/>
      <c r="Y98" s="285"/>
      <c r="Z98" s="285"/>
      <c r="AA98" s="285"/>
      <c r="AB98" s="285"/>
      <c r="AC98" s="285"/>
      <c r="AD98" s="285"/>
      <c r="AE98" s="134"/>
      <c r="AF98" s="134"/>
      <c r="AG98" s="134"/>
      <c r="AH98" s="134"/>
      <c r="AI98" s="134"/>
      <c r="AJ98" s="4"/>
      <c r="AL98" s="83"/>
      <c r="AM98" s="83"/>
      <c r="AN98" s="83"/>
      <c r="AO98" s="83"/>
      <c r="AP98" s="84"/>
      <c r="AQ98" s="83"/>
      <c r="AR98" s="83"/>
      <c r="AS98" s="83"/>
      <c r="AT98" s="83"/>
      <c r="AU98" s="83"/>
      <c r="AV98" s="84"/>
      <c r="AW98" s="83"/>
      <c r="AX98" s="83"/>
      <c r="AY98" s="83"/>
      <c r="AZ98" s="83"/>
      <c r="BA98" s="83"/>
      <c r="BB98" s="83"/>
      <c r="BC98" s="83"/>
      <c r="BD98" s="84"/>
      <c r="BE98" s="83"/>
      <c r="BF98" s="83"/>
      <c r="BG98" s="83"/>
      <c r="BH98" s="83"/>
      <c r="BI98" s="83"/>
      <c r="BL98" s="4"/>
      <c r="BM98" s="4"/>
      <c r="BN98" s="4"/>
    </row>
    <row r="99" ht="16.5">
      <c r="A99" s="249"/>
      <c r="B99" s="74" t="s">
        <v>52</v>
      </c>
      <c r="C99" s="76"/>
      <c r="D99" s="76"/>
      <c r="E99" s="76"/>
      <c r="F99" s="76"/>
      <c r="G99" s="76">
        <v>15</v>
      </c>
      <c r="H99" s="76"/>
      <c r="I99" s="88" t="s">
        <v>125</v>
      </c>
      <c r="J99" s="74" t="s">
        <v>126</v>
      </c>
      <c r="K99" s="74"/>
      <c r="L99" s="286"/>
      <c r="M99" s="286"/>
      <c r="N99" s="286"/>
      <c r="O99" s="286"/>
      <c r="P99" s="286"/>
      <c r="Q99" s="286"/>
      <c r="R99" s="286"/>
      <c r="S99" s="286"/>
      <c r="T99" s="286"/>
      <c r="U99" s="286"/>
      <c r="V99" s="286"/>
      <c r="W99" s="286"/>
      <c r="X99" s="286"/>
      <c r="Y99" s="286"/>
      <c r="Z99" s="286"/>
      <c r="AA99" s="286"/>
      <c r="AB99" s="286"/>
      <c r="AC99" s="286"/>
      <c r="AD99" s="286"/>
      <c r="AE99" s="286"/>
      <c r="AF99" s="286"/>
      <c r="AG99" s="286"/>
      <c r="AH99" s="286"/>
      <c r="AI99" s="286"/>
      <c r="AJ99" s="4"/>
      <c r="AL99" s="91">
        <f t="shared" ref="AL99:BI99" si="73">AL81+AL83</f>
        <v>0</v>
      </c>
      <c r="AM99" s="287">
        <f t="shared" si="73"/>
        <v>0</v>
      </c>
      <c r="AN99" s="288">
        <f t="shared" si="73"/>
        <v>0</v>
      </c>
      <c r="AO99" s="288">
        <f t="shared" si="73"/>
        <v>0</v>
      </c>
      <c r="AP99" s="289">
        <f t="shared" si="73"/>
        <v>0</v>
      </c>
      <c r="AQ99" s="288">
        <f t="shared" si="73"/>
        <v>0</v>
      </c>
      <c r="AR99" s="288">
        <f t="shared" si="73"/>
        <v>0</v>
      </c>
      <c r="AS99" s="288">
        <f t="shared" si="73"/>
        <v>0</v>
      </c>
      <c r="AT99" s="288">
        <f t="shared" si="73"/>
        <v>0</v>
      </c>
      <c r="AU99" s="288">
        <f t="shared" si="73"/>
        <v>0</v>
      </c>
      <c r="AV99" s="289">
        <f t="shared" si="73"/>
        <v>0</v>
      </c>
      <c r="AW99" s="288">
        <f t="shared" si="73"/>
        <v>0</v>
      </c>
      <c r="AX99" s="288">
        <f t="shared" si="73"/>
        <v>0</v>
      </c>
      <c r="AY99" s="288">
        <f t="shared" si="73"/>
        <v>0</v>
      </c>
      <c r="AZ99" s="288">
        <f t="shared" si="73"/>
        <v>0</v>
      </c>
      <c r="BA99" s="288">
        <f t="shared" si="73"/>
        <v>0</v>
      </c>
      <c r="BB99" s="288">
        <f t="shared" si="73"/>
        <v>0</v>
      </c>
      <c r="BC99" s="288">
        <f t="shared" si="73"/>
        <v>0</v>
      </c>
      <c r="BD99" s="289">
        <f t="shared" si="73"/>
        <v>0</v>
      </c>
      <c r="BE99" s="288">
        <f t="shared" si="73"/>
        <v>0</v>
      </c>
      <c r="BF99" s="288">
        <f t="shared" si="73"/>
        <v>0</v>
      </c>
      <c r="BG99" s="288">
        <f t="shared" si="73"/>
        <v>0</v>
      </c>
      <c r="BH99" s="288">
        <f t="shared" si="73"/>
        <v>0</v>
      </c>
      <c r="BI99" s="288">
        <f t="shared" si="73"/>
        <v>0</v>
      </c>
      <c r="BJ99" s="22" t="s">
        <v>159</v>
      </c>
      <c r="BK99" s="22"/>
      <c r="BL99" s="4"/>
      <c r="BM99" s="4"/>
      <c r="BN99" s="4"/>
    </row>
    <row r="100">
      <c r="A100" s="249"/>
      <c r="B100" s="74" t="s">
        <v>52</v>
      </c>
      <c r="C100" s="76"/>
      <c r="D100" s="76"/>
      <c r="E100" s="76"/>
      <c r="F100" s="76"/>
      <c r="G100" s="76">
        <v>16</v>
      </c>
      <c r="H100" s="76"/>
      <c r="I100" s="88" t="s">
        <v>160</v>
      </c>
      <c r="J100" s="74" t="s">
        <v>127</v>
      </c>
      <c r="K100" s="74"/>
      <c r="L100" s="286"/>
      <c r="M100" s="286"/>
      <c r="N100" s="286"/>
      <c r="O100" s="286"/>
      <c r="P100" s="286"/>
      <c r="Q100" s="286"/>
      <c r="R100" s="286"/>
      <c r="S100" s="286"/>
      <c r="T100" s="286"/>
      <c r="U100" s="286"/>
      <c r="V100" s="286"/>
      <c r="W100" s="286"/>
      <c r="X100" s="286"/>
      <c r="Y100" s="286"/>
      <c r="Z100" s="286"/>
      <c r="AA100" s="286"/>
      <c r="AB100" s="286"/>
      <c r="AC100" s="286"/>
      <c r="AD100" s="286"/>
      <c r="AE100" s="286"/>
      <c r="AF100" s="286"/>
      <c r="AG100" s="286"/>
      <c r="AH100" s="286"/>
      <c r="AI100" s="286"/>
      <c r="AJ100" s="4"/>
      <c r="AL100" s="83"/>
      <c r="AM100" s="83"/>
      <c r="AN100" s="83"/>
      <c r="AO100" s="83"/>
      <c r="AP100" s="84"/>
      <c r="AQ100" s="83"/>
      <c r="AR100" s="83"/>
      <c r="AS100" s="83"/>
      <c r="AT100" s="83"/>
      <c r="AU100" s="83"/>
      <c r="AV100" s="84"/>
      <c r="AW100" s="83"/>
      <c r="AX100" s="83"/>
      <c r="AY100" s="83"/>
      <c r="AZ100" s="83"/>
      <c r="BA100" s="83"/>
      <c r="BB100" s="83"/>
      <c r="BC100" s="83"/>
      <c r="BD100" s="84"/>
      <c r="BE100" s="83"/>
      <c r="BF100" s="83"/>
      <c r="BG100" s="83"/>
      <c r="BH100" s="83"/>
      <c r="BI100" s="83"/>
      <c r="BL100" s="4"/>
      <c r="BM100" s="4"/>
      <c r="BN100" s="4"/>
    </row>
    <row r="101">
      <c r="A101" s="249"/>
      <c r="B101" s="74" t="s">
        <v>52</v>
      </c>
      <c r="C101" s="93"/>
      <c r="D101" s="93"/>
      <c r="E101" s="93"/>
      <c r="F101" s="93"/>
      <c r="G101" s="93">
        <v>17</v>
      </c>
      <c r="H101" s="93"/>
      <c r="I101" s="88" t="s">
        <v>129</v>
      </c>
      <c r="J101" s="74" t="s">
        <v>126</v>
      </c>
      <c r="K101" s="74"/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275"/>
      <c r="AF101" s="275"/>
      <c r="AG101" s="275"/>
      <c r="AH101" s="275"/>
      <c r="AI101" s="275"/>
      <c r="AJ101" s="4"/>
      <c r="AL101" s="83"/>
      <c r="AM101" s="83"/>
      <c r="AN101" s="83"/>
      <c r="AO101" s="83"/>
      <c r="AP101" s="84"/>
      <c r="AQ101" s="83"/>
      <c r="AR101" s="83"/>
      <c r="AS101" s="83"/>
      <c r="AT101" s="83"/>
      <c r="AU101" s="83"/>
      <c r="AV101" s="84"/>
      <c r="AW101" s="83"/>
      <c r="AX101" s="83"/>
      <c r="AY101" s="83"/>
      <c r="AZ101" s="83"/>
      <c r="BA101" s="83"/>
      <c r="BB101" s="83"/>
      <c r="BC101" s="83"/>
      <c r="BD101" s="84"/>
      <c r="BE101" s="83"/>
      <c r="BF101" s="83"/>
      <c r="BG101" s="83"/>
      <c r="BH101" s="83"/>
      <c r="BI101" s="83"/>
      <c r="BL101" s="4"/>
      <c r="BM101" s="4"/>
      <c r="BN101" s="4"/>
    </row>
    <row r="102" ht="16.5">
      <c r="A102" s="249"/>
      <c r="B102" s="74" t="s">
        <v>52</v>
      </c>
      <c r="C102" s="290"/>
      <c r="D102" s="290"/>
      <c r="E102" s="290"/>
      <c r="F102" s="290"/>
      <c r="G102" s="290"/>
      <c r="H102" s="291"/>
      <c r="I102" s="211"/>
      <c r="J102" s="100" t="s">
        <v>127</v>
      </c>
      <c r="K102" s="100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275"/>
      <c r="AF102" s="275"/>
      <c r="AG102" s="275"/>
      <c r="AH102" s="275"/>
      <c r="AI102" s="275"/>
      <c r="AJ102" s="4"/>
      <c r="AL102" s="83"/>
      <c r="AM102" s="83"/>
      <c r="AN102" s="83"/>
      <c r="AO102" s="83"/>
      <c r="AP102" s="84"/>
      <c r="AQ102" s="83"/>
      <c r="AR102" s="83"/>
      <c r="AS102" s="83"/>
      <c r="AT102" s="83"/>
      <c r="AU102" s="83"/>
      <c r="AV102" s="84"/>
      <c r="AW102" s="83"/>
      <c r="AX102" s="83"/>
      <c r="AY102" s="83"/>
      <c r="AZ102" s="83"/>
      <c r="BA102" s="83"/>
      <c r="BB102" s="83"/>
      <c r="BC102" s="83"/>
      <c r="BD102" s="84"/>
      <c r="BE102" s="83"/>
      <c r="BF102" s="83"/>
      <c r="BG102" s="83"/>
      <c r="BH102" s="83"/>
      <c r="BI102" s="83"/>
      <c r="BL102" s="4"/>
      <c r="BM102" s="4"/>
      <c r="BN102" s="4"/>
    </row>
    <row r="103" s="212" customFormat="1" ht="16.5">
      <c r="A103" s="249"/>
      <c r="B103" s="292"/>
      <c r="C103" s="222">
        <f>COUNTA(C79:C102)</f>
        <v>12</v>
      </c>
      <c r="D103" s="222">
        <f>COUNTA(D79:D102)</f>
        <v>0</v>
      </c>
      <c r="E103" s="222">
        <f>COUNTA(E79:E102)</f>
        <v>0</v>
      </c>
      <c r="F103" s="222">
        <f>COUNTA(F79:F102)</f>
        <v>0</v>
      </c>
      <c r="G103" s="222">
        <f>COUNTA(G79:G102)</f>
        <v>17</v>
      </c>
      <c r="H103" s="223"/>
      <c r="I103" s="293" t="s">
        <v>133</v>
      </c>
      <c r="J103" s="292" t="s">
        <v>131</v>
      </c>
      <c r="K103" s="292"/>
      <c r="L103" s="218"/>
      <c r="M103" s="218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  <c r="AA103" s="219"/>
      <c r="AB103" s="219"/>
      <c r="AC103" s="219"/>
      <c r="AD103" s="219"/>
      <c r="AE103" s="219"/>
      <c r="AF103" s="219"/>
      <c r="AG103" s="219"/>
      <c r="AH103" s="219"/>
      <c r="AI103" s="219"/>
      <c r="AJ103" s="4"/>
      <c r="AK103" s="1"/>
      <c r="AL103" s="83"/>
      <c r="AM103" s="83"/>
      <c r="AN103" s="83"/>
      <c r="AO103" s="83"/>
      <c r="AP103" s="84"/>
      <c r="AQ103" s="83"/>
      <c r="AR103" s="83"/>
      <c r="AS103" s="83"/>
      <c r="AT103" s="83"/>
      <c r="AU103" s="83"/>
      <c r="AV103" s="84"/>
      <c r="AW103" s="83"/>
      <c r="AX103" s="83"/>
      <c r="AY103" s="83"/>
      <c r="AZ103" s="83"/>
      <c r="BA103" s="83"/>
      <c r="BB103" s="83"/>
      <c r="BC103" s="83"/>
      <c r="BD103" s="84"/>
      <c r="BE103" s="83"/>
      <c r="BF103" s="83"/>
      <c r="BG103" s="83"/>
      <c r="BH103" s="83"/>
      <c r="BI103" s="83"/>
      <c r="BJ103" s="1"/>
      <c r="BK103" s="1"/>
      <c r="BL103" s="220"/>
      <c r="BM103" s="220"/>
      <c r="BN103" s="220"/>
      <c r="BO103" s="1"/>
    </row>
    <row r="104" s="212" customFormat="1" ht="16.5">
      <c r="A104" s="249"/>
      <c r="B104" s="292"/>
      <c r="C104" s="226" t="s">
        <v>132</v>
      </c>
      <c r="D104" s="227">
        <f>C103+D103</f>
        <v>12</v>
      </c>
      <c r="E104" s="227"/>
      <c r="F104" s="227">
        <f>E103+F103</f>
        <v>0</v>
      </c>
      <c r="G104" s="228">
        <f>G103</f>
        <v>17</v>
      </c>
      <c r="H104" s="228"/>
      <c r="I104" s="293" t="s">
        <v>133</v>
      </c>
      <c r="J104" s="292" t="s">
        <v>83</v>
      </c>
      <c r="K104" s="292"/>
      <c r="L104" s="218"/>
      <c r="M104" s="218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9"/>
      <c r="Z104" s="219"/>
      <c r="AA104" s="219"/>
      <c r="AB104" s="219"/>
      <c r="AC104" s="219"/>
      <c r="AD104" s="219"/>
      <c r="AE104" s="219"/>
      <c r="AF104" s="219"/>
      <c r="AG104" s="219"/>
      <c r="AH104" s="219"/>
      <c r="AI104" s="219"/>
      <c r="AJ104" s="4"/>
      <c r="AK104" s="1"/>
      <c r="AL104" s="83"/>
      <c r="AM104" s="83"/>
      <c r="AN104" s="83"/>
      <c r="AO104" s="83"/>
      <c r="AP104" s="84"/>
      <c r="AQ104" s="83"/>
      <c r="AR104" s="83"/>
      <c r="AS104" s="83"/>
      <c r="AT104" s="83"/>
      <c r="AU104" s="83"/>
      <c r="AV104" s="84"/>
      <c r="AW104" s="83"/>
      <c r="AX104" s="83"/>
      <c r="AY104" s="83"/>
      <c r="AZ104" s="83"/>
      <c r="BA104" s="83"/>
      <c r="BB104" s="83"/>
      <c r="BC104" s="83"/>
      <c r="BD104" s="84"/>
      <c r="BE104" s="83"/>
      <c r="BF104" s="83"/>
      <c r="BG104" s="83"/>
      <c r="BH104" s="83"/>
      <c r="BI104" s="83"/>
      <c r="BJ104" s="1"/>
      <c r="BK104" s="1"/>
      <c r="BL104" s="220"/>
      <c r="BM104" s="220"/>
      <c r="BN104" s="220"/>
      <c r="BO104" s="1"/>
    </row>
    <row r="105" ht="16.5">
      <c r="A105" s="294"/>
      <c r="B105" s="257"/>
      <c r="C105" s="4" t="s">
        <v>134</v>
      </c>
      <c r="D105" s="4">
        <f>D104/G104*100</f>
        <v>70.588235294117652</v>
      </c>
      <c r="E105" s="2"/>
      <c r="F105" s="4">
        <f>F104/G104*100</f>
        <v>0</v>
      </c>
      <c r="G105" s="2"/>
      <c r="H105" s="2"/>
      <c r="I105" s="233" t="s">
        <v>161</v>
      </c>
      <c r="J105" s="257"/>
      <c r="K105" s="257"/>
      <c r="L105" s="295"/>
      <c r="M105" s="295"/>
      <c r="N105" s="296"/>
      <c r="O105" s="296"/>
      <c r="P105" s="296"/>
      <c r="Q105" s="296"/>
      <c r="R105" s="296"/>
      <c r="S105" s="296"/>
      <c r="T105" s="296"/>
      <c r="U105" s="296"/>
      <c r="V105" s="296"/>
      <c r="W105" s="296"/>
      <c r="X105" s="296"/>
      <c r="Y105" s="296"/>
      <c r="Z105" s="296"/>
      <c r="AA105" s="296"/>
      <c r="AB105" s="296"/>
      <c r="AC105" s="296"/>
      <c r="AD105" s="296"/>
      <c r="AE105" s="296"/>
      <c r="AF105" s="296"/>
      <c r="AG105" s="296"/>
      <c r="AH105" s="296"/>
      <c r="AI105" s="296"/>
      <c r="AJ105" s="4"/>
      <c r="AL105" s="83"/>
      <c r="AM105" s="83"/>
      <c r="AN105" s="83"/>
      <c r="AO105" s="83"/>
      <c r="AP105" s="84"/>
      <c r="AQ105" s="83"/>
      <c r="AR105" s="83"/>
      <c r="AS105" s="83"/>
      <c r="AT105" s="83"/>
      <c r="AU105" s="83"/>
      <c r="AV105" s="84"/>
      <c r="AW105" s="83"/>
      <c r="AX105" s="83"/>
      <c r="AY105" s="83"/>
      <c r="AZ105" s="83"/>
      <c r="BA105" s="83"/>
      <c r="BB105" s="83"/>
      <c r="BC105" s="83"/>
      <c r="BD105" s="84"/>
      <c r="BE105" s="83"/>
      <c r="BF105" s="83"/>
      <c r="BG105" s="83"/>
      <c r="BH105" s="83"/>
      <c r="BI105" s="83"/>
    </row>
    <row r="106">
      <c r="A106" s="1"/>
      <c r="B106" s="1"/>
      <c r="C106" s="2"/>
      <c r="D106" s="2"/>
      <c r="E106" s="2"/>
      <c r="F106" s="2"/>
      <c r="G106" s="2"/>
      <c r="H106" s="2"/>
      <c r="I106" s="297"/>
      <c r="J106" s="241"/>
      <c r="K106" s="241"/>
      <c r="L106" s="242"/>
      <c r="M106" s="242"/>
      <c r="N106" s="243"/>
      <c r="O106" s="243"/>
      <c r="P106" s="243"/>
      <c r="Q106" s="243"/>
      <c r="R106" s="243"/>
      <c r="S106" s="243"/>
      <c r="T106" s="243"/>
      <c r="U106" s="243"/>
      <c r="V106" s="243"/>
      <c r="W106" s="243"/>
      <c r="X106" s="243"/>
      <c r="Y106" s="243"/>
      <c r="Z106" s="243"/>
      <c r="AA106" s="243"/>
      <c r="AB106" s="243"/>
      <c r="AC106" s="243"/>
      <c r="AD106" s="243"/>
      <c r="AE106" s="243"/>
      <c r="AF106" s="243"/>
      <c r="AG106" s="243"/>
      <c r="AH106" s="243"/>
      <c r="AI106" s="243"/>
      <c r="AJ106" s="4"/>
      <c r="AL106" s="83"/>
      <c r="AM106" s="83"/>
      <c r="AN106" s="83"/>
      <c r="AO106" s="83"/>
      <c r="AP106" s="84"/>
      <c r="AQ106" s="83"/>
      <c r="AR106" s="83"/>
      <c r="AS106" s="83"/>
      <c r="AT106" s="83"/>
      <c r="AU106" s="83"/>
      <c r="AV106" s="84"/>
      <c r="AW106" s="83"/>
      <c r="AX106" s="83"/>
      <c r="AY106" s="83"/>
      <c r="AZ106" s="83"/>
      <c r="BA106" s="83"/>
      <c r="BB106" s="83"/>
      <c r="BC106" s="83"/>
      <c r="BD106" s="84"/>
      <c r="BE106" s="83"/>
      <c r="BF106" s="83"/>
      <c r="BG106" s="83"/>
      <c r="BH106" s="83"/>
      <c r="BI106" s="83"/>
    </row>
    <row r="107" ht="48">
      <c r="A107" s="1"/>
      <c r="B107" s="1"/>
      <c r="C107" s="50"/>
      <c r="D107" s="50"/>
      <c r="E107" s="50"/>
      <c r="F107" s="50" t="s">
        <v>136</v>
      </c>
      <c r="G107" s="50"/>
      <c r="H107" s="50"/>
      <c r="I107" s="298" t="s">
        <v>162</v>
      </c>
      <c r="J107" s="1"/>
      <c r="K107" s="1"/>
      <c r="L107" s="3"/>
      <c r="M107" s="3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  <c r="AA107" s="299"/>
      <c r="AB107" s="299"/>
      <c r="AC107" s="299"/>
      <c r="AD107" s="299"/>
      <c r="AE107" s="299"/>
      <c r="AF107" s="299"/>
      <c r="AG107" s="299"/>
      <c r="AH107" s="299"/>
      <c r="AI107" s="299"/>
      <c r="AJ107" s="4"/>
      <c r="AL107" s="83"/>
      <c r="AM107" s="83"/>
      <c r="AN107" s="83"/>
      <c r="AO107" s="83"/>
      <c r="AP107" s="84"/>
      <c r="AQ107" s="83"/>
      <c r="AR107" s="83"/>
      <c r="AS107" s="83"/>
      <c r="AT107" s="83"/>
      <c r="AU107" s="83"/>
      <c r="AV107" s="84"/>
      <c r="AW107" s="83"/>
      <c r="AX107" s="83"/>
      <c r="AY107" s="83"/>
      <c r="AZ107" s="83"/>
      <c r="BA107" s="83"/>
      <c r="BB107" s="83"/>
      <c r="BC107" s="83"/>
      <c r="BD107" s="84"/>
      <c r="BE107" s="83"/>
      <c r="BF107" s="83"/>
      <c r="BG107" s="83"/>
      <c r="BH107" s="83"/>
      <c r="BI107" s="83"/>
    </row>
    <row r="108" ht="15.75" customHeight="1">
      <c r="A108" s="44"/>
      <c r="B108" s="44"/>
      <c r="C108" s="244"/>
      <c r="D108" s="244"/>
      <c r="E108" s="244"/>
      <c r="F108" s="244"/>
      <c r="G108" s="50"/>
      <c r="H108" s="41" t="s">
        <v>19</v>
      </c>
      <c r="I108" s="42" t="s">
        <v>20</v>
      </c>
      <c r="J108" s="43" t="s">
        <v>21</v>
      </c>
      <c r="K108" s="44" t="s">
        <v>22</v>
      </c>
      <c r="L108" s="45"/>
      <c r="M108" s="46"/>
      <c r="N108" s="4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L108" s="83"/>
      <c r="AM108" s="83"/>
      <c r="AN108" s="83"/>
      <c r="AO108" s="83"/>
      <c r="AP108" s="84"/>
      <c r="AQ108" s="83"/>
      <c r="AR108" s="83"/>
      <c r="AS108" s="83"/>
      <c r="AT108" s="83"/>
      <c r="AU108" s="83"/>
      <c r="AV108" s="84"/>
      <c r="AW108" s="83"/>
      <c r="AX108" s="83"/>
      <c r="AY108" s="83"/>
      <c r="AZ108" s="83"/>
      <c r="BA108" s="83"/>
      <c r="BB108" s="83"/>
      <c r="BC108" s="83"/>
      <c r="BD108" s="84"/>
      <c r="BE108" s="83"/>
      <c r="BF108" s="83"/>
      <c r="BG108" s="83"/>
      <c r="BH108" s="83"/>
      <c r="BI108" s="83"/>
    </row>
    <row r="109">
      <c r="A109" s="54"/>
      <c r="B109" s="54"/>
      <c r="C109" s="244"/>
      <c r="D109" s="244"/>
      <c r="E109" s="244"/>
      <c r="F109" s="244"/>
      <c r="G109" s="50"/>
      <c r="H109" s="51"/>
      <c r="I109" s="52"/>
      <c r="J109" s="53" t="s">
        <v>25</v>
      </c>
      <c r="K109" s="300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23"/>
      <c r="AL109" s="83"/>
      <c r="AM109" s="83"/>
      <c r="AN109" s="83"/>
      <c r="AO109" s="83"/>
      <c r="AP109" s="84"/>
      <c r="AQ109" s="83"/>
      <c r="AR109" s="83"/>
      <c r="AS109" s="83"/>
      <c r="AT109" s="83"/>
      <c r="AU109" s="83"/>
      <c r="AV109" s="84"/>
      <c r="AW109" s="83"/>
      <c r="AX109" s="83"/>
      <c r="AY109" s="83"/>
      <c r="AZ109" s="83"/>
      <c r="BA109" s="83"/>
      <c r="BB109" s="83"/>
      <c r="BC109" s="83"/>
      <c r="BD109" s="84"/>
      <c r="BE109" s="83"/>
      <c r="BF109" s="83"/>
      <c r="BG109" s="83"/>
      <c r="BH109" s="83"/>
      <c r="BI109" s="83"/>
    </row>
    <row r="110" ht="16.5">
      <c r="A110" s="62"/>
      <c r="B110" s="62"/>
      <c r="C110" s="58"/>
      <c r="D110" s="58"/>
      <c r="E110" s="58"/>
      <c r="F110" s="58"/>
      <c r="G110" s="2"/>
      <c r="H110" s="59"/>
      <c r="I110" s="60"/>
      <c r="J110" s="61" t="s">
        <v>50</v>
      </c>
      <c r="K110" s="301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23"/>
      <c r="AL110" s="83"/>
      <c r="AM110" s="83"/>
      <c r="AN110" s="83"/>
      <c r="AO110" s="83"/>
      <c r="AP110" s="84"/>
      <c r="AQ110" s="83"/>
      <c r="AR110" s="83"/>
      <c r="AS110" s="83"/>
      <c r="AT110" s="83"/>
      <c r="AU110" s="83"/>
      <c r="AV110" s="84"/>
      <c r="AW110" s="83"/>
      <c r="AX110" s="83"/>
      <c r="AY110" s="83"/>
      <c r="AZ110" s="83"/>
      <c r="BA110" s="83"/>
      <c r="BB110" s="83"/>
      <c r="BC110" s="83"/>
      <c r="BD110" s="84"/>
      <c r="BE110" s="83"/>
      <c r="BF110" s="83"/>
      <c r="BG110" s="83"/>
      <c r="BH110" s="83"/>
      <c r="BI110" s="83"/>
    </row>
    <row r="111">
      <c r="A111" s="302" t="s">
        <v>163</v>
      </c>
      <c r="B111" s="107"/>
      <c r="C111" s="265"/>
      <c r="D111" s="265"/>
      <c r="E111" s="265"/>
      <c r="F111" s="265"/>
      <c r="G111" s="303"/>
      <c r="H111" s="265"/>
      <c r="I111" s="204"/>
      <c r="J111" s="304"/>
      <c r="K111" s="305"/>
      <c r="L111" s="306"/>
      <c r="M111" s="307"/>
      <c r="N111" s="308"/>
      <c r="O111" s="308"/>
      <c r="P111" s="308"/>
      <c r="Q111" s="308"/>
      <c r="R111" s="308"/>
      <c r="S111" s="308"/>
      <c r="T111" s="308"/>
      <c r="U111" s="308"/>
      <c r="V111" s="308"/>
      <c r="W111" s="308"/>
      <c r="X111" s="308"/>
      <c r="Y111" s="308"/>
      <c r="Z111" s="308"/>
      <c r="AA111" s="308"/>
      <c r="AB111" s="308"/>
      <c r="AC111" s="308"/>
      <c r="AD111" s="308"/>
      <c r="AE111" s="308"/>
      <c r="AF111" s="308"/>
      <c r="AG111" s="308"/>
      <c r="AH111" s="308"/>
      <c r="AI111" s="308"/>
      <c r="AJ111" s="4"/>
      <c r="AL111" s="5"/>
      <c r="AM111" s="5"/>
      <c r="AN111" s="5"/>
      <c r="AO111" s="5"/>
      <c r="AP111" s="6"/>
      <c r="AQ111" s="5"/>
      <c r="AR111" s="5"/>
      <c r="AS111" s="5"/>
      <c r="AT111" s="5"/>
      <c r="AU111" s="5"/>
      <c r="AV111" s="6"/>
      <c r="AW111" s="5"/>
      <c r="AX111" s="5"/>
      <c r="AY111" s="5"/>
      <c r="AZ111" s="5"/>
      <c r="BA111" s="5"/>
      <c r="BB111" s="5"/>
      <c r="BC111" s="5"/>
      <c r="BD111" s="6"/>
      <c r="BE111" s="5"/>
      <c r="BF111" s="5"/>
      <c r="BG111" s="5"/>
      <c r="BH111" s="5"/>
      <c r="BI111" s="5"/>
      <c r="BN111" s="4"/>
    </row>
    <row r="112">
      <c r="A112" s="309"/>
      <c r="B112" s="74" t="s">
        <v>52</v>
      </c>
      <c r="C112" s="75" t="s">
        <v>53</v>
      </c>
      <c r="D112" s="76"/>
      <c r="E112" s="76"/>
      <c r="F112" s="76"/>
      <c r="G112" s="77">
        <v>1</v>
      </c>
      <c r="H112" s="109" t="s">
        <v>65</v>
      </c>
      <c r="I112" s="88" t="s">
        <v>139</v>
      </c>
      <c r="J112" s="310" t="s">
        <v>57</v>
      </c>
      <c r="K112" s="311"/>
      <c r="L112" s="312"/>
      <c r="M112" s="312"/>
      <c r="N112" s="313"/>
      <c r="O112" s="313"/>
      <c r="P112" s="313"/>
      <c r="Q112" s="313"/>
      <c r="R112" s="313"/>
      <c r="S112" s="313"/>
      <c r="T112" s="314"/>
      <c r="U112" s="314"/>
      <c r="V112" s="314"/>
      <c r="W112" s="314"/>
      <c r="X112" s="314"/>
      <c r="Y112" s="314"/>
      <c r="Z112" s="314"/>
      <c r="AA112" s="314"/>
      <c r="AB112" s="314"/>
      <c r="AC112" s="314"/>
      <c r="AD112" s="313"/>
      <c r="AE112" s="313"/>
      <c r="AF112" s="313"/>
      <c r="AG112" s="313"/>
      <c r="AH112" s="313"/>
      <c r="AI112" s="313"/>
      <c r="AJ112" s="4"/>
      <c r="BN112" s="4"/>
    </row>
    <row r="113" ht="16.5">
      <c r="A113" s="309"/>
      <c r="B113" s="74"/>
      <c r="C113" s="303"/>
      <c r="D113" s="303"/>
      <c r="E113" s="303"/>
      <c r="F113" s="303"/>
      <c r="G113" s="303"/>
      <c r="H113" s="303"/>
      <c r="I113" s="131"/>
      <c r="J113" s="315"/>
      <c r="K113" s="316"/>
      <c r="L113" s="317"/>
      <c r="M113" s="317"/>
      <c r="N113" s="318"/>
      <c r="O113" s="318"/>
      <c r="P113" s="318"/>
      <c r="Q113" s="318"/>
      <c r="R113" s="318"/>
      <c r="S113" s="318"/>
      <c r="T113" s="319"/>
      <c r="U113" s="319"/>
      <c r="V113" s="319"/>
      <c r="W113" s="319"/>
      <c r="X113" s="319"/>
      <c r="Y113" s="319"/>
      <c r="Z113" s="319"/>
      <c r="AA113" s="319"/>
      <c r="AB113" s="319"/>
      <c r="AC113" s="319"/>
      <c r="AD113" s="318"/>
      <c r="AE113" s="318"/>
      <c r="AF113" s="318"/>
      <c r="AG113" s="318"/>
      <c r="AH113" s="318"/>
      <c r="AI113" s="318"/>
      <c r="AJ113" s="4"/>
      <c r="BN113" s="4"/>
    </row>
    <row r="114" ht="16.5">
      <c r="A114" s="309"/>
      <c r="B114" s="74" t="s">
        <v>52</v>
      </c>
      <c r="C114" s="96" t="s">
        <v>53</v>
      </c>
      <c r="D114" s="93"/>
      <c r="E114" s="93"/>
      <c r="F114" s="93"/>
      <c r="G114" s="94">
        <v>2</v>
      </c>
      <c r="H114" s="109" t="s">
        <v>65</v>
      </c>
      <c r="I114" s="256" t="s">
        <v>141</v>
      </c>
      <c r="J114" s="196" t="s">
        <v>57</v>
      </c>
      <c r="K114" s="320"/>
      <c r="L114" s="321"/>
      <c r="M114" s="321"/>
      <c r="N114" s="322"/>
      <c r="O114" s="322"/>
      <c r="P114" s="322"/>
      <c r="Q114" s="322"/>
      <c r="R114" s="322"/>
      <c r="S114" s="322"/>
      <c r="T114" s="323"/>
      <c r="U114" s="323"/>
      <c r="V114" s="323"/>
      <c r="W114" s="323"/>
      <c r="X114" s="323"/>
      <c r="Y114" s="323"/>
      <c r="Z114" s="323"/>
      <c r="AA114" s="323"/>
      <c r="AB114" s="323"/>
      <c r="AC114" s="323"/>
      <c r="AD114" s="322"/>
      <c r="AE114" s="322"/>
      <c r="AF114" s="322"/>
      <c r="AG114" s="322"/>
      <c r="AH114" s="322"/>
      <c r="AI114" s="322"/>
      <c r="AJ114" s="4"/>
      <c r="AL114" s="83">
        <f t="shared" ref="AL114:BI114" si="74">L114*L130*1.73*0.875/1000</f>
        <v>0</v>
      </c>
      <c r="AM114" s="83">
        <f t="shared" si="74"/>
        <v>0</v>
      </c>
      <c r="AN114" s="83">
        <f t="shared" si="74"/>
        <v>0</v>
      </c>
      <c r="AO114" s="83">
        <f t="shared" si="74"/>
        <v>0</v>
      </c>
      <c r="AP114" s="84">
        <f t="shared" si="74"/>
        <v>0</v>
      </c>
      <c r="AQ114" s="83">
        <f t="shared" si="74"/>
        <v>0</v>
      </c>
      <c r="AR114" s="83">
        <f t="shared" si="74"/>
        <v>0</v>
      </c>
      <c r="AS114" s="83">
        <f t="shared" si="74"/>
        <v>0</v>
      </c>
      <c r="AT114" s="83">
        <f t="shared" si="74"/>
        <v>0</v>
      </c>
      <c r="AU114" s="83">
        <f t="shared" si="74"/>
        <v>0</v>
      </c>
      <c r="AV114" s="84">
        <f t="shared" si="74"/>
        <v>0</v>
      </c>
      <c r="AW114" s="83">
        <f t="shared" si="74"/>
        <v>0</v>
      </c>
      <c r="AX114" s="83">
        <f t="shared" si="74"/>
        <v>0</v>
      </c>
      <c r="AY114" s="83">
        <f t="shared" si="74"/>
        <v>0</v>
      </c>
      <c r="AZ114" s="83">
        <f t="shared" si="74"/>
        <v>0</v>
      </c>
      <c r="BA114" s="83">
        <f t="shared" si="74"/>
        <v>0</v>
      </c>
      <c r="BB114" s="83">
        <f t="shared" si="74"/>
        <v>0</v>
      </c>
      <c r="BC114" s="83">
        <f t="shared" si="74"/>
        <v>0</v>
      </c>
      <c r="BD114" s="84">
        <f t="shared" si="74"/>
        <v>0</v>
      </c>
      <c r="BE114" s="83">
        <f t="shared" si="74"/>
        <v>0</v>
      </c>
      <c r="BF114" s="83">
        <f t="shared" si="74"/>
        <v>0</v>
      </c>
      <c r="BG114" s="83">
        <f t="shared" si="74"/>
        <v>0</v>
      </c>
      <c r="BH114" s="83">
        <f t="shared" si="74"/>
        <v>0</v>
      </c>
      <c r="BI114" s="83">
        <f t="shared" si="74"/>
        <v>0</v>
      </c>
      <c r="BJ114" s="1" t="s">
        <v>74</v>
      </c>
      <c r="BN114" s="4"/>
    </row>
    <row r="115" ht="16.5">
      <c r="A115" s="309"/>
      <c r="B115" s="100"/>
      <c r="C115" s="58"/>
      <c r="D115" s="58"/>
      <c r="E115" s="58"/>
      <c r="F115" s="58"/>
      <c r="G115" s="2"/>
      <c r="H115" s="58"/>
      <c r="I115" s="254" t="s">
        <v>80</v>
      </c>
      <c r="J115" s="324" t="s">
        <v>81</v>
      </c>
      <c r="K115" s="325"/>
      <c r="L115" s="326"/>
      <c r="M115" s="326"/>
      <c r="N115" s="327"/>
      <c r="O115" s="327"/>
      <c r="P115" s="327"/>
      <c r="Q115" s="327"/>
      <c r="R115" s="327"/>
      <c r="S115" s="327"/>
      <c r="T115" s="328"/>
      <c r="U115" s="328"/>
      <c r="V115" s="328"/>
      <c r="W115" s="328"/>
      <c r="X115" s="328"/>
      <c r="Y115" s="328"/>
      <c r="Z115" s="328"/>
      <c r="AA115" s="328"/>
      <c r="AB115" s="328"/>
      <c r="AC115" s="328"/>
      <c r="AD115" s="327"/>
      <c r="AE115" s="327"/>
      <c r="AF115" s="327"/>
      <c r="AG115" s="327"/>
      <c r="AH115" s="327"/>
      <c r="AI115" s="327"/>
      <c r="AJ115" s="4"/>
      <c r="BN115" s="4"/>
    </row>
    <row r="116" ht="16.5">
      <c r="A116" s="309"/>
      <c r="B116" s="74" t="s">
        <v>52</v>
      </c>
      <c r="C116" s="104" t="s">
        <v>53</v>
      </c>
      <c r="D116" s="58"/>
      <c r="E116" s="58"/>
      <c r="F116" s="58"/>
      <c r="G116" s="2">
        <v>3</v>
      </c>
      <c r="H116" s="109" t="s">
        <v>65</v>
      </c>
      <c r="I116" s="131" t="s">
        <v>164</v>
      </c>
      <c r="J116" s="1" t="s">
        <v>57</v>
      </c>
      <c r="K116" s="329"/>
      <c r="L116" s="330"/>
      <c r="M116" s="330"/>
      <c r="N116" s="331"/>
      <c r="O116" s="331"/>
      <c r="P116" s="331"/>
      <c r="Q116" s="331"/>
      <c r="R116" s="331"/>
      <c r="S116" s="331"/>
      <c r="T116" s="332"/>
      <c r="U116" s="332"/>
      <c r="V116" s="332"/>
      <c r="W116" s="332"/>
      <c r="X116" s="332"/>
      <c r="Y116" s="332"/>
      <c r="Z116" s="332"/>
      <c r="AA116" s="332"/>
      <c r="AB116" s="332"/>
      <c r="AC116" s="332"/>
      <c r="AD116" s="331"/>
      <c r="AE116" s="331"/>
      <c r="AF116" s="331"/>
      <c r="AG116" s="331"/>
      <c r="AH116" s="331"/>
      <c r="AI116" s="331"/>
      <c r="AJ116" s="4"/>
      <c r="AL116" s="83">
        <f t="shared" ref="AL116:BI116" si="75">L116*L131*1.73*0.875/1000</f>
        <v>0</v>
      </c>
      <c r="AM116" s="83">
        <f t="shared" si="75"/>
        <v>0</v>
      </c>
      <c r="AN116" s="83">
        <f t="shared" si="75"/>
        <v>0</v>
      </c>
      <c r="AO116" s="83">
        <f t="shared" si="75"/>
        <v>0</v>
      </c>
      <c r="AP116" s="84">
        <f t="shared" si="75"/>
        <v>0</v>
      </c>
      <c r="AQ116" s="83">
        <f t="shared" si="75"/>
        <v>0</v>
      </c>
      <c r="AR116" s="83">
        <f t="shared" si="75"/>
        <v>0</v>
      </c>
      <c r="AS116" s="83">
        <f t="shared" si="75"/>
        <v>0</v>
      </c>
      <c r="AT116" s="83">
        <f t="shared" si="75"/>
        <v>0</v>
      </c>
      <c r="AU116" s="83">
        <f t="shared" si="75"/>
        <v>0</v>
      </c>
      <c r="AV116" s="84">
        <f t="shared" si="75"/>
        <v>0</v>
      </c>
      <c r="AW116" s="83">
        <f t="shared" si="75"/>
        <v>0</v>
      </c>
      <c r="AX116" s="83">
        <f t="shared" si="75"/>
        <v>0</v>
      </c>
      <c r="AY116" s="83">
        <f t="shared" si="75"/>
        <v>0</v>
      </c>
      <c r="AZ116" s="83">
        <f t="shared" si="75"/>
        <v>0</v>
      </c>
      <c r="BA116" s="83">
        <f t="shared" si="75"/>
        <v>0</v>
      </c>
      <c r="BB116" s="83">
        <f t="shared" si="75"/>
        <v>0</v>
      </c>
      <c r="BC116" s="83">
        <f t="shared" si="75"/>
        <v>0</v>
      </c>
      <c r="BD116" s="84">
        <f t="shared" si="75"/>
        <v>0</v>
      </c>
      <c r="BE116" s="83">
        <f t="shared" si="75"/>
        <v>0</v>
      </c>
      <c r="BF116" s="83">
        <f t="shared" si="75"/>
        <v>0</v>
      </c>
      <c r="BG116" s="83">
        <f t="shared" si="75"/>
        <v>0</v>
      </c>
      <c r="BH116" s="83">
        <f t="shared" si="75"/>
        <v>0</v>
      </c>
      <c r="BI116" s="83">
        <f t="shared" si="75"/>
        <v>0</v>
      </c>
      <c r="BJ116" s="1" t="s">
        <v>143</v>
      </c>
      <c r="BN116" s="4"/>
    </row>
    <row r="117" ht="16.5">
      <c r="A117" s="309"/>
      <c r="B117" s="100"/>
      <c r="C117" s="58"/>
      <c r="D117" s="58"/>
      <c r="E117" s="58"/>
      <c r="F117" s="58"/>
      <c r="G117" s="2"/>
      <c r="H117" s="58"/>
      <c r="I117" s="254" t="s">
        <v>80</v>
      </c>
      <c r="J117" s="324" t="s">
        <v>90</v>
      </c>
      <c r="K117" s="325"/>
      <c r="L117" s="326"/>
      <c r="M117" s="326"/>
      <c r="N117" s="327"/>
      <c r="O117" s="327"/>
      <c r="P117" s="327"/>
      <c r="Q117" s="327"/>
      <c r="R117" s="327"/>
      <c r="S117" s="327"/>
      <c r="T117" s="328"/>
      <c r="U117" s="328"/>
      <c r="V117" s="328"/>
      <c r="W117" s="328"/>
      <c r="X117" s="328"/>
      <c r="Y117" s="328"/>
      <c r="Z117" s="328"/>
      <c r="AA117" s="328"/>
      <c r="AB117" s="328"/>
      <c r="AC117" s="328"/>
      <c r="AD117" s="327"/>
      <c r="AE117" s="327"/>
      <c r="AF117" s="327"/>
      <c r="AG117" s="327"/>
      <c r="AH117" s="327"/>
      <c r="AI117" s="327"/>
      <c r="AJ117" s="4"/>
      <c r="AL117" s="153" t="s">
        <v>93</v>
      </c>
      <c r="AM117" s="154"/>
      <c r="AN117" s="155"/>
      <c r="AO117" s="156"/>
      <c r="AP117" s="157"/>
      <c r="AQ117" s="156"/>
      <c r="AR117" s="156"/>
      <c r="AS117" s="156"/>
      <c r="AT117" s="156"/>
      <c r="AU117" s="156"/>
      <c r="AV117" s="157"/>
      <c r="AW117" s="156"/>
      <c r="AX117" s="156"/>
      <c r="AY117" s="156"/>
      <c r="AZ117" s="156"/>
      <c r="BA117" s="156"/>
      <c r="BB117" s="156"/>
      <c r="BC117" s="156"/>
      <c r="BD117" s="157"/>
      <c r="BE117" s="156"/>
      <c r="BF117" s="156"/>
      <c r="BG117" s="156"/>
      <c r="BH117" s="156"/>
      <c r="BI117" s="156"/>
      <c r="BN117" s="4"/>
    </row>
    <row r="118" ht="19.5">
      <c r="A118" s="309"/>
      <c r="B118" s="74"/>
      <c r="C118" s="2"/>
      <c r="D118" s="2"/>
      <c r="E118" s="2"/>
      <c r="F118" s="2"/>
      <c r="G118" s="2"/>
      <c r="H118" s="2"/>
      <c r="I118" s="333" t="s">
        <v>94</v>
      </c>
      <c r="J118" s="334"/>
      <c r="K118" s="335"/>
      <c r="L118" s="322"/>
      <c r="M118" s="322"/>
      <c r="N118" s="322"/>
      <c r="O118" s="322"/>
      <c r="P118" s="322"/>
      <c r="Q118" s="322"/>
      <c r="R118" s="322"/>
      <c r="S118" s="322"/>
      <c r="T118" s="323"/>
      <c r="U118" s="323"/>
      <c r="V118" s="323"/>
      <c r="W118" s="323"/>
      <c r="X118" s="323"/>
      <c r="Y118" s="323"/>
      <c r="Z118" s="323"/>
      <c r="AA118" s="323"/>
      <c r="AB118" s="323"/>
      <c r="AC118" s="323"/>
      <c r="AD118" s="322"/>
      <c r="AE118" s="322"/>
      <c r="AF118" s="322"/>
      <c r="AG118" s="322"/>
      <c r="AH118" s="322"/>
      <c r="AI118" s="322"/>
      <c r="AJ118" s="4"/>
      <c r="AL118" s="161" t="s">
        <v>26</v>
      </c>
      <c r="AM118" s="161" t="s">
        <v>27</v>
      </c>
      <c r="AN118" s="162" t="s">
        <v>28</v>
      </c>
      <c r="AO118" s="163" t="s">
        <v>29</v>
      </c>
      <c r="AP118" s="164" t="s">
        <v>30</v>
      </c>
      <c r="AQ118" s="161" t="s">
        <v>31</v>
      </c>
      <c r="AR118" s="161" t="s">
        <v>32</v>
      </c>
      <c r="AS118" s="161" t="s">
        <v>33</v>
      </c>
      <c r="AT118" s="161" t="s">
        <v>34</v>
      </c>
      <c r="AU118" s="161" t="s">
        <v>35</v>
      </c>
      <c r="AV118" s="164" t="s">
        <v>36</v>
      </c>
      <c r="AW118" s="161" t="s">
        <v>37</v>
      </c>
      <c r="AX118" s="161" t="s">
        <v>38</v>
      </c>
      <c r="AY118" s="161" t="s">
        <v>39</v>
      </c>
      <c r="AZ118" s="161" t="s">
        <v>40</v>
      </c>
      <c r="BA118" s="161" t="s">
        <v>41</v>
      </c>
      <c r="BB118" s="161" t="s">
        <v>42</v>
      </c>
      <c r="BC118" s="161" t="s">
        <v>43</v>
      </c>
      <c r="BD118" s="165" t="s">
        <v>44</v>
      </c>
      <c r="BE118" s="166" t="s">
        <v>45</v>
      </c>
      <c r="BF118" s="166" t="s">
        <v>46</v>
      </c>
      <c r="BG118" s="166" t="s">
        <v>47</v>
      </c>
      <c r="BH118" s="166" t="s">
        <v>48</v>
      </c>
      <c r="BI118" s="166" t="s">
        <v>49</v>
      </c>
      <c r="BN118" s="4"/>
    </row>
    <row r="119">
      <c r="A119" s="309"/>
      <c r="B119" s="74" t="s">
        <v>96</v>
      </c>
      <c r="C119" s="75" t="s">
        <v>53</v>
      </c>
      <c r="D119" s="76"/>
      <c r="E119" s="76"/>
      <c r="F119" s="76"/>
      <c r="G119" s="77">
        <v>4</v>
      </c>
      <c r="H119" s="109" t="s">
        <v>65</v>
      </c>
      <c r="I119" s="177" t="s">
        <v>97</v>
      </c>
      <c r="J119" s="310" t="s">
        <v>57</v>
      </c>
      <c r="K119" s="336"/>
      <c r="L119" s="312"/>
      <c r="M119" s="312"/>
      <c r="N119" s="313"/>
      <c r="O119" s="313"/>
      <c r="P119" s="313"/>
      <c r="Q119" s="313"/>
      <c r="R119" s="313"/>
      <c r="S119" s="313"/>
      <c r="T119" s="314"/>
      <c r="U119" s="314"/>
      <c r="V119" s="314"/>
      <c r="W119" s="314"/>
      <c r="X119" s="314"/>
      <c r="Y119" s="314"/>
      <c r="Z119" s="314"/>
      <c r="AA119" s="314"/>
      <c r="AB119" s="314"/>
      <c r="AC119" s="314"/>
      <c r="AD119" s="313"/>
      <c r="AE119" s="313"/>
      <c r="AF119" s="313"/>
      <c r="AG119" s="313"/>
      <c r="AH119" s="313"/>
      <c r="AI119" s="313"/>
      <c r="AJ119" s="4"/>
      <c r="AL119" s="267">
        <f t="shared" ref="AL119:AL125" si="76">L119*L$130*1.73*0.875/1000</f>
        <v>0</v>
      </c>
      <c r="AM119" s="267">
        <f t="shared" ref="AM119:AM125" si="77">M119*M$130*1.73*0.875/1000</f>
        <v>0</v>
      </c>
      <c r="AN119" s="267">
        <f t="shared" ref="AN119:AN125" si="78">N119*N$130*1.73*0.875/1000</f>
        <v>0</v>
      </c>
      <c r="AO119" s="267">
        <f t="shared" ref="AO119:AO125" si="79">O119*O$130*1.73*0.875/1000</f>
        <v>0</v>
      </c>
      <c r="AP119" s="268">
        <f t="shared" ref="AP119:AP125" si="80">P119*P$130*1.73*0.875/1000</f>
        <v>0</v>
      </c>
      <c r="AQ119" s="267">
        <f t="shared" ref="AQ119:AQ125" si="81">Q119*Q$130*1.73*0.875/1000</f>
        <v>0</v>
      </c>
      <c r="AR119" s="267">
        <f t="shared" ref="AR119:AR125" si="82">R119*R$130*1.73*0.875/1000</f>
        <v>0</v>
      </c>
      <c r="AS119" s="267">
        <f t="shared" ref="AS119:AS125" si="83">S119*S$130*1.73*0.875/1000</f>
        <v>0</v>
      </c>
      <c r="AT119" s="267">
        <f t="shared" ref="AT119:AT125" si="84">T119*T$130*1.73*0.875/1000</f>
        <v>0</v>
      </c>
      <c r="AU119" s="267">
        <f t="shared" ref="AU119:AU125" si="85">U119*U$130*1.73*0.875/1000</f>
        <v>0</v>
      </c>
      <c r="AV119" s="268">
        <f t="shared" ref="AV119:AV125" si="86">V119*V$130*1.73*0.875/1000</f>
        <v>0</v>
      </c>
      <c r="AW119" s="267">
        <f t="shared" ref="AW119:AW125" si="87">W119*W$130*1.73*0.875/1000</f>
        <v>0</v>
      </c>
      <c r="AX119" s="267">
        <f t="shared" ref="AX119:AX125" si="88">X119*X$130*1.73*0.875/1000</f>
        <v>0</v>
      </c>
      <c r="AY119" s="267">
        <f t="shared" ref="AY119:AY125" si="89">Y119*Y$130*1.73*0.875/1000</f>
        <v>0</v>
      </c>
      <c r="AZ119" s="267">
        <f t="shared" ref="AZ119:AZ125" si="90">Z119*Z$130*1.73*0.875/1000</f>
        <v>0</v>
      </c>
      <c r="BA119" s="267">
        <f t="shared" ref="BA119:BA125" si="91">AA119*AA$130*1.73*0.875/1000</f>
        <v>0</v>
      </c>
      <c r="BB119" s="267">
        <f t="shared" ref="BB119:BB125" si="92">AB119*AB$130*1.73*0.875/1000</f>
        <v>0</v>
      </c>
      <c r="BC119" s="267">
        <f t="shared" ref="BC119:BC125" si="93">AC119*AC$130*1.73*0.875/1000</f>
        <v>0</v>
      </c>
      <c r="BD119" s="268">
        <f t="shared" ref="BD119:BD125" si="94">AD119*AD$130*1.73*0.875/1000</f>
        <v>0</v>
      </c>
      <c r="BE119" s="267">
        <f t="shared" ref="BE119:BE125" si="95">AE119*AE$130*1.73*0.875/1000</f>
        <v>0</v>
      </c>
      <c r="BF119" s="267">
        <f t="shared" ref="BF119:BF125" si="96">AF119*AF$130*1.73*0.875/1000</f>
        <v>0</v>
      </c>
      <c r="BG119" s="267">
        <f t="shared" ref="BG119:BG125" si="97">AG119*AG$130*1.73*0.875/1000</f>
        <v>0</v>
      </c>
      <c r="BH119" s="267">
        <f t="shared" ref="BH119:BH125" si="98">AH119*AH$130*1.73*0.875/1000</f>
        <v>0</v>
      </c>
      <c r="BI119" s="267">
        <f t="shared" ref="BI119:BI125" si="99">AI119*AI$130*1.73*0.875/1000</f>
        <v>0</v>
      </c>
      <c r="BN119" s="4"/>
    </row>
    <row r="120">
      <c r="A120" s="309"/>
      <c r="B120" s="74" t="s">
        <v>96</v>
      </c>
      <c r="C120" s="75" t="s">
        <v>53</v>
      </c>
      <c r="D120" s="76"/>
      <c r="E120" s="76"/>
      <c r="F120" s="76"/>
      <c r="G120" s="77">
        <v>5</v>
      </c>
      <c r="H120" s="109" t="s">
        <v>65</v>
      </c>
      <c r="I120" s="177" t="s">
        <v>165</v>
      </c>
      <c r="J120" s="310" t="s">
        <v>57</v>
      </c>
      <c r="K120" s="336"/>
      <c r="L120" s="337"/>
      <c r="M120" s="337"/>
      <c r="N120" s="338"/>
      <c r="O120" s="338"/>
      <c r="P120" s="338"/>
      <c r="Q120" s="338"/>
      <c r="R120" s="338"/>
      <c r="S120" s="338"/>
      <c r="T120" s="339"/>
      <c r="U120" s="339"/>
      <c r="V120" s="339"/>
      <c r="W120" s="339"/>
      <c r="X120" s="339"/>
      <c r="Y120" s="339"/>
      <c r="Z120" s="339"/>
      <c r="AA120" s="339"/>
      <c r="AB120" s="339"/>
      <c r="AC120" s="339"/>
      <c r="AD120" s="338"/>
      <c r="AE120" s="338"/>
      <c r="AF120" s="338"/>
      <c r="AG120" s="338"/>
      <c r="AH120" s="338"/>
      <c r="AI120" s="338"/>
      <c r="AJ120" s="4"/>
      <c r="AL120" s="178">
        <f t="shared" si="76"/>
        <v>0</v>
      </c>
      <c r="AM120" s="178">
        <f t="shared" si="77"/>
        <v>0</v>
      </c>
      <c r="AN120" s="178">
        <f t="shared" si="78"/>
        <v>0</v>
      </c>
      <c r="AO120" s="178">
        <f t="shared" si="79"/>
        <v>0</v>
      </c>
      <c r="AP120" s="179">
        <f t="shared" si="80"/>
        <v>0</v>
      </c>
      <c r="AQ120" s="178">
        <f t="shared" si="81"/>
        <v>0</v>
      </c>
      <c r="AR120" s="178">
        <f t="shared" si="82"/>
        <v>0</v>
      </c>
      <c r="AS120" s="178">
        <f t="shared" si="83"/>
        <v>0</v>
      </c>
      <c r="AT120" s="178">
        <f t="shared" si="84"/>
        <v>0</v>
      </c>
      <c r="AU120" s="178">
        <f t="shared" si="85"/>
        <v>0</v>
      </c>
      <c r="AV120" s="179">
        <f t="shared" si="86"/>
        <v>0</v>
      </c>
      <c r="AW120" s="178">
        <f t="shared" si="87"/>
        <v>0</v>
      </c>
      <c r="AX120" s="178">
        <f t="shared" si="88"/>
        <v>0</v>
      </c>
      <c r="AY120" s="178">
        <f t="shared" si="89"/>
        <v>0</v>
      </c>
      <c r="AZ120" s="178">
        <f t="shared" si="90"/>
        <v>0</v>
      </c>
      <c r="BA120" s="178">
        <f t="shared" si="91"/>
        <v>0</v>
      </c>
      <c r="BB120" s="178">
        <f t="shared" si="92"/>
        <v>0</v>
      </c>
      <c r="BC120" s="178">
        <f t="shared" si="93"/>
        <v>0</v>
      </c>
      <c r="BD120" s="179">
        <f t="shared" si="94"/>
        <v>0</v>
      </c>
      <c r="BE120" s="178">
        <f t="shared" si="95"/>
        <v>0</v>
      </c>
      <c r="BF120" s="178">
        <f t="shared" si="96"/>
        <v>0</v>
      </c>
      <c r="BG120" s="178">
        <f t="shared" si="97"/>
        <v>0</v>
      </c>
      <c r="BH120" s="178">
        <f t="shared" si="98"/>
        <v>0</v>
      </c>
      <c r="BI120" s="178">
        <f t="shared" si="99"/>
        <v>0</v>
      </c>
      <c r="BN120" s="4"/>
    </row>
    <row r="121" s="167" customFormat="1">
      <c r="A121" s="309"/>
      <c r="B121" s="168" t="s">
        <v>96</v>
      </c>
      <c r="C121" s="75" t="s">
        <v>53</v>
      </c>
      <c r="D121" s="75"/>
      <c r="E121" s="75"/>
      <c r="F121" s="75"/>
      <c r="G121" s="340">
        <v>6</v>
      </c>
      <c r="H121" s="169" t="s">
        <v>65</v>
      </c>
      <c r="I121" s="170" t="s">
        <v>98</v>
      </c>
      <c r="J121" s="341" t="s">
        <v>57</v>
      </c>
      <c r="K121" s="342"/>
      <c r="L121" s="343"/>
      <c r="M121" s="343"/>
      <c r="N121" s="344"/>
      <c r="O121" s="344"/>
      <c r="P121" s="344"/>
      <c r="Q121" s="344"/>
      <c r="R121" s="344"/>
      <c r="S121" s="344"/>
      <c r="T121" s="344"/>
      <c r="U121" s="344"/>
      <c r="V121" s="344"/>
      <c r="W121" s="344"/>
      <c r="X121" s="344"/>
      <c r="Y121" s="344"/>
      <c r="Z121" s="344"/>
      <c r="AA121" s="344"/>
      <c r="AB121" s="344"/>
      <c r="AC121" s="344"/>
      <c r="AD121" s="344"/>
      <c r="AE121" s="344"/>
      <c r="AF121" s="344"/>
      <c r="AG121" s="344"/>
      <c r="AH121" s="344"/>
      <c r="AI121" s="344"/>
      <c r="AJ121" s="173"/>
      <c r="AL121" s="180">
        <f t="shared" si="76"/>
        <v>0</v>
      </c>
      <c r="AM121" s="180">
        <f t="shared" si="77"/>
        <v>0</v>
      </c>
      <c r="AN121" s="180">
        <f t="shared" si="78"/>
        <v>0</v>
      </c>
      <c r="AO121" s="180">
        <f t="shared" si="79"/>
        <v>0</v>
      </c>
      <c r="AP121" s="181">
        <f t="shared" si="80"/>
        <v>0</v>
      </c>
      <c r="AQ121" s="180">
        <f t="shared" si="81"/>
        <v>0</v>
      </c>
      <c r="AR121" s="180">
        <f t="shared" si="82"/>
        <v>0</v>
      </c>
      <c r="AS121" s="180">
        <f t="shared" si="83"/>
        <v>0</v>
      </c>
      <c r="AT121" s="180">
        <f t="shared" si="84"/>
        <v>0</v>
      </c>
      <c r="AU121" s="180">
        <f t="shared" si="85"/>
        <v>0</v>
      </c>
      <c r="AV121" s="181">
        <f t="shared" si="86"/>
        <v>0</v>
      </c>
      <c r="AW121" s="180">
        <f t="shared" si="87"/>
        <v>0</v>
      </c>
      <c r="AX121" s="180">
        <f t="shared" si="88"/>
        <v>0</v>
      </c>
      <c r="AY121" s="180">
        <f t="shared" si="89"/>
        <v>0</v>
      </c>
      <c r="AZ121" s="180">
        <f t="shared" si="90"/>
        <v>0</v>
      </c>
      <c r="BA121" s="180">
        <f t="shared" si="91"/>
        <v>0</v>
      </c>
      <c r="BB121" s="180">
        <f t="shared" si="92"/>
        <v>0</v>
      </c>
      <c r="BC121" s="180">
        <f t="shared" si="93"/>
        <v>0</v>
      </c>
      <c r="BD121" s="181">
        <f t="shared" si="94"/>
        <v>0</v>
      </c>
      <c r="BE121" s="180">
        <f t="shared" si="95"/>
        <v>0</v>
      </c>
      <c r="BF121" s="180">
        <f t="shared" si="96"/>
        <v>0</v>
      </c>
      <c r="BG121" s="180">
        <f t="shared" si="97"/>
        <v>0</v>
      </c>
      <c r="BH121" s="180">
        <f t="shared" si="98"/>
        <v>0</v>
      </c>
      <c r="BI121" s="180">
        <f t="shared" si="99"/>
        <v>0</v>
      </c>
      <c r="BL121" s="167"/>
      <c r="BM121" s="167"/>
      <c r="BN121" s="173"/>
      <c r="BO121" s="167"/>
    </row>
    <row r="122">
      <c r="A122" s="309"/>
      <c r="B122" s="74" t="s">
        <v>96</v>
      </c>
      <c r="C122" s="75" t="s">
        <v>53</v>
      </c>
      <c r="D122" s="76"/>
      <c r="E122" s="76"/>
      <c r="F122" s="76"/>
      <c r="G122" s="77">
        <v>7</v>
      </c>
      <c r="H122" s="109" t="s">
        <v>65</v>
      </c>
      <c r="I122" s="177" t="s">
        <v>100</v>
      </c>
      <c r="J122" s="310" t="s">
        <v>57</v>
      </c>
      <c r="K122" s="336"/>
      <c r="L122" s="312"/>
      <c r="M122" s="312"/>
      <c r="N122" s="313"/>
      <c r="O122" s="313"/>
      <c r="P122" s="313"/>
      <c r="Q122" s="313"/>
      <c r="R122" s="313"/>
      <c r="S122" s="313"/>
      <c r="T122" s="314"/>
      <c r="U122" s="314"/>
      <c r="V122" s="314"/>
      <c r="W122" s="314"/>
      <c r="X122" s="314"/>
      <c r="Y122" s="314"/>
      <c r="Z122" s="314"/>
      <c r="AA122" s="314"/>
      <c r="AB122" s="314"/>
      <c r="AC122" s="314"/>
      <c r="AD122" s="313"/>
      <c r="AE122" s="313"/>
      <c r="AF122" s="313"/>
      <c r="AG122" s="313"/>
      <c r="AH122" s="313"/>
      <c r="AI122" s="313"/>
      <c r="AJ122" s="4"/>
      <c r="AL122" s="178">
        <f t="shared" si="76"/>
        <v>0</v>
      </c>
      <c r="AM122" s="178">
        <f t="shared" si="77"/>
        <v>0</v>
      </c>
      <c r="AN122" s="178">
        <f t="shared" si="78"/>
        <v>0</v>
      </c>
      <c r="AO122" s="178">
        <f t="shared" si="79"/>
        <v>0</v>
      </c>
      <c r="AP122" s="179">
        <f t="shared" si="80"/>
        <v>0</v>
      </c>
      <c r="AQ122" s="178">
        <f t="shared" si="81"/>
        <v>0</v>
      </c>
      <c r="AR122" s="178">
        <f t="shared" si="82"/>
        <v>0</v>
      </c>
      <c r="AS122" s="178">
        <f t="shared" si="83"/>
        <v>0</v>
      </c>
      <c r="AT122" s="178">
        <f t="shared" si="84"/>
        <v>0</v>
      </c>
      <c r="AU122" s="178">
        <f t="shared" si="85"/>
        <v>0</v>
      </c>
      <c r="AV122" s="179">
        <f t="shared" si="86"/>
        <v>0</v>
      </c>
      <c r="AW122" s="178">
        <f t="shared" si="87"/>
        <v>0</v>
      </c>
      <c r="AX122" s="178">
        <f t="shared" si="88"/>
        <v>0</v>
      </c>
      <c r="AY122" s="178">
        <f t="shared" si="89"/>
        <v>0</v>
      </c>
      <c r="AZ122" s="178">
        <f t="shared" si="90"/>
        <v>0</v>
      </c>
      <c r="BA122" s="178">
        <f t="shared" si="91"/>
        <v>0</v>
      </c>
      <c r="BB122" s="178">
        <f t="shared" si="92"/>
        <v>0</v>
      </c>
      <c r="BC122" s="178">
        <f t="shared" si="93"/>
        <v>0</v>
      </c>
      <c r="BD122" s="179">
        <f t="shared" si="94"/>
        <v>0</v>
      </c>
      <c r="BE122" s="178">
        <f t="shared" si="95"/>
        <v>0</v>
      </c>
      <c r="BF122" s="178">
        <f t="shared" si="96"/>
        <v>0</v>
      </c>
      <c r="BG122" s="178">
        <f t="shared" si="97"/>
        <v>0</v>
      </c>
      <c r="BH122" s="178">
        <f t="shared" si="98"/>
        <v>0</v>
      </c>
      <c r="BI122" s="178">
        <f t="shared" si="99"/>
        <v>0</v>
      </c>
      <c r="BN122" s="4"/>
    </row>
    <row r="123" s="167" customFormat="1">
      <c r="A123" s="309"/>
      <c r="B123" s="168" t="s">
        <v>96</v>
      </c>
      <c r="C123" s="75" t="s">
        <v>53</v>
      </c>
      <c r="D123" s="75"/>
      <c r="E123" s="75"/>
      <c r="F123" s="75"/>
      <c r="G123" s="340">
        <v>8</v>
      </c>
      <c r="H123" s="169" t="s">
        <v>65</v>
      </c>
      <c r="I123" s="170" t="s">
        <v>101</v>
      </c>
      <c r="J123" s="341" t="s">
        <v>57</v>
      </c>
      <c r="K123" s="342"/>
      <c r="L123" s="345"/>
      <c r="M123" s="345"/>
      <c r="N123" s="346"/>
      <c r="O123" s="346"/>
      <c r="P123" s="346"/>
      <c r="Q123" s="346"/>
      <c r="R123" s="346"/>
      <c r="S123" s="346"/>
      <c r="T123" s="346"/>
      <c r="U123" s="346"/>
      <c r="V123" s="346"/>
      <c r="W123" s="346"/>
      <c r="X123" s="346"/>
      <c r="Y123" s="346"/>
      <c r="Z123" s="346"/>
      <c r="AA123" s="346"/>
      <c r="AB123" s="346"/>
      <c r="AC123" s="346"/>
      <c r="AD123" s="346"/>
      <c r="AE123" s="346"/>
      <c r="AF123" s="346"/>
      <c r="AG123" s="346"/>
      <c r="AH123" s="346"/>
      <c r="AI123" s="346"/>
      <c r="AJ123" s="173"/>
      <c r="AL123" s="180">
        <f t="shared" si="76"/>
        <v>0</v>
      </c>
      <c r="AM123" s="180">
        <f t="shared" si="77"/>
        <v>0</v>
      </c>
      <c r="AN123" s="180">
        <f t="shared" si="78"/>
        <v>0</v>
      </c>
      <c r="AO123" s="180">
        <f t="shared" si="79"/>
        <v>0</v>
      </c>
      <c r="AP123" s="181">
        <f t="shared" si="80"/>
        <v>0</v>
      </c>
      <c r="AQ123" s="180">
        <f t="shared" si="81"/>
        <v>0</v>
      </c>
      <c r="AR123" s="180">
        <f t="shared" si="82"/>
        <v>0</v>
      </c>
      <c r="AS123" s="180">
        <f t="shared" si="83"/>
        <v>0</v>
      </c>
      <c r="AT123" s="180">
        <f t="shared" si="84"/>
        <v>0</v>
      </c>
      <c r="AU123" s="180">
        <f t="shared" si="85"/>
        <v>0</v>
      </c>
      <c r="AV123" s="181">
        <f t="shared" si="86"/>
        <v>0</v>
      </c>
      <c r="AW123" s="180">
        <f t="shared" si="87"/>
        <v>0</v>
      </c>
      <c r="AX123" s="180">
        <f t="shared" si="88"/>
        <v>0</v>
      </c>
      <c r="AY123" s="180">
        <f t="shared" si="89"/>
        <v>0</v>
      </c>
      <c r="AZ123" s="180">
        <f t="shared" si="90"/>
        <v>0</v>
      </c>
      <c r="BA123" s="180">
        <f t="shared" si="91"/>
        <v>0</v>
      </c>
      <c r="BB123" s="180">
        <f t="shared" si="92"/>
        <v>0</v>
      </c>
      <c r="BC123" s="180">
        <f t="shared" si="93"/>
        <v>0</v>
      </c>
      <c r="BD123" s="181">
        <f t="shared" si="94"/>
        <v>0</v>
      </c>
      <c r="BE123" s="180">
        <f t="shared" si="95"/>
        <v>0</v>
      </c>
      <c r="BF123" s="180">
        <f t="shared" si="96"/>
        <v>0</v>
      </c>
      <c r="BG123" s="180">
        <f t="shared" si="97"/>
        <v>0</v>
      </c>
      <c r="BH123" s="180">
        <f t="shared" si="98"/>
        <v>0</v>
      </c>
      <c r="BI123" s="180">
        <f t="shared" si="99"/>
        <v>0</v>
      </c>
      <c r="BL123" s="167"/>
      <c r="BM123" s="167"/>
      <c r="BN123" s="173"/>
      <c r="BO123" s="167"/>
    </row>
    <row r="124" s="167" customFormat="1">
      <c r="A124" s="309"/>
      <c r="B124" s="168" t="s">
        <v>96</v>
      </c>
      <c r="C124" s="96" t="s">
        <v>53</v>
      </c>
      <c r="D124" s="96"/>
      <c r="E124" s="96"/>
      <c r="F124" s="96"/>
      <c r="G124" s="347">
        <v>9</v>
      </c>
      <c r="H124" s="169" t="s">
        <v>65</v>
      </c>
      <c r="I124" s="170" t="s">
        <v>166</v>
      </c>
      <c r="J124" s="341" t="s">
        <v>57</v>
      </c>
      <c r="K124" s="342"/>
      <c r="L124" s="343"/>
      <c r="M124" s="343"/>
      <c r="N124" s="344"/>
      <c r="O124" s="344"/>
      <c r="P124" s="344"/>
      <c r="Q124" s="344"/>
      <c r="R124" s="344"/>
      <c r="S124" s="344"/>
      <c r="T124" s="344"/>
      <c r="U124" s="344"/>
      <c r="V124" s="344"/>
      <c r="W124" s="344"/>
      <c r="X124" s="344"/>
      <c r="Y124" s="344"/>
      <c r="Z124" s="344"/>
      <c r="AA124" s="344"/>
      <c r="AB124" s="344"/>
      <c r="AC124" s="344"/>
      <c r="AD124" s="344"/>
      <c r="AE124" s="344"/>
      <c r="AF124" s="344"/>
      <c r="AG124" s="344"/>
      <c r="AH124" s="344"/>
      <c r="AI124" s="344"/>
      <c r="AJ124" s="173"/>
      <c r="AL124" s="180">
        <f t="shared" si="76"/>
        <v>0</v>
      </c>
      <c r="AM124" s="180">
        <f t="shared" si="77"/>
        <v>0</v>
      </c>
      <c r="AN124" s="180">
        <f t="shared" si="78"/>
        <v>0</v>
      </c>
      <c r="AO124" s="180">
        <f t="shared" si="79"/>
        <v>0</v>
      </c>
      <c r="AP124" s="181">
        <f t="shared" si="80"/>
        <v>0</v>
      </c>
      <c r="AQ124" s="180">
        <f t="shared" si="81"/>
        <v>0</v>
      </c>
      <c r="AR124" s="180">
        <f t="shared" si="82"/>
        <v>0</v>
      </c>
      <c r="AS124" s="180">
        <f t="shared" si="83"/>
        <v>0</v>
      </c>
      <c r="AT124" s="180">
        <f t="shared" si="84"/>
        <v>0</v>
      </c>
      <c r="AU124" s="180">
        <f t="shared" si="85"/>
        <v>0</v>
      </c>
      <c r="AV124" s="181">
        <f t="shared" si="86"/>
        <v>0</v>
      </c>
      <c r="AW124" s="180">
        <f t="shared" si="87"/>
        <v>0</v>
      </c>
      <c r="AX124" s="180">
        <f t="shared" si="88"/>
        <v>0</v>
      </c>
      <c r="AY124" s="180">
        <f t="shared" si="89"/>
        <v>0</v>
      </c>
      <c r="AZ124" s="180">
        <f t="shared" si="90"/>
        <v>0</v>
      </c>
      <c r="BA124" s="180">
        <f t="shared" si="91"/>
        <v>0</v>
      </c>
      <c r="BB124" s="180">
        <f t="shared" si="92"/>
        <v>0</v>
      </c>
      <c r="BC124" s="180">
        <f t="shared" si="93"/>
        <v>0</v>
      </c>
      <c r="BD124" s="181">
        <f t="shared" si="94"/>
        <v>0</v>
      </c>
      <c r="BE124" s="180">
        <f t="shared" si="95"/>
        <v>0</v>
      </c>
      <c r="BF124" s="180">
        <f t="shared" si="96"/>
        <v>0</v>
      </c>
      <c r="BG124" s="180">
        <f t="shared" si="97"/>
        <v>0</v>
      </c>
      <c r="BH124" s="180">
        <f t="shared" si="98"/>
        <v>0</v>
      </c>
      <c r="BI124" s="180">
        <f t="shared" si="99"/>
        <v>0</v>
      </c>
      <c r="BL124" s="167"/>
      <c r="BM124" s="167"/>
      <c r="BN124" s="173"/>
      <c r="BO124" s="167"/>
    </row>
    <row r="125" ht="16.5">
      <c r="A125" s="309"/>
      <c r="B125" s="74" t="s">
        <v>96</v>
      </c>
      <c r="C125" s="348" t="s">
        <v>53</v>
      </c>
      <c r="D125" s="349"/>
      <c r="E125" s="349"/>
      <c r="F125" s="349"/>
      <c r="G125" s="350">
        <v>10</v>
      </c>
      <c r="H125" s="109" t="s">
        <v>65</v>
      </c>
      <c r="I125" s="276" t="s">
        <v>104</v>
      </c>
      <c r="J125" s="315" t="s">
        <v>57</v>
      </c>
      <c r="K125" s="351"/>
      <c r="L125" s="352"/>
      <c r="M125" s="352"/>
      <c r="N125" s="318"/>
      <c r="O125" s="318"/>
      <c r="P125" s="318"/>
      <c r="Q125" s="318"/>
      <c r="R125" s="318"/>
      <c r="S125" s="318"/>
      <c r="T125" s="319"/>
      <c r="U125" s="319"/>
      <c r="V125" s="319"/>
      <c r="W125" s="319"/>
      <c r="X125" s="319"/>
      <c r="Y125" s="319"/>
      <c r="Z125" s="319"/>
      <c r="AA125" s="319"/>
      <c r="AB125" s="319"/>
      <c r="AC125" s="319"/>
      <c r="AD125" s="318"/>
      <c r="AE125" s="318"/>
      <c r="AF125" s="318"/>
      <c r="AG125" s="318"/>
      <c r="AH125" s="318"/>
      <c r="AI125" s="318"/>
      <c r="AJ125" s="4"/>
      <c r="AL125" s="192">
        <f t="shared" si="76"/>
        <v>0</v>
      </c>
      <c r="AM125" s="192">
        <f t="shared" si="77"/>
        <v>0</v>
      </c>
      <c r="AN125" s="192">
        <f t="shared" si="78"/>
        <v>0</v>
      </c>
      <c r="AO125" s="192">
        <f t="shared" si="79"/>
        <v>0</v>
      </c>
      <c r="AP125" s="193">
        <f t="shared" si="80"/>
        <v>0</v>
      </c>
      <c r="AQ125" s="192">
        <f t="shared" si="81"/>
        <v>0</v>
      </c>
      <c r="AR125" s="192">
        <f t="shared" si="82"/>
        <v>0</v>
      </c>
      <c r="AS125" s="192">
        <f t="shared" si="83"/>
        <v>0</v>
      </c>
      <c r="AT125" s="192">
        <f t="shared" si="84"/>
        <v>0</v>
      </c>
      <c r="AU125" s="192">
        <f t="shared" si="85"/>
        <v>0</v>
      </c>
      <c r="AV125" s="193">
        <f t="shared" si="86"/>
        <v>0</v>
      </c>
      <c r="AW125" s="192">
        <f t="shared" si="87"/>
        <v>0</v>
      </c>
      <c r="AX125" s="192">
        <f t="shared" si="88"/>
        <v>0</v>
      </c>
      <c r="AY125" s="192">
        <f t="shared" si="89"/>
        <v>0</v>
      </c>
      <c r="AZ125" s="192">
        <f t="shared" si="90"/>
        <v>0</v>
      </c>
      <c r="BA125" s="192">
        <f t="shared" si="91"/>
        <v>0</v>
      </c>
      <c r="BB125" s="192">
        <f t="shared" si="92"/>
        <v>0</v>
      </c>
      <c r="BC125" s="192">
        <f t="shared" si="93"/>
        <v>0</v>
      </c>
      <c r="BD125" s="193">
        <f t="shared" si="94"/>
        <v>0</v>
      </c>
      <c r="BE125" s="192">
        <f t="shared" si="95"/>
        <v>0</v>
      </c>
      <c r="BF125" s="192">
        <f t="shared" si="96"/>
        <v>0</v>
      </c>
      <c r="BG125" s="192">
        <f t="shared" si="97"/>
        <v>0</v>
      </c>
      <c r="BH125" s="192">
        <f t="shared" si="98"/>
        <v>0</v>
      </c>
      <c r="BI125" s="192">
        <f t="shared" si="99"/>
        <v>0</v>
      </c>
      <c r="BN125" s="4"/>
    </row>
    <row r="126" ht="16.5">
      <c r="A126" s="309"/>
      <c r="B126" s="353"/>
      <c r="C126" s="125"/>
      <c r="D126" s="125"/>
      <c r="E126" s="125"/>
      <c r="F126" s="125"/>
      <c r="G126" s="64"/>
      <c r="H126" s="125"/>
      <c r="I126" s="195" t="s">
        <v>158</v>
      </c>
      <c r="J126" s="354"/>
      <c r="K126" s="233"/>
      <c r="L126" s="355"/>
      <c r="M126" s="355"/>
      <c r="N126" s="356"/>
      <c r="O126" s="356"/>
      <c r="P126" s="356"/>
      <c r="Q126" s="356"/>
      <c r="R126" s="356"/>
      <c r="S126" s="356"/>
      <c r="T126" s="357"/>
      <c r="U126" s="357"/>
      <c r="V126" s="357"/>
      <c r="W126" s="357"/>
      <c r="X126" s="357"/>
      <c r="Y126" s="357"/>
      <c r="Z126" s="357"/>
      <c r="AA126" s="357"/>
      <c r="AB126" s="357"/>
      <c r="AC126" s="357"/>
      <c r="AD126" s="356"/>
      <c r="AE126" s="356"/>
      <c r="AF126" s="356"/>
      <c r="AG126" s="356"/>
      <c r="AH126" s="356"/>
      <c r="AI126" s="356"/>
      <c r="AJ126" s="4"/>
      <c r="AL126" s="198">
        <f t="shared" ref="AL126:BI126" si="100">SUM(AL119:AL125)</f>
        <v>0</v>
      </c>
      <c r="AM126" s="199">
        <f t="shared" si="100"/>
        <v>0</v>
      </c>
      <c r="AN126" s="200">
        <f t="shared" si="100"/>
        <v>0</v>
      </c>
      <c r="AO126" s="200">
        <f t="shared" si="100"/>
        <v>0</v>
      </c>
      <c r="AP126" s="201">
        <f t="shared" si="100"/>
        <v>0</v>
      </c>
      <c r="AQ126" s="200">
        <f t="shared" si="100"/>
        <v>0</v>
      </c>
      <c r="AR126" s="200">
        <f t="shared" si="100"/>
        <v>0</v>
      </c>
      <c r="AS126" s="200">
        <f t="shared" si="100"/>
        <v>0</v>
      </c>
      <c r="AT126" s="200">
        <f t="shared" si="100"/>
        <v>0</v>
      </c>
      <c r="AU126" s="200">
        <f t="shared" si="100"/>
        <v>0</v>
      </c>
      <c r="AV126" s="201">
        <f t="shared" si="100"/>
        <v>0</v>
      </c>
      <c r="AW126" s="200">
        <f t="shared" si="100"/>
        <v>0</v>
      </c>
      <c r="AX126" s="200">
        <f t="shared" si="100"/>
        <v>0</v>
      </c>
      <c r="AY126" s="200">
        <f t="shared" si="100"/>
        <v>0</v>
      </c>
      <c r="AZ126" s="200">
        <f t="shared" si="100"/>
        <v>0</v>
      </c>
      <c r="BA126" s="200">
        <f t="shared" si="100"/>
        <v>0</v>
      </c>
      <c r="BB126" s="200">
        <f t="shared" si="100"/>
        <v>0</v>
      </c>
      <c r="BC126" s="200">
        <f t="shared" si="100"/>
        <v>0</v>
      </c>
      <c r="BD126" s="201">
        <f t="shared" si="100"/>
        <v>0</v>
      </c>
      <c r="BE126" s="200">
        <f t="shared" si="100"/>
        <v>0</v>
      </c>
      <c r="BF126" s="200">
        <f t="shared" si="100"/>
        <v>0</v>
      </c>
      <c r="BG126" s="200">
        <f t="shared" si="100"/>
        <v>0</v>
      </c>
      <c r="BH126" s="200">
        <f t="shared" si="100"/>
        <v>0</v>
      </c>
      <c r="BI126" s="200">
        <f t="shared" si="100"/>
        <v>0</v>
      </c>
      <c r="BJ126" s="22" t="s">
        <v>123</v>
      </c>
      <c r="BK126" s="22"/>
      <c r="BN126" s="48"/>
    </row>
    <row r="127" ht="16.5">
      <c r="A127" s="309"/>
      <c r="B127" s="107"/>
      <c r="C127" s="265"/>
      <c r="D127" s="265"/>
      <c r="E127" s="265"/>
      <c r="F127" s="265"/>
      <c r="G127" s="303"/>
      <c r="H127" s="265"/>
      <c r="I127" s="284"/>
      <c r="J127" s="304"/>
      <c r="K127" s="305"/>
      <c r="L127" s="307"/>
      <c r="M127" s="307"/>
      <c r="N127" s="308"/>
      <c r="O127" s="308"/>
      <c r="P127" s="308"/>
      <c r="Q127" s="308"/>
      <c r="R127" s="308"/>
      <c r="S127" s="308"/>
      <c r="T127" s="358"/>
      <c r="U127" s="358"/>
      <c r="V127" s="358"/>
      <c r="W127" s="358"/>
      <c r="X127" s="358"/>
      <c r="Y127" s="358"/>
      <c r="Z127" s="358"/>
      <c r="AA127" s="358"/>
      <c r="AB127" s="358"/>
      <c r="AC127" s="358"/>
      <c r="AD127" s="308"/>
      <c r="AE127" s="308"/>
      <c r="AF127" s="308"/>
      <c r="AG127" s="308"/>
      <c r="AH127" s="308"/>
      <c r="AI127" s="308"/>
      <c r="AJ127" s="4"/>
      <c r="AL127" s="83"/>
      <c r="AM127" s="83"/>
      <c r="AN127" s="83"/>
      <c r="AO127" s="83"/>
      <c r="AP127" s="84"/>
      <c r="AQ127" s="83"/>
      <c r="AR127" s="83"/>
      <c r="AS127" s="83"/>
      <c r="AT127" s="83"/>
      <c r="AU127" s="83"/>
      <c r="AV127" s="84"/>
      <c r="AW127" s="83"/>
      <c r="AX127" s="83"/>
      <c r="AY127" s="83"/>
      <c r="AZ127" s="83"/>
      <c r="BA127" s="83"/>
      <c r="BB127" s="83"/>
      <c r="BC127" s="83"/>
      <c r="BD127" s="84"/>
      <c r="BE127" s="83"/>
      <c r="BF127" s="83"/>
      <c r="BG127" s="83"/>
      <c r="BH127" s="83"/>
      <c r="BI127" s="83"/>
      <c r="BN127" s="4"/>
    </row>
    <row r="128" ht="16.5">
      <c r="A128" s="309"/>
      <c r="B128" s="74" t="s">
        <v>52</v>
      </c>
      <c r="C128" s="76"/>
      <c r="D128" s="76"/>
      <c r="E128" s="76"/>
      <c r="F128" s="76"/>
      <c r="G128" s="77">
        <v>11</v>
      </c>
      <c r="H128" s="76"/>
      <c r="I128" s="88" t="s">
        <v>125</v>
      </c>
      <c r="J128" s="310" t="s">
        <v>126</v>
      </c>
      <c r="K128" s="311"/>
      <c r="L128" s="359"/>
      <c r="M128" s="359"/>
      <c r="N128" s="359"/>
      <c r="O128" s="359"/>
      <c r="P128" s="359"/>
      <c r="Q128" s="359"/>
      <c r="R128" s="359"/>
      <c r="S128" s="359"/>
      <c r="T128" s="359"/>
      <c r="U128" s="359"/>
      <c r="V128" s="359"/>
      <c r="W128" s="359"/>
      <c r="X128" s="359"/>
      <c r="Y128" s="359"/>
      <c r="Z128" s="359"/>
      <c r="AA128" s="359"/>
      <c r="AB128" s="359"/>
      <c r="AC128" s="359"/>
      <c r="AD128" s="359"/>
      <c r="AE128" s="359"/>
      <c r="AF128" s="359"/>
      <c r="AG128" s="359"/>
      <c r="AH128" s="359"/>
      <c r="AI128" s="359"/>
      <c r="AJ128" s="4"/>
      <c r="AL128" s="91">
        <f t="shared" ref="AL128:BI128" si="101">AL114+AL116</f>
        <v>0</v>
      </c>
      <c r="AM128" s="287">
        <f t="shared" si="101"/>
        <v>0</v>
      </c>
      <c r="AN128" s="288">
        <f t="shared" si="101"/>
        <v>0</v>
      </c>
      <c r="AO128" s="288">
        <f t="shared" si="101"/>
        <v>0</v>
      </c>
      <c r="AP128" s="289">
        <f t="shared" si="101"/>
        <v>0</v>
      </c>
      <c r="AQ128" s="288">
        <f t="shared" si="101"/>
        <v>0</v>
      </c>
      <c r="AR128" s="288">
        <f t="shared" si="101"/>
        <v>0</v>
      </c>
      <c r="AS128" s="288">
        <f t="shared" si="101"/>
        <v>0</v>
      </c>
      <c r="AT128" s="288">
        <f t="shared" si="101"/>
        <v>0</v>
      </c>
      <c r="AU128" s="288">
        <f t="shared" si="101"/>
        <v>0</v>
      </c>
      <c r="AV128" s="289">
        <f t="shared" si="101"/>
        <v>0</v>
      </c>
      <c r="AW128" s="288">
        <f t="shared" si="101"/>
        <v>0</v>
      </c>
      <c r="AX128" s="288">
        <f t="shared" si="101"/>
        <v>0</v>
      </c>
      <c r="AY128" s="288">
        <f t="shared" si="101"/>
        <v>0</v>
      </c>
      <c r="AZ128" s="288">
        <f t="shared" si="101"/>
        <v>0</v>
      </c>
      <c r="BA128" s="288">
        <f t="shared" si="101"/>
        <v>0</v>
      </c>
      <c r="BB128" s="288">
        <f t="shared" si="101"/>
        <v>0</v>
      </c>
      <c r="BC128" s="288">
        <f t="shared" si="101"/>
        <v>0</v>
      </c>
      <c r="BD128" s="289">
        <f t="shared" si="101"/>
        <v>0</v>
      </c>
      <c r="BE128" s="288">
        <f t="shared" si="101"/>
        <v>0</v>
      </c>
      <c r="BF128" s="288">
        <f t="shared" si="101"/>
        <v>0</v>
      </c>
      <c r="BG128" s="288">
        <f t="shared" si="101"/>
        <v>0</v>
      </c>
      <c r="BH128" s="288">
        <f t="shared" si="101"/>
        <v>0</v>
      </c>
      <c r="BI128" s="288">
        <f t="shared" si="101"/>
        <v>0</v>
      </c>
      <c r="BJ128" s="22" t="s">
        <v>159</v>
      </c>
      <c r="BK128" s="22"/>
      <c r="BN128" s="4"/>
    </row>
    <row r="129">
      <c r="A129" s="309"/>
      <c r="B129" s="74"/>
      <c r="C129" s="76"/>
      <c r="D129" s="76"/>
      <c r="E129" s="76"/>
      <c r="F129" s="76"/>
      <c r="G129" s="77">
        <v>12</v>
      </c>
      <c r="H129" s="76"/>
      <c r="I129" s="88"/>
      <c r="J129" s="310" t="s">
        <v>127</v>
      </c>
      <c r="K129" s="311"/>
      <c r="L129" s="359"/>
      <c r="M129" s="359"/>
      <c r="N129" s="359"/>
      <c r="O129" s="359"/>
      <c r="P129" s="359"/>
      <c r="Q129" s="359"/>
      <c r="R129" s="359"/>
      <c r="S129" s="359"/>
      <c r="T129" s="359"/>
      <c r="U129" s="359"/>
      <c r="V129" s="359"/>
      <c r="W129" s="359"/>
      <c r="X129" s="359"/>
      <c r="Y129" s="359"/>
      <c r="Z129" s="359"/>
      <c r="AA129" s="359"/>
      <c r="AB129" s="359"/>
      <c r="AC129" s="359"/>
      <c r="AD129" s="359"/>
      <c r="AE129" s="359"/>
      <c r="AF129" s="359"/>
      <c r="AG129" s="359"/>
      <c r="AH129" s="359"/>
      <c r="AI129" s="359"/>
      <c r="AJ129" s="4"/>
      <c r="AL129" s="360"/>
      <c r="AM129" s="360"/>
      <c r="AN129" s="360"/>
      <c r="AO129" s="360"/>
      <c r="AP129" s="361"/>
      <c r="AQ129" s="360"/>
      <c r="AR129" s="360"/>
      <c r="AS129" s="360"/>
      <c r="AT129" s="360"/>
      <c r="AU129" s="360"/>
      <c r="AV129" s="361"/>
      <c r="AW129" s="360"/>
      <c r="AX129" s="360"/>
      <c r="AY129" s="360"/>
      <c r="AZ129" s="360"/>
      <c r="BA129" s="360"/>
      <c r="BB129" s="360"/>
      <c r="BC129" s="360"/>
      <c r="BD129" s="361"/>
      <c r="BE129" s="360"/>
      <c r="BF129" s="360"/>
      <c r="BG129" s="360"/>
      <c r="BH129" s="360"/>
      <c r="BI129" s="360"/>
      <c r="BJ129" s="22"/>
      <c r="BK129" s="22"/>
      <c r="BN129" s="4"/>
    </row>
    <row r="130">
      <c r="A130" s="309"/>
      <c r="B130" s="74" t="s">
        <v>52</v>
      </c>
      <c r="C130" s="93"/>
      <c r="D130" s="93"/>
      <c r="E130" s="93"/>
      <c r="F130" s="93"/>
      <c r="G130" s="94">
        <v>13</v>
      </c>
      <c r="H130" s="93"/>
      <c r="I130" s="88" t="s">
        <v>129</v>
      </c>
      <c r="J130" s="310" t="s">
        <v>126</v>
      </c>
      <c r="K130" s="311"/>
      <c r="L130" s="359"/>
      <c r="M130" s="359"/>
      <c r="N130" s="359"/>
      <c r="O130" s="359"/>
      <c r="P130" s="359"/>
      <c r="Q130" s="359"/>
      <c r="R130" s="359"/>
      <c r="S130" s="359"/>
      <c r="T130" s="359"/>
      <c r="U130" s="359"/>
      <c r="V130" s="359"/>
      <c r="W130" s="359"/>
      <c r="X130" s="359"/>
      <c r="Y130" s="359"/>
      <c r="Z130" s="359"/>
      <c r="AA130" s="359"/>
      <c r="AB130" s="359"/>
      <c r="AC130" s="359"/>
      <c r="AD130" s="359"/>
      <c r="AE130" s="359"/>
      <c r="AF130" s="359"/>
      <c r="AG130" s="359"/>
      <c r="AH130" s="359"/>
      <c r="AI130" s="359"/>
      <c r="AJ130" s="4"/>
      <c r="BN130" s="4"/>
    </row>
    <row r="131" ht="16.5">
      <c r="A131" s="309"/>
      <c r="B131" s="100"/>
      <c r="C131" s="290"/>
      <c r="D131" s="290"/>
      <c r="E131" s="290"/>
      <c r="F131" s="290"/>
      <c r="G131" s="290">
        <v>14</v>
      </c>
      <c r="H131" s="291"/>
      <c r="I131" s="211"/>
      <c r="J131" s="362" t="s">
        <v>127</v>
      </c>
      <c r="K131" s="316"/>
      <c r="L131" s="359"/>
      <c r="M131" s="359"/>
      <c r="N131" s="359"/>
      <c r="O131" s="359"/>
      <c r="P131" s="359"/>
      <c r="Q131" s="359"/>
      <c r="R131" s="359"/>
      <c r="S131" s="359"/>
      <c r="T131" s="359"/>
      <c r="U131" s="359"/>
      <c r="V131" s="359"/>
      <c r="W131" s="359"/>
      <c r="X131" s="359"/>
      <c r="Y131" s="359"/>
      <c r="Z131" s="359"/>
      <c r="AA131" s="359"/>
      <c r="AB131" s="359"/>
      <c r="AC131" s="359"/>
      <c r="AD131" s="359"/>
      <c r="AE131" s="359"/>
      <c r="AF131" s="359"/>
      <c r="AG131" s="359"/>
      <c r="AH131" s="359"/>
      <c r="AI131" s="359"/>
      <c r="AJ131" s="4"/>
      <c r="BN131" s="4"/>
    </row>
    <row r="132" s="212" customFormat="1" ht="16.5">
      <c r="A132" s="309"/>
      <c r="B132" s="292"/>
      <c r="C132" s="222">
        <f>COUNTA(C112:C131)</f>
        <v>10</v>
      </c>
      <c r="D132" s="222">
        <f>COUNTA(D112:D131)</f>
        <v>0</v>
      </c>
      <c r="E132" s="222">
        <f>COUNTA(E112:E131)</f>
        <v>0</v>
      </c>
      <c r="F132" s="222">
        <f>COUNTA(F112:F131)</f>
        <v>0</v>
      </c>
      <c r="G132" s="222">
        <f>COUNTA(G112:G131)</f>
        <v>14</v>
      </c>
      <c r="H132" s="223"/>
      <c r="I132" s="293" t="s">
        <v>133</v>
      </c>
      <c r="J132" s="363" t="s">
        <v>131</v>
      </c>
      <c r="K132" s="364"/>
      <c r="L132" s="365"/>
      <c r="M132" s="365"/>
      <c r="N132" s="366"/>
      <c r="O132" s="366"/>
      <c r="P132" s="366"/>
      <c r="Q132" s="366"/>
      <c r="R132" s="366"/>
      <c r="S132" s="366"/>
      <c r="T132" s="366"/>
      <c r="U132" s="366"/>
      <c r="V132" s="366"/>
      <c r="W132" s="366"/>
      <c r="X132" s="366"/>
      <c r="Y132" s="366"/>
      <c r="Z132" s="366"/>
      <c r="AA132" s="366"/>
      <c r="AB132" s="366"/>
      <c r="AC132" s="366"/>
      <c r="AD132" s="366"/>
      <c r="AE132" s="366"/>
      <c r="AF132" s="366"/>
      <c r="AG132" s="366"/>
      <c r="AH132" s="366"/>
      <c r="AI132" s="366"/>
      <c r="AJ132" s="4"/>
      <c r="AK132" s="1"/>
      <c r="AL132" s="5"/>
      <c r="AM132" s="5"/>
      <c r="AN132" s="5"/>
      <c r="AO132" s="5"/>
      <c r="AP132" s="6"/>
      <c r="AQ132" s="5"/>
      <c r="AR132" s="5"/>
      <c r="AS132" s="5"/>
      <c r="AT132" s="5"/>
      <c r="AU132" s="5"/>
      <c r="AV132" s="6"/>
      <c r="AW132" s="5"/>
      <c r="AX132" s="5"/>
      <c r="AY132" s="5"/>
      <c r="AZ132" s="5"/>
      <c r="BA132" s="5"/>
      <c r="BB132" s="5"/>
      <c r="BC132" s="5"/>
      <c r="BD132" s="6"/>
      <c r="BE132" s="5"/>
      <c r="BF132" s="5"/>
      <c r="BG132" s="5"/>
      <c r="BH132" s="5"/>
      <c r="BI132" s="5"/>
      <c r="BJ132" s="1"/>
      <c r="BK132" s="1"/>
      <c r="BL132" s="1"/>
      <c r="BM132" s="1"/>
      <c r="BN132" s="220"/>
      <c r="BO132" s="1"/>
    </row>
    <row r="133" s="212" customFormat="1" ht="16.5">
      <c r="A133" s="367"/>
      <c r="B133" s="292"/>
      <c r="C133" s="226" t="s">
        <v>132</v>
      </c>
      <c r="D133" s="227">
        <f>C132+D132</f>
        <v>10</v>
      </c>
      <c r="E133" s="227"/>
      <c r="F133" s="227">
        <f>E132+F132</f>
        <v>0</v>
      </c>
      <c r="G133" s="228">
        <f>G132</f>
        <v>14</v>
      </c>
      <c r="H133" s="228"/>
      <c r="I133" s="293" t="s">
        <v>133</v>
      </c>
      <c r="J133" s="363" t="s">
        <v>83</v>
      </c>
      <c r="K133" s="364"/>
      <c r="L133" s="365"/>
      <c r="M133" s="365"/>
      <c r="N133" s="366"/>
      <c r="O133" s="366"/>
      <c r="P133" s="366"/>
      <c r="Q133" s="366"/>
      <c r="R133" s="366"/>
      <c r="S133" s="366"/>
      <c r="T133" s="366"/>
      <c r="U133" s="366"/>
      <c r="V133" s="366"/>
      <c r="W133" s="366"/>
      <c r="X133" s="366"/>
      <c r="Y133" s="366"/>
      <c r="Z133" s="366"/>
      <c r="AA133" s="366"/>
      <c r="AB133" s="366"/>
      <c r="AC133" s="366"/>
      <c r="AD133" s="366"/>
      <c r="AE133" s="366"/>
      <c r="AF133" s="366"/>
      <c r="AG133" s="366"/>
      <c r="AH133" s="366"/>
      <c r="AI133" s="366"/>
      <c r="AJ133" s="4"/>
      <c r="AK133" s="1"/>
      <c r="AL133" s="5"/>
      <c r="AM133" s="5"/>
      <c r="AN133" s="5"/>
      <c r="AO133" s="5"/>
      <c r="AP133" s="6"/>
      <c r="AQ133" s="5"/>
      <c r="AR133" s="5"/>
      <c r="AS133" s="5"/>
      <c r="AT133" s="5"/>
      <c r="AU133" s="5"/>
      <c r="AV133" s="6"/>
      <c r="AW133" s="5"/>
      <c r="AX133" s="5"/>
      <c r="AY133" s="5"/>
      <c r="AZ133" s="5"/>
      <c r="BA133" s="5"/>
      <c r="BB133" s="5"/>
      <c r="BC133" s="5"/>
      <c r="BD133" s="6"/>
      <c r="BE133" s="5"/>
      <c r="BF133" s="5"/>
      <c r="BG133" s="5"/>
      <c r="BH133" s="5"/>
      <c r="BI133" s="5"/>
      <c r="BJ133" s="1"/>
      <c r="BK133" s="1"/>
      <c r="BL133" s="1"/>
      <c r="BM133" s="1"/>
      <c r="BN133" s="220"/>
      <c r="BO133" s="1"/>
    </row>
    <row r="134">
      <c r="A134" s="1"/>
      <c r="B134" s="1"/>
      <c r="C134" s="4" t="s">
        <v>134</v>
      </c>
      <c r="D134" s="4">
        <f>D133/G133*100</f>
        <v>71.428571428571431</v>
      </c>
      <c r="E134" s="2"/>
      <c r="F134" s="4">
        <f>F133/G133*100</f>
        <v>0</v>
      </c>
      <c r="G134" s="2"/>
      <c r="H134" s="2"/>
      <c r="I134" s="333" t="s">
        <v>161</v>
      </c>
      <c r="J134" s="1"/>
      <c r="K134" s="1"/>
      <c r="L134" s="3"/>
      <c r="M134" s="3"/>
      <c r="N134" s="299"/>
      <c r="O134" s="299"/>
      <c r="P134" s="299"/>
      <c r="Q134" s="299"/>
      <c r="R134" s="299"/>
      <c r="S134" s="299"/>
      <c r="T134" s="299"/>
      <c r="U134" s="299"/>
      <c r="V134" s="299"/>
      <c r="W134" s="299"/>
      <c r="X134" s="299"/>
      <c r="Y134" s="299"/>
      <c r="Z134" s="299"/>
      <c r="AA134" s="299"/>
      <c r="AB134" s="299"/>
      <c r="AC134" s="299"/>
      <c r="AD134" s="299"/>
      <c r="AE134" s="299"/>
      <c r="AF134" s="299"/>
      <c r="AG134" s="299"/>
      <c r="AH134" s="299"/>
      <c r="AI134" s="299"/>
      <c r="AJ134" s="4"/>
    </row>
    <row r="135">
      <c r="A135" s="1"/>
      <c r="B135" s="1"/>
      <c r="C135" s="2"/>
      <c r="D135" s="2"/>
      <c r="E135" s="2"/>
      <c r="F135" s="2"/>
      <c r="G135" s="2"/>
      <c r="H135" s="2"/>
      <c r="I135" s="238"/>
      <c r="J135" s="1"/>
      <c r="K135" s="1"/>
      <c r="L135" s="3"/>
      <c r="M135" s="3"/>
      <c r="N135" s="299"/>
      <c r="O135" s="299"/>
      <c r="P135" s="299"/>
      <c r="Q135" s="299"/>
      <c r="R135" s="299"/>
      <c r="S135" s="299"/>
      <c r="T135" s="299"/>
      <c r="U135" s="299"/>
      <c r="V135" s="299"/>
      <c r="W135" s="299"/>
      <c r="X135" s="299"/>
      <c r="Y135" s="299"/>
      <c r="Z135" s="299"/>
      <c r="AA135" s="299"/>
      <c r="AB135" s="299"/>
      <c r="AC135" s="299"/>
      <c r="AD135" s="299"/>
      <c r="AE135" s="299"/>
      <c r="AF135" s="299"/>
      <c r="AG135" s="299"/>
      <c r="AH135" s="299"/>
      <c r="AI135" s="299"/>
      <c r="AJ135" s="4"/>
    </row>
    <row r="136" ht="48">
      <c r="A136" s="368"/>
      <c r="B136" s="368"/>
      <c r="C136" s="50"/>
      <c r="D136" s="50"/>
      <c r="E136" s="50"/>
      <c r="F136" s="50" t="s">
        <v>136</v>
      </c>
      <c r="G136" s="50"/>
      <c r="H136" s="50"/>
      <c r="I136" s="369" t="s">
        <v>167</v>
      </c>
      <c r="J136" s="368"/>
      <c r="K136" s="368"/>
      <c r="L136" s="370"/>
      <c r="M136" s="370"/>
      <c r="N136" s="371"/>
      <c r="O136" s="371"/>
      <c r="P136" s="371"/>
      <c r="Q136" s="371"/>
      <c r="R136" s="371"/>
      <c r="S136" s="371"/>
      <c r="T136" s="371"/>
      <c r="U136" s="371"/>
      <c r="V136" s="371"/>
      <c r="W136" s="371"/>
      <c r="X136" s="371"/>
      <c r="Y136" s="371"/>
      <c r="Z136" s="371"/>
      <c r="AA136" s="371"/>
      <c r="AB136" s="371"/>
      <c r="AC136" s="371"/>
      <c r="AD136" s="371"/>
      <c r="AE136" s="371"/>
      <c r="AF136" s="371"/>
      <c r="AG136" s="371"/>
      <c r="AH136" s="371"/>
      <c r="AI136" s="371"/>
      <c r="AJ136" s="4"/>
    </row>
    <row r="137" ht="15.75" customHeight="1">
      <c r="A137" s="44"/>
      <c r="B137" s="44"/>
      <c r="C137" s="244"/>
      <c r="D137" s="244"/>
      <c r="E137" s="244"/>
      <c r="F137" s="244"/>
      <c r="G137" s="50"/>
      <c r="H137" s="41" t="s">
        <v>19</v>
      </c>
      <c r="I137" s="42" t="s">
        <v>20</v>
      </c>
      <c r="J137" s="43" t="s">
        <v>21</v>
      </c>
      <c r="K137" s="44" t="s">
        <v>22</v>
      </c>
      <c r="L137" s="45"/>
      <c r="M137" s="46"/>
      <c r="N137" s="4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>
      <c r="A138" s="54"/>
      <c r="B138" s="54"/>
      <c r="C138" s="244"/>
      <c r="D138" s="244"/>
      <c r="E138" s="244"/>
      <c r="F138" s="244"/>
      <c r="G138" s="50"/>
      <c r="H138" s="51"/>
      <c r="I138" s="52"/>
      <c r="J138" s="53" t="s">
        <v>25</v>
      </c>
      <c r="K138" s="54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23"/>
    </row>
    <row r="139" ht="16.5">
      <c r="A139" s="62"/>
      <c r="B139" s="62"/>
      <c r="C139" s="58"/>
      <c r="D139" s="58"/>
      <c r="E139" s="58"/>
      <c r="F139" s="58"/>
      <c r="G139" s="2"/>
      <c r="H139" s="59"/>
      <c r="I139" s="52"/>
      <c r="J139" s="53" t="s">
        <v>50</v>
      </c>
      <c r="K139" s="54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23"/>
    </row>
    <row r="140" ht="16.5">
      <c r="A140" s="64" t="s">
        <v>168</v>
      </c>
      <c r="B140" s="107"/>
      <c r="C140" s="64"/>
      <c r="D140" s="64"/>
      <c r="E140" s="64"/>
      <c r="F140" s="64"/>
      <c r="G140" s="64"/>
      <c r="H140" s="64"/>
      <c r="I140" s="106"/>
      <c r="J140" s="43"/>
      <c r="K140" s="43"/>
      <c r="L140" s="372"/>
      <c r="M140" s="372"/>
      <c r="N140" s="373"/>
      <c r="O140" s="373"/>
      <c r="P140" s="373"/>
      <c r="Q140" s="373"/>
      <c r="R140" s="373"/>
      <c r="S140" s="373"/>
      <c r="T140" s="373"/>
      <c r="U140" s="373"/>
      <c r="V140" s="373"/>
      <c r="W140" s="373"/>
      <c r="X140" s="373"/>
      <c r="Y140" s="373"/>
      <c r="Z140" s="373"/>
      <c r="AA140" s="373"/>
      <c r="AB140" s="373"/>
      <c r="AC140" s="373"/>
      <c r="AD140" s="373"/>
      <c r="AE140" s="373"/>
      <c r="AF140" s="373"/>
      <c r="AG140" s="373"/>
      <c r="AH140" s="373"/>
      <c r="AI140" s="373"/>
      <c r="AJ140" s="4"/>
      <c r="BN140" s="4"/>
    </row>
    <row r="141" ht="16.5">
      <c r="A141" s="2"/>
      <c r="B141" s="74" t="s">
        <v>52</v>
      </c>
      <c r="C141" s="374" t="s">
        <v>53</v>
      </c>
      <c r="D141" s="2"/>
      <c r="E141" s="2"/>
      <c r="F141" s="2"/>
      <c r="G141" s="2">
        <v>1</v>
      </c>
      <c r="H141" s="109" t="s">
        <v>65</v>
      </c>
      <c r="I141" s="256" t="s">
        <v>141</v>
      </c>
      <c r="J141" s="196" t="s">
        <v>57</v>
      </c>
      <c r="K141" s="196">
        <v>30</v>
      </c>
      <c r="L141" s="375"/>
      <c r="M141" s="375"/>
      <c r="N141" s="375"/>
      <c r="O141" s="375"/>
      <c r="P141" s="375"/>
      <c r="Q141" s="375"/>
      <c r="R141" s="375"/>
      <c r="S141" s="375"/>
      <c r="T141" s="376"/>
      <c r="U141" s="376"/>
      <c r="V141" s="376"/>
      <c r="W141" s="376"/>
      <c r="X141" s="376"/>
      <c r="Y141" s="376"/>
      <c r="Z141" s="376"/>
      <c r="AA141" s="376"/>
      <c r="AB141" s="376"/>
      <c r="AC141" s="376"/>
      <c r="AD141" s="376"/>
      <c r="AE141" s="375"/>
      <c r="AF141" s="375"/>
      <c r="AG141" s="375"/>
      <c r="AH141" s="375"/>
      <c r="AI141" s="375"/>
      <c r="AJ141" s="4"/>
      <c r="AL141" s="83">
        <f t="shared" ref="AL141:BI141" si="102">L141*L155*1.73*0.875/1000</f>
        <v>0</v>
      </c>
      <c r="AM141" s="83">
        <f t="shared" si="102"/>
        <v>0</v>
      </c>
      <c r="AN141" s="83">
        <f t="shared" si="102"/>
        <v>0</v>
      </c>
      <c r="AO141" s="83">
        <f t="shared" si="102"/>
        <v>0</v>
      </c>
      <c r="AP141" s="84">
        <f t="shared" si="102"/>
        <v>0</v>
      </c>
      <c r="AQ141" s="83">
        <f t="shared" si="102"/>
        <v>0</v>
      </c>
      <c r="AR141" s="83">
        <f t="shared" si="102"/>
        <v>0</v>
      </c>
      <c r="AS141" s="83">
        <f t="shared" si="102"/>
        <v>0</v>
      </c>
      <c r="AT141" s="83">
        <f t="shared" si="102"/>
        <v>0</v>
      </c>
      <c r="AU141" s="83">
        <f t="shared" si="102"/>
        <v>0</v>
      </c>
      <c r="AV141" s="84">
        <f t="shared" si="102"/>
        <v>0</v>
      </c>
      <c r="AW141" s="83">
        <f t="shared" si="102"/>
        <v>0</v>
      </c>
      <c r="AX141" s="83">
        <f t="shared" si="102"/>
        <v>0</v>
      </c>
      <c r="AY141" s="83">
        <f t="shared" si="102"/>
        <v>0</v>
      </c>
      <c r="AZ141" s="83">
        <f t="shared" si="102"/>
        <v>0</v>
      </c>
      <c r="BA141" s="83">
        <f t="shared" si="102"/>
        <v>0</v>
      </c>
      <c r="BB141" s="83">
        <f t="shared" si="102"/>
        <v>0</v>
      </c>
      <c r="BC141" s="83">
        <f t="shared" si="102"/>
        <v>0</v>
      </c>
      <c r="BD141" s="84">
        <f t="shared" si="102"/>
        <v>0</v>
      </c>
      <c r="BE141" s="83">
        <f t="shared" si="102"/>
        <v>0</v>
      </c>
      <c r="BF141" s="83">
        <f t="shared" si="102"/>
        <v>0</v>
      </c>
      <c r="BG141" s="83">
        <f t="shared" si="102"/>
        <v>0</v>
      </c>
      <c r="BH141" s="83">
        <f t="shared" si="102"/>
        <v>0</v>
      </c>
      <c r="BI141" s="83">
        <f t="shared" si="102"/>
        <v>0</v>
      </c>
      <c r="BJ141" s="1" t="s">
        <v>74</v>
      </c>
      <c r="BN141" s="4"/>
    </row>
    <row r="142" ht="16.5">
      <c r="A142" s="2"/>
      <c r="B142" s="100"/>
      <c r="C142" s="2"/>
      <c r="D142" s="2"/>
      <c r="E142" s="2"/>
      <c r="F142" s="2"/>
      <c r="G142" s="2"/>
      <c r="H142" s="2"/>
      <c r="I142" s="377" t="s">
        <v>80</v>
      </c>
      <c r="J142" s="378" t="s">
        <v>81</v>
      </c>
      <c r="K142" s="379"/>
      <c r="L142" s="327"/>
      <c r="M142" s="327"/>
      <c r="N142" s="327"/>
      <c r="O142" s="327"/>
      <c r="P142" s="327"/>
      <c r="Q142" s="327"/>
      <c r="R142" s="327"/>
      <c r="S142" s="327"/>
      <c r="T142" s="328"/>
      <c r="U142" s="328"/>
      <c r="V142" s="328"/>
      <c r="W142" s="328"/>
      <c r="X142" s="328"/>
      <c r="Y142" s="328"/>
      <c r="Z142" s="328"/>
      <c r="AA142" s="328"/>
      <c r="AB142" s="328"/>
      <c r="AC142" s="328"/>
      <c r="AD142" s="328"/>
      <c r="AE142" s="327"/>
      <c r="AF142" s="327"/>
      <c r="AG142" s="327"/>
      <c r="AH142" s="327"/>
      <c r="AI142" s="327"/>
      <c r="AJ142" s="4"/>
      <c r="BN142" s="4"/>
    </row>
    <row r="143" ht="16.5">
      <c r="A143" s="2"/>
      <c r="B143" s="74" t="s">
        <v>52</v>
      </c>
      <c r="C143" s="374" t="s">
        <v>53</v>
      </c>
      <c r="D143" s="2"/>
      <c r="E143" s="2"/>
      <c r="F143" s="2"/>
      <c r="G143" s="2">
        <v>2</v>
      </c>
      <c r="H143" s="109" t="s">
        <v>65</v>
      </c>
      <c r="I143" s="256" t="s">
        <v>164</v>
      </c>
      <c r="J143" s="380" t="s">
        <v>57</v>
      </c>
      <c r="K143" s="196">
        <v>40</v>
      </c>
      <c r="L143" s="381"/>
      <c r="M143" s="381"/>
      <c r="N143" s="381"/>
      <c r="O143" s="381"/>
      <c r="P143" s="381"/>
      <c r="Q143" s="381"/>
      <c r="R143" s="381"/>
      <c r="S143" s="381"/>
      <c r="T143" s="382"/>
      <c r="U143" s="382"/>
      <c r="V143" s="382"/>
      <c r="W143" s="382"/>
      <c r="X143" s="382"/>
      <c r="Y143" s="382"/>
      <c r="Z143" s="382"/>
      <c r="AA143" s="382"/>
      <c r="AB143" s="382"/>
      <c r="AC143" s="382"/>
      <c r="AD143" s="382"/>
      <c r="AE143" s="381"/>
      <c r="AF143" s="381"/>
      <c r="AG143" s="381"/>
      <c r="AH143" s="381"/>
      <c r="AI143" s="381"/>
      <c r="AJ143" s="4"/>
      <c r="AL143" s="83">
        <f t="shared" ref="AL143:BI143" si="103">L143*L156*1.73*0.875/1000</f>
        <v>0</v>
      </c>
      <c r="AM143" s="83">
        <f t="shared" si="103"/>
        <v>0</v>
      </c>
      <c r="AN143" s="83">
        <f t="shared" si="103"/>
        <v>0</v>
      </c>
      <c r="AO143" s="83">
        <f t="shared" si="103"/>
        <v>0</v>
      </c>
      <c r="AP143" s="84">
        <f t="shared" si="103"/>
        <v>0</v>
      </c>
      <c r="AQ143" s="83">
        <f t="shared" si="103"/>
        <v>0</v>
      </c>
      <c r="AR143" s="83">
        <f t="shared" si="103"/>
        <v>0</v>
      </c>
      <c r="AS143" s="83">
        <f t="shared" si="103"/>
        <v>0</v>
      </c>
      <c r="AT143" s="83">
        <f t="shared" si="103"/>
        <v>0</v>
      </c>
      <c r="AU143" s="83">
        <f t="shared" si="103"/>
        <v>0</v>
      </c>
      <c r="AV143" s="84">
        <f t="shared" si="103"/>
        <v>0</v>
      </c>
      <c r="AW143" s="83">
        <f t="shared" si="103"/>
        <v>0</v>
      </c>
      <c r="AX143" s="83">
        <f t="shared" si="103"/>
        <v>0</v>
      </c>
      <c r="AY143" s="83">
        <f t="shared" si="103"/>
        <v>0</v>
      </c>
      <c r="AZ143" s="83">
        <f t="shared" si="103"/>
        <v>0</v>
      </c>
      <c r="BA143" s="83">
        <f t="shared" si="103"/>
        <v>0</v>
      </c>
      <c r="BB143" s="83">
        <f t="shared" si="103"/>
        <v>0</v>
      </c>
      <c r="BC143" s="83">
        <f t="shared" si="103"/>
        <v>0</v>
      </c>
      <c r="BD143" s="84">
        <f t="shared" si="103"/>
        <v>0</v>
      </c>
      <c r="BE143" s="83">
        <f t="shared" si="103"/>
        <v>0</v>
      </c>
      <c r="BF143" s="83">
        <f t="shared" si="103"/>
        <v>0</v>
      </c>
      <c r="BG143" s="83">
        <f t="shared" si="103"/>
        <v>0</v>
      </c>
      <c r="BH143" s="83">
        <f t="shared" si="103"/>
        <v>0</v>
      </c>
      <c r="BI143" s="83">
        <f t="shared" si="103"/>
        <v>0</v>
      </c>
      <c r="BJ143" s="1" t="s">
        <v>85</v>
      </c>
      <c r="BN143" s="4"/>
    </row>
    <row r="144" ht="16.5">
      <c r="A144" s="2"/>
      <c r="B144" s="100"/>
      <c r="C144" s="2"/>
      <c r="D144" s="2"/>
      <c r="E144" s="2"/>
      <c r="F144" s="2"/>
      <c r="G144" s="2"/>
      <c r="H144" s="2"/>
      <c r="I144" s="259" t="s">
        <v>80</v>
      </c>
      <c r="J144" s="261" t="s">
        <v>90</v>
      </c>
      <c r="K144" s="260"/>
      <c r="L144" s="383"/>
      <c r="M144" s="383"/>
      <c r="N144" s="383"/>
      <c r="O144" s="383"/>
      <c r="P144" s="383"/>
      <c r="Q144" s="383"/>
      <c r="R144" s="383"/>
      <c r="S144" s="383"/>
      <c r="T144" s="328"/>
      <c r="U144" s="328"/>
      <c r="V144" s="328"/>
      <c r="W144" s="328"/>
      <c r="X144" s="328"/>
      <c r="Y144" s="328"/>
      <c r="Z144" s="328"/>
      <c r="AA144" s="328"/>
      <c r="AB144" s="328"/>
      <c r="AC144" s="328"/>
      <c r="AD144" s="328"/>
      <c r="AE144" s="383"/>
      <c r="AF144" s="383"/>
      <c r="AG144" s="383"/>
      <c r="AH144" s="383"/>
      <c r="AI144" s="383"/>
      <c r="AJ144" s="4"/>
      <c r="AL144" s="153" t="s">
        <v>93</v>
      </c>
      <c r="AM144" s="154"/>
      <c r="AN144" s="155"/>
      <c r="AO144" s="156"/>
      <c r="AP144" s="157"/>
      <c r="AQ144" s="156"/>
      <c r="AR144" s="156"/>
      <c r="AS144" s="156"/>
      <c r="AT144" s="156"/>
      <c r="AU144" s="156"/>
      <c r="AV144" s="157"/>
      <c r="AW144" s="156"/>
      <c r="AX144" s="156"/>
      <c r="AY144" s="156"/>
      <c r="AZ144" s="156"/>
      <c r="BA144" s="156"/>
      <c r="BB144" s="156"/>
      <c r="BC144" s="156"/>
      <c r="BD144" s="157"/>
      <c r="BE144" s="156"/>
      <c r="BF144" s="156"/>
      <c r="BG144" s="156"/>
      <c r="BH144" s="156"/>
      <c r="BI144" s="156"/>
      <c r="BN144" s="4"/>
    </row>
    <row r="145" ht="19.5">
      <c r="A145" s="2"/>
      <c r="B145" s="74"/>
      <c r="C145" s="2"/>
      <c r="D145" s="2"/>
      <c r="E145" s="2"/>
      <c r="F145" s="2"/>
      <c r="G145" s="2"/>
      <c r="H145" s="2"/>
      <c r="I145" s="159" t="s">
        <v>94</v>
      </c>
      <c r="J145" s="107"/>
      <c r="K145" s="304"/>
      <c r="L145" s="313"/>
      <c r="M145" s="313"/>
      <c r="N145" s="313"/>
      <c r="O145" s="313"/>
      <c r="P145" s="313"/>
      <c r="Q145" s="313"/>
      <c r="R145" s="313"/>
      <c r="S145" s="313"/>
      <c r="T145" s="314"/>
      <c r="U145" s="314"/>
      <c r="V145" s="314"/>
      <c r="W145" s="314"/>
      <c r="X145" s="314"/>
      <c r="Y145" s="314"/>
      <c r="Z145" s="314"/>
      <c r="AA145" s="314"/>
      <c r="AB145" s="314"/>
      <c r="AC145" s="314"/>
      <c r="AD145" s="314"/>
      <c r="AE145" s="313"/>
      <c r="AF145" s="313"/>
      <c r="AG145" s="313"/>
      <c r="AH145" s="313"/>
      <c r="AI145" s="313"/>
      <c r="AJ145" s="4"/>
      <c r="AL145" s="161" t="s">
        <v>26</v>
      </c>
      <c r="AM145" s="161" t="s">
        <v>27</v>
      </c>
      <c r="AN145" s="162" t="s">
        <v>28</v>
      </c>
      <c r="AO145" s="163" t="s">
        <v>29</v>
      </c>
      <c r="AP145" s="164" t="s">
        <v>30</v>
      </c>
      <c r="AQ145" s="161" t="s">
        <v>31</v>
      </c>
      <c r="AR145" s="161" t="s">
        <v>32</v>
      </c>
      <c r="AS145" s="161" t="s">
        <v>33</v>
      </c>
      <c r="AT145" s="161" t="s">
        <v>34</v>
      </c>
      <c r="AU145" s="161" t="s">
        <v>35</v>
      </c>
      <c r="AV145" s="164" t="s">
        <v>36</v>
      </c>
      <c r="AW145" s="161" t="s">
        <v>37</v>
      </c>
      <c r="AX145" s="161" t="s">
        <v>38</v>
      </c>
      <c r="AY145" s="161" t="s">
        <v>39</v>
      </c>
      <c r="AZ145" s="161" t="s">
        <v>40</v>
      </c>
      <c r="BA145" s="161" t="s">
        <v>41</v>
      </c>
      <c r="BB145" s="161" t="s">
        <v>42</v>
      </c>
      <c r="BC145" s="161" t="s">
        <v>43</v>
      </c>
      <c r="BD145" s="165" t="s">
        <v>44</v>
      </c>
      <c r="BE145" s="166" t="s">
        <v>45</v>
      </c>
      <c r="BF145" s="166" t="s">
        <v>46</v>
      </c>
      <c r="BG145" s="166" t="s">
        <v>47</v>
      </c>
      <c r="BH145" s="166" t="s">
        <v>48</v>
      </c>
      <c r="BI145" s="166" t="s">
        <v>49</v>
      </c>
      <c r="BN145" s="4"/>
    </row>
    <row r="146" s="167" customFormat="1">
      <c r="A146" s="2"/>
      <c r="B146" s="168" t="s">
        <v>96</v>
      </c>
      <c r="C146" s="340" t="s">
        <v>53</v>
      </c>
      <c r="D146" s="340"/>
      <c r="E146" s="340"/>
      <c r="F146" s="340"/>
      <c r="G146" s="340">
        <v>3</v>
      </c>
      <c r="H146" s="169" t="s">
        <v>65</v>
      </c>
      <c r="I146" s="170" t="s">
        <v>97</v>
      </c>
      <c r="J146" s="168" t="s">
        <v>57</v>
      </c>
      <c r="K146" s="341"/>
      <c r="L146" s="345"/>
      <c r="M146" s="345"/>
      <c r="N146" s="345"/>
      <c r="O146" s="345"/>
      <c r="P146" s="345"/>
      <c r="Q146" s="345"/>
      <c r="R146" s="345"/>
      <c r="S146" s="345"/>
      <c r="T146" s="345"/>
      <c r="U146" s="345"/>
      <c r="V146" s="345"/>
      <c r="W146" s="345"/>
      <c r="X146" s="345"/>
      <c r="Y146" s="345"/>
      <c r="Z146" s="345"/>
      <c r="AA146" s="345"/>
      <c r="AB146" s="345"/>
      <c r="AC146" s="345"/>
      <c r="AD146" s="345"/>
      <c r="AE146" s="345"/>
      <c r="AF146" s="345"/>
      <c r="AG146" s="345"/>
      <c r="AH146" s="345"/>
      <c r="AI146" s="345"/>
      <c r="AJ146" s="173" t="s">
        <v>73</v>
      </c>
      <c r="AL146" s="174">
        <f t="shared" ref="AL146:AL151" si="104">L146*L$155*1.73*0.875/1000</f>
        <v>0</v>
      </c>
      <c r="AM146" s="174">
        <f t="shared" ref="AM146:AM151" si="105">M146*M$155*1.73*0.875/1000</f>
        <v>0</v>
      </c>
      <c r="AN146" s="174">
        <f t="shared" ref="AN146:AN151" si="106">N146*N$155*1.73*0.875/1000</f>
        <v>0</v>
      </c>
      <c r="AO146" s="174">
        <f t="shared" ref="AO146:AO151" si="107">O146*O$155*1.73*0.875/1000</f>
        <v>0</v>
      </c>
      <c r="AP146" s="175">
        <f t="shared" ref="AP146:AP151" si="108">P146*P$155*1.73*0.875/1000</f>
        <v>0</v>
      </c>
      <c r="AQ146" s="174">
        <f t="shared" ref="AQ146:AQ151" si="109">Q146*Q$155*1.73*0.875/1000</f>
        <v>0</v>
      </c>
      <c r="AR146" s="174">
        <f t="shared" ref="AR146:AR151" si="110">R146*R$155*1.73*0.875/1000</f>
        <v>0</v>
      </c>
      <c r="AS146" s="174">
        <f t="shared" ref="AS146:AS151" si="111">S146*S$155*1.73*0.875/1000</f>
        <v>0</v>
      </c>
      <c r="AT146" s="174">
        <f t="shared" ref="AT146:AT151" si="112">T146*T$155*1.73*0.875/1000</f>
        <v>0</v>
      </c>
      <c r="AU146" s="174">
        <f t="shared" ref="AU146:AU151" si="113">U146*U$155*1.73*0.875/1000</f>
        <v>0</v>
      </c>
      <c r="AV146" s="175">
        <f t="shared" ref="AV146:AV151" si="114">V146*V$155*1.73*0.875/1000</f>
        <v>0</v>
      </c>
      <c r="AW146" s="174">
        <f t="shared" ref="AW146:AW151" si="115">W146*W$155*1.73*0.875/1000</f>
        <v>0</v>
      </c>
      <c r="AX146" s="174">
        <f t="shared" ref="AX146:AX151" si="116">X146*X$155*1.73*0.875/1000</f>
        <v>0</v>
      </c>
      <c r="AY146" s="174">
        <f t="shared" ref="AY146:AY151" si="117">Y146*Y$155*1.73*0.875/1000</f>
        <v>0</v>
      </c>
      <c r="AZ146" s="174">
        <f t="shared" ref="AZ146:AZ151" si="118">Z146*Z$155*1.73*0.875/1000</f>
        <v>0</v>
      </c>
      <c r="BA146" s="174">
        <f t="shared" ref="BA146:BA151" si="119">AA146*AA$155*1.73*0.875/1000</f>
        <v>0</v>
      </c>
      <c r="BB146" s="174">
        <f t="shared" ref="BB146:BB151" si="120">AB146*AB$155*1.73*0.875/1000</f>
        <v>0</v>
      </c>
      <c r="BC146" s="174">
        <f t="shared" ref="BC146:BC151" si="121">AC146*AC$155*1.73*0.875/1000</f>
        <v>0</v>
      </c>
      <c r="BD146" s="175">
        <f t="shared" ref="BD146:BD151" si="122">AD146*AD$155*1.73*0.875/1000</f>
        <v>0</v>
      </c>
      <c r="BE146" s="174">
        <f t="shared" ref="BE146:BE151" si="123">AE146*AE$155*1.73*0.875/1000</f>
        <v>0</v>
      </c>
      <c r="BF146" s="174">
        <f t="shared" ref="BF146:BF151" si="124">AF146*AF$155*1.73*0.875/1000</f>
        <v>0</v>
      </c>
      <c r="BG146" s="174">
        <f t="shared" ref="BG146:BG151" si="125">AG146*AG$155*1.73*0.875/1000</f>
        <v>0</v>
      </c>
      <c r="BH146" s="174">
        <f t="shared" ref="BH146:BH151" si="126">AH146*AH$155*1.73*0.875/1000</f>
        <v>0</v>
      </c>
      <c r="BI146" s="174">
        <f t="shared" ref="BI146:BI151" si="127">AI146*AI$155*1.73*0.875/1000</f>
        <v>0</v>
      </c>
      <c r="BL146" s="167"/>
      <c r="BM146" s="167"/>
      <c r="BN146" s="173"/>
      <c r="BO146" s="167"/>
    </row>
    <row r="147" s="167" customFormat="1">
      <c r="A147" s="2"/>
      <c r="B147" s="168" t="s">
        <v>96</v>
      </c>
      <c r="C147" s="340" t="s">
        <v>53</v>
      </c>
      <c r="D147" s="340"/>
      <c r="E147" s="340"/>
      <c r="F147" s="340"/>
      <c r="G147" s="340">
        <v>4</v>
      </c>
      <c r="H147" s="169" t="s">
        <v>65</v>
      </c>
      <c r="I147" s="170" t="s">
        <v>165</v>
      </c>
      <c r="J147" s="168" t="s">
        <v>57</v>
      </c>
      <c r="K147" s="341"/>
      <c r="L147" s="345"/>
      <c r="M147" s="345"/>
      <c r="N147" s="345"/>
      <c r="O147" s="345"/>
      <c r="P147" s="345"/>
      <c r="Q147" s="345"/>
      <c r="R147" s="345"/>
      <c r="S147" s="345"/>
      <c r="T147" s="345"/>
      <c r="U147" s="345"/>
      <c r="V147" s="345"/>
      <c r="W147" s="345"/>
      <c r="X147" s="345"/>
      <c r="Y147" s="345"/>
      <c r="Z147" s="345"/>
      <c r="AA147" s="345"/>
      <c r="AB147" s="345"/>
      <c r="AC147" s="345"/>
      <c r="AD147" s="345"/>
      <c r="AE147" s="345"/>
      <c r="AF147" s="345"/>
      <c r="AG147" s="345"/>
      <c r="AH147" s="345"/>
      <c r="AI147" s="345"/>
      <c r="AJ147" s="173" t="s">
        <v>73</v>
      </c>
      <c r="AK147" s="384"/>
      <c r="AL147" s="180">
        <f t="shared" si="104"/>
        <v>0</v>
      </c>
      <c r="AM147" s="180">
        <f t="shared" si="105"/>
        <v>0</v>
      </c>
      <c r="AN147" s="180">
        <f t="shared" si="106"/>
        <v>0</v>
      </c>
      <c r="AO147" s="180">
        <f t="shared" si="107"/>
        <v>0</v>
      </c>
      <c r="AP147" s="181">
        <f t="shared" si="108"/>
        <v>0</v>
      </c>
      <c r="AQ147" s="180">
        <f t="shared" si="109"/>
        <v>0</v>
      </c>
      <c r="AR147" s="180">
        <f t="shared" si="110"/>
        <v>0</v>
      </c>
      <c r="AS147" s="180">
        <f t="shared" si="111"/>
        <v>0</v>
      </c>
      <c r="AT147" s="180">
        <f t="shared" si="112"/>
        <v>0</v>
      </c>
      <c r="AU147" s="180">
        <f t="shared" si="113"/>
        <v>0</v>
      </c>
      <c r="AV147" s="181">
        <f t="shared" si="114"/>
        <v>0</v>
      </c>
      <c r="AW147" s="180">
        <f t="shared" si="115"/>
        <v>0</v>
      </c>
      <c r="AX147" s="180">
        <f t="shared" si="116"/>
        <v>0</v>
      </c>
      <c r="AY147" s="180">
        <f t="shared" si="117"/>
        <v>0</v>
      </c>
      <c r="AZ147" s="180">
        <f t="shared" si="118"/>
        <v>0</v>
      </c>
      <c r="BA147" s="180">
        <f t="shared" si="119"/>
        <v>0</v>
      </c>
      <c r="BB147" s="180">
        <f t="shared" si="120"/>
        <v>0</v>
      </c>
      <c r="BC147" s="180">
        <f t="shared" si="121"/>
        <v>0</v>
      </c>
      <c r="BD147" s="181">
        <f t="shared" si="122"/>
        <v>0</v>
      </c>
      <c r="BE147" s="180">
        <f t="shared" si="123"/>
        <v>0</v>
      </c>
      <c r="BF147" s="180">
        <f t="shared" si="124"/>
        <v>0</v>
      </c>
      <c r="BG147" s="180">
        <f t="shared" si="125"/>
        <v>0</v>
      </c>
      <c r="BH147" s="180">
        <f t="shared" si="126"/>
        <v>0</v>
      </c>
      <c r="BI147" s="180">
        <f t="shared" si="127"/>
        <v>0</v>
      </c>
      <c r="BL147" s="167"/>
      <c r="BM147" s="167"/>
      <c r="BN147" s="173"/>
      <c r="BO147" s="167"/>
    </row>
    <row r="148">
      <c r="A148" s="2"/>
      <c r="B148" s="74" t="s">
        <v>96</v>
      </c>
      <c r="C148" s="340" t="s">
        <v>53</v>
      </c>
      <c r="D148" s="77"/>
      <c r="E148" s="77"/>
      <c r="F148" s="77"/>
      <c r="G148" s="77">
        <v>5</v>
      </c>
      <c r="H148" s="109" t="s">
        <v>65</v>
      </c>
      <c r="I148" s="177" t="s">
        <v>98</v>
      </c>
      <c r="J148" s="74" t="s">
        <v>57</v>
      </c>
      <c r="K148" s="310">
        <v>15</v>
      </c>
      <c r="L148" s="337"/>
      <c r="M148" s="337"/>
      <c r="N148" s="337"/>
      <c r="O148" s="337"/>
      <c r="P148" s="337"/>
      <c r="Q148" s="337"/>
      <c r="R148" s="337"/>
      <c r="S148" s="337"/>
      <c r="T148" s="385"/>
      <c r="U148" s="385"/>
      <c r="V148" s="385"/>
      <c r="W148" s="385"/>
      <c r="X148" s="385"/>
      <c r="Y148" s="385"/>
      <c r="Z148" s="385"/>
      <c r="AA148" s="385"/>
      <c r="AB148" s="385"/>
      <c r="AC148" s="385"/>
      <c r="AD148" s="385"/>
      <c r="AE148" s="337"/>
      <c r="AF148" s="337"/>
      <c r="AG148" s="337"/>
      <c r="AH148" s="337"/>
      <c r="AI148" s="337"/>
      <c r="AJ148" s="4" t="s">
        <v>73</v>
      </c>
      <c r="AL148" s="178">
        <f t="shared" si="104"/>
        <v>0</v>
      </c>
      <c r="AM148" s="178">
        <f t="shared" si="105"/>
        <v>0</v>
      </c>
      <c r="AN148" s="178">
        <f t="shared" si="106"/>
        <v>0</v>
      </c>
      <c r="AO148" s="178">
        <f t="shared" si="107"/>
        <v>0</v>
      </c>
      <c r="AP148" s="179">
        <f t="shared" si="108"/>
        <v>0</v>
      </c>
      <c r="AQ148" s="178">
        <f t="shared" si="109"/>
        <v>0</v>
      </c>
      <c r="AR148" s="178">
        <f t="shared" si="110"/>
        <v>0</v>
      </c>
      <c r="AS148" s="178">
        <f t="shared" si="111"/>
        <v>0</v>
      </c>
      <c r="AT148" s="178">
        <f t="shared" si="112"/>
        <v>0</v>
      </c>
      <c r="AU148" s="178">
        <f t="shared" si="113"/>
        <v>0</v>
      </c>
      <c r="AV148" s="179">
        <f t="shared" si="114"/>
        <v>0</v>
      </c>
      <c r="AW148" s="178">
        <f t="shared" si="115"/>
        <v>0</v>
      </c>
      <c r="AX148" s="178">
        <f t="shared" si="116"/>
        <v>0</v>
      </c>
      <c r="AY148" s="178">
        <f t="shared" si="117"/>
        <v>0</v>
      </c>
      <c r="AZ148" s="178">
        <f t="shared" si="118"/>
        <v>0</v>
      </c>
      <c r="BA148" s="178">
        <f t="shared" si="119"/>
        <v>0</v>
      </c>
      <c r="BB148" s="178">
        <f t="shared" si="120"/>
        <v>0</v>
      </c>
      <c r="BC148" s="178">
        <f t="shared" si="121"/>
        <v>0</v>
      </c>
      <c r="BD148" s="179">
        <f t="shared" si="122"/>
        <v>0</v>
      </c>
      <c r="BE148" s="178">
        <f t="shared" si="123"/>
        <v>0</v>
      </c>
      <c r="BF148" s="178">
        <f t="shared" si="124"/>
        <v>0</v>
      </c>
      <c r="BG148" s="178">
        <f t="shared" si="125"/>
        <v>0</v>
      </c>
      <c r="BH148" s="178">
        <f t="shared" si="126"/>
        <v>0</v>
      </c>
      <c r="BI148" s="178">
        <f t="shared" si="127"/>
        <v>0</v>
      </c>
      <c r="BN148" s="4"/>
    </row>
    <row r="149" s="167" customFormat="1">
      <c r="A149" s="2"/>
      <c r="B149" s="168" t="s">
        <v>96</v>
      </c>
      <c r="C149" s="340" t="s">
        <v>53</v>
      </c>
      <c r="D149" s="340"/>
      <c r="E149" s="340"/>
      <c r="F149" s="340"/>
      <c r="G149" s="340">
        <v>6</v>
      </c>
      <c r="H149" s="169" t="s">
        <v>65</v>
      </c>
      <c r="I149" s="170" t="s">
        <v>99</v>
      </c>
      <c r="J149" s="168" t="s">
        <v>57</v>
      </c>
      <c r="K149" s="341">
        <v>20</v>
      </c>
      <c r="L149" s="345"/>
      <c r="M149" s="345"/>
      <c r="N149" s="345"/>
      <c r="O149" s="345"/>
      <c r="P149" s="345"/>
      <c r="Q149" s="345"/>
      <c r="R149" s="345"/>
      <c r="S149" s="345"/>
      <c r="T149" s="345"/>
      <c r="U149" s="345"/>
      <c r="V149" s="345"/>
      <c r="W149" s="345"/>
      <c r="X149" s="345"/>
      <c r="Y149" s="345"/>
      <c r="Z149" s="345"/>
      <c r="AA149" s="345"/>
      <c r="AB149" s="345"/>
      <c r="AC149" s="345"/>
      <c r="AD149" s="345"/>
      <c r="AE149" s="345"/>
      <c r="AF149" s="345"/>
      <c r="AG149" s="345"/>
      <c r="AH149" s="345"/>
      <c r="AI149" s="345"/>
      <c r="AJ149" s="173" t="s">
        <v>73</v>
      </c>
      <c r="AL149" s="180">
        <f t="shared" si="104"/>
        <v>0</v>
      </c>
      <c r="AM149" s="180">
        <f t="shared" si="105"/>
        <v>0</v>
      </c>
      <c r="AN149" s="180">
        <f t="shared" si="106"/>
        <v>0</v>
      </c>
      <c r="AO149" s="180">
        <f t="shared" si="107"/>
        <v>0</v>
      </c>
      <c r="AP149" s="181">
        <f t="shared" si="108"/>
        <v>0</v>
      </c>
      <c r="AQ149" s="180">
        <f t="shared" si="109"/>
        <v>0</v>
      </c>
      <c r="AR149" s="180">
        <f t="shared" si="110"/>
        <v>0</v>
      </c>
      <c r="AS149" s="180">
        <f t="shared" si="111"/>
        <v>0</v>
      </c>
      <c r="AT149" s="180">
        <f t="shared" si="112"/>
        <v>0</v>
      </c>
      <c r="AU149" s="180">
        <f t="shared" si="113"/>
        <v>0</v>
      </c>
      <c r="AV149" s="181">
        <f t="shared" si="114"/>
        <v>0</v>
      </c>
      <c r="AW149" s="180">
        <f t="shared" si="115"/>
        <v>0</v>
      </c>
      <c r="AX149" s="180">
        <f t="shared" si="116"/>
        <v>0</v>
      </c>
      <c r="AY149" s="180">
        <f t="shared" si="117"/>
        <v>0</v>
      </c>
      <c r="AZ149" s="180">
        <f t="shared" si="118"/>
        <v>0</v>
      </c>
      <c r="BA149" s="180">
        <f t="shared" si="119"/>
        <v>0</v>
      </c>
      <c r="BB149" s="180">
        <f t="shared" si="120"/>
        <v>0</v>
      </c>
      <c r="BC149" s="180">
        <f t="shared" si="121"/>
        <v>0</v>
      </c>
      <c r="BD149" s="181">
        <f t="shared" si="122"/>
        <v>0</v>
      </c>
      <c r="BE149" s="180">
        <f t="shared" si="123"/>
        <v>0</v>
      </c>
      <c r="BF149" s="180">
        <f t="shared" si="124"/>
        <v>0</v>
      </c>
      <c r="BG149" s="180">
        <f t="shared" si="125"/>
        <v>0</v>
      </c>
      <c r="BH149" s="180">
        <f t="shared" si="126"/>
        <v>0</v>
      </c>
      <c r="BI149" s="180">
        <f t="shared" si="127"/>
        <v>0</v>
      </c>
      <c r="BL149" s="167"/>
      <c r="BM149" s="167"/>
      <c r="BN149" s="173"/>
      <c r="BO149" s="167"/>
    </row>
    <row r="150" s="167" customFormat="1">
      <c r="A150" s="2"/>
      <c r="B150" s="168" t="s">
        <v>96</v>
      </c>
      <c r="C150" s="347" t="s">
        <v>53</v>
      </c>
      <c r="D150" s="347"/>
      <c r="E150" s="347"/>
      <c r="F150" s="347"/>
      <c r="G150" s="347">
        <v>7</v>
      </c>
      <c r="H150" s="169" t="s">
        <v>65</v>
      </c>
      <c r="I150" s="170" t="s">
        <v>100</v>
      </c>
      <c r="J150" s="168" t="s">
        <v>57</v>
      </c>
      <c r="K150" s="341">
        <v>50</v>
      </c>
      <c r="L150" s="345"/>
      <c r="M150" s="345"/>
      <c r="N150" s="345"/>
      <c r="O150" s="345"/>
      <c r="P150" s="345"/>
      <c r="Q150" s="345"/>
      <c r="R150" s="345"/>
      <c r="S150" s="345"/>
      <c r="T150" s="345"/>
      <c r="U150" s="345"/>
      <c r="V150" s="345"/>
      <c r="W150" s="345"/>
      <c r="X150" s="345"/>
      <c r="Y150" s="345"/>
      <c r="Z150" s="345"/>
      <c r="AA150" s="345"/>
      <c r="AB150" s="345"/>
      <c r="AC150" s="345"/>
      <c r="AD150" s="345"/>
      <c r="AE150" s="345"/>
      <c r="AF150" s="345"/>
      <c r="AG150" s="345"/>
      <c r="AH150" s="345"/>
      <c r="AI150" s="345"/>
      <c r="AJ150" s="173" t="s">
        <v>73</v>
      </c>
      <c r="AL150" s="180">
        <f t="shared" si="104"/>
        <v>0</v>
      </c>
      <c r="AM150" s="180">
        <f t="shared" si="105"/>
        <v>0</v>
      </c>
      <c r="AN150" s="180">
        <f t="shared" si="106"/>
        <v>0</v>
      </c>
      <c r="AO150" s="180">
        <f t="shared" si="107"/>
        <v>0</v>
      </c>
      <c r="AP150" s="181">
        <f t="shared" si="108"/>
        <v>0</v>
      </c>
      <c r="AQ150" s="180">
        <f t="shared" si="109"/>
        <v>0</v>
      </c>
      <c r="AR150" s="180">
        <f t="shared" si="110"/>
        <v>0</v>
      </c>
      <c r="AS150" s="180">
        <f t="shared" si="111"/>
        <v>0</v>
      </c>
      <c r="AT150" s="180">
        <f t="shared" si="112"/>
        <v>0</v>
      </c>
      <c r="AU150" s="180">
        <f t="shared" si="113"/>
        <v>0</v>
      </c>
      <c r="AV150" s="181">
        <f t="shared" si="114"/>
        <v>0</v>
      </c>
      <c r="AW150" s="180">
        <f t="shared" si="115"/>
        <v>0</v>
      </c>
      <c r="AX150" s="180">
        <f t="shared" si="116"/>
        <v>0</v>
      </c>
      <c r="AY150" s="180">
        <f t="shared" si="117"/>
        <v>0</v>
      </c>
      <c r="AZ150" s="180">
        <f t="shared" si="118"/>
        <v>0</v>
      </c>
      <c r="BA150" s="180">
        <f t="shared" si="119"/>
        <v>0</v>
      </c>
      <c r="BB150" s="180">
        <f t="shared" si="120"/>
        <v>0</v>
      </c>
      <c r="BC150" s="180">
        <f t="shared" si="121"/>
        <v>0</v>
      </c>
      <c r="BD150" s="181">
        <f t="shared" si="122"/>
        <v>0</v>
      </c>
      <c r="BE150" s="180">
        <f t="shared" si="123"/>
        <v>0</v>
      </c>
      <c r="BF150" s="180">
        <f t="shared" si="124"/>
        <v>0</v>
      </c>
      <c r="BG150" s="180">
        <f t="shared" si="125"/>
        <v>0</v>
      </c>
      <c r="BH150" s="180">
        <f t="shared" si="126"/>
        <v>0</v>
      </c>
      <c r="BI150" s="180">
        <f t="shared" si="127"/>
        <v>0</v>
      </c>
      <c r="BL150" s="167"/>
      <c r="BM150" s="167"/>
      <c r="BN150" s="173"/>
      <c r="BO150" s="167"/>
    </row>
    <row r="151" ht="16.5">
      <c r="A151" s="2"/>
      <c r="B151" s="74" t="s">
        <v>96</v>
      </c>
      <c r="C151" s="386" t="s">
        <v>53</v>
      </c>
      <c r="D151" s="7"/>
      <c r="E151" s="7"/>
      <c r="F151" s="7"/>
      <c r="G151" s="7">
        <v>8</v>
      </c>
      <c r="H151" s="109" t="s">
        <v>65</v>
      </c>
      <c r="I151" s="189" t="s">
        <v>101</v>
      </c>
      <c r="J151" s="100" t="s">
        <v>57</v>
      </c>
      <c r="K151" s="362"/>
      <c r="L151" s="352"/>
      <c r="M151" s="352"/>
      <c r="N151" s="352"/>
      <c r="O151" s="352"/>
      <c r="P151" s="352"/>
      <c r="Q151" s="352"/>
      <c r="R151" s="352"/>
      <c r="S151" s="352"/>
      <c r="T151" s="387"/>
      <c r="U151" s="387"/>
      <c r="V151" s="387"/>
      <c r="W151" s="387"/>
      <c r="X151" s="387"/>
      <c r="Y151" s="387"/>
      <c r="Z151" s="387"/>
      <c r="AA151" s="387"/>
      <c r="AB151" s="387"/>
      <c r="AC151" s="387"/>
      <c r="AD151" s="387"/>
      <c r="AE151" s="352"/>
      <c r="AF151" s="352"/>
      <c r="AG151" s="352"/>
      <c r="AH151" s="352"/>
      <c r="AI151" s="352"/>
      <c r="AJ151" s="4" t="s">
        <v>73</v>
      </c>
      <c r="AL151" s="192">
        <f t="shared" si="104"/>
        <v>0</v>
      </c>
      <c r="AM151" s="192">
        <f t="shared" si="105"/>
        <v>0</v>
      </c>
      <c r="AN151" s="192">
        <f t="shared" si="106"/>
        <v>0</v>
      </c>
      <c r="AO151" s="192">
        <f t="shared" si="107"/>
        <v>0</v>
      </c>
      <c r="AP151" s="193">
        <f t="shared" si="108"/>
        <v>0</v>
      </c>
      <c r="AQ151" s="192">
        <f t="shared" si="109"/>
        <v>0</v>
      </c>
      <c r="AR151" s="192">
        <f t="shared" si="110"/>
        <v>0</v>
      </c>
      <c r="AS151" s="192">
        <f t="shared" si="111"/>
        <v>0</v>
      </c>
      <c r="AT151" s="192">
        <f t="shared" si="112"/>
        <v>0</v>
      </c>
      <c r="AU151" s="192">
        <f t="shared" si="113"/>
        <v>0</v>
      </c>
      <c r="AV151" s="193">
        <f t="shared" si="114"/>
        <v>0</v>
      </c>
      <c r="AW151" s="192">
        <f t="shared" si="115"/>
        <v>0</v>
      </c>
      <c r="AX151" s="192">
        <f t="shared" si="116"/>
        <v>0</v>
      </c>
      <c r="AY151" s="192">
        <f t="shared" si="117"/>
        <v>0</v>
      </c>
      <c r="AZ151" s="192">
        <f t="shared" si="118"/>
        <v>0</v>
      </c>
      <c r="BA151" s="192">
        <f t="shared" si="119"/>
        <v>0</v>
      </c>
      <c r="BB151" s="192">
        <f t="shared" si="120"/>
        <v>0</v>
      </c>
      <c r="BC151" s="192">
        <f t="shared" si="121"/>
        <v>0</v>
      </c>
      <c r="BD151" s="193">
        <f t="shared" si="122"/>
        <v>0</v>
      </c>
      <c r="BE151" s="192">
        <f t="shared" si="123"/>
        <v>0</v>
      </c>
      <c r="BF151" s="192">
        <f t="shared" si="124"/>
        <v>0</v>
      </c>
      <c r="BG151" s="192">
        <f t="shared" si="125"/>
        <v>0</v>
      </c>
      <c r="BH151" s="192">
        <f t="shared" si="126"/>
        <v>0</v>
      </c>
      <c r="BI151" s="192">
        <f t="shared" si="127"/>
        <v>0</v>
      </c>
      <c r="BN151" s="4"/>
    </row>
    <row r="152" ht="16.5">
      <c r="A152" s="2"/>
      <c r="B152" s="353"/>
      <c r="C152" s="388"/>
      <c r="D152" s="388"/>
      <c r="E152" s="388"/>
      <c r="F152" s="388"/>
      <c r="G152" s="388"/>
      <c r="H152" s="388"/>
      <c r="I152" s="389" t="s">
        <v>158</v>
      </c>
      <c r="J152" s="390"/>
      <c r="K152" s="391"/>
      <c r="L152" s="392"/>
      <c r="M152" s="392"/>
      <c r="N152" s="392"/>
      <c r="O152" s="392"/>
      <c r="P152" s="392"/>
      <c r="Q152" s="392"/>
      <c r="R152" s="392"/>
      <c r="S152" s="392"/>
      <c r="T152" s="393"/>
      <c r="U152" s="393"/>
      <c r="V152" s="393"/>
      <c r="W152" s="393"/>
      <c r="X152" s="393"/>
      <c r="Y152" s="393"/>
      <c r="Z152" s="393"/>
      <c r="AA152" s="393"/>
      <c r="AB152" s="393"/>
      <c r="AC152" s="393"/>
      <c r="AD152" s="393"/>
      <c r="AE152" s="392"/>
      <c r="AF152" s="392"/>
      <c r="AG152" s="392"/>
      <c r="AH152" s="392"/>
      <c r="AI152" s="392"/>
      <c r="AJ152" s="4"/>
      <c r="AL152" s="198">
        <f t="shared" ref="AL152:BI152" si="128">SUM(AL146:AL151)</f>
        <v>0</v>
      </c>
      <c r="AM152" s="199">
        <f t="shared" si="128"/>
        <v>0</v>
      </c>
      <c r="AN152" s="200">
        <f t="shared" si="128"/>
        <v>0</v>
      </c>
      <c r="AO152" s="200">
        <f t="shared" si="128"/>
        <v>0</v>
      </c>
      <c r="AP152" s="201">
        <f t="shared" si="128"/>
        <v>0</v>
      </c>
      <c r="AQ152" s="200">
        <f t="shared" si="128"/>
        <v>0</v>
      </c>
      <c r="AR152" s="200">
        <f t="shared" si="128"/>
        <v>0</v>
      </c>
      <c r="AS152" s="200">
        <f t="shared" si="128"/>
        <v>0</v>
      </c>
      <c r="AT152" s="200">
        <f t="shared" si="128"/>
        <v>0</v>
      </c>
      <c r="AU152" s="200">
        <f t="shared" si="128"/>
        <v>0</v>
      </c>
      <c r="AV152" s="201">
        <f t="shared" si="128"/>
        <v>0</v>
      </c>
      <c r="AW152" s="200">
        <f t="shared" si="128"/>
        <v>0</v>
      </c>
      <c r="AX152" s="200">
        <f t="shared" si="128"/>
        <v>0</v>
      </c>
      <c r="AY152" s="200">
        <f t="shared" si="128"/>
        <v>0</v>
      </c>
      <c r="AZ152" s="200">
        <f t="shared" si="128"/>
        <v>0</v>
      </c>
      <c r="BA152" s="200">
        <f t="shared" si="128"/>
        <v>0</v>
      </c>
      <c r="BB152" s="200">
        <f t="shared" si="128"/>
        <v>0</v>
      </c>
      <c r="BC152" s="200">
        <f t="shared" si="128"/>
        <v>0</v>
      </c>
      <c r="BD152" s="201">
        <f t="shared" si="128"/>
        <v>0</v>
      </c>
      <c r="BE152" s="200">
        <f t="shared" si="128"/>
        <v>0</v>
      </c>
      <c r="BF152" s="200">
        <f t="shared" si="128"/>
        <v>0</v>
      </c>
      <c r="BG152" s="200">
        <f t="shared" si="128"/>
        <v>0</v>
      </c>
      <c r="BH152" s="200">
        <f t="shared" si="128"/>
        <v>0</v>
      </c>
      <c r="BI152" s="200">
        <f t="shared" si="128"/>
        <v>0</v>
      </c>
      <c r="BJ152" s="22" t="s">
        <v>169</v>
      </c>
      <c r="BK152" s="22"/>
      <c r="BN152" s="48"/>
    </row>
    <row r="153" ht="16.5">
      <c r="A153" s="2"/>
      <c r="B153" s="74" t="s">
        <v>52</v>
      </c>
      <c r="C153" s="2"/>
      <c r="D153" s="2"/>
      <c r="E153" s="2"/>
      <c r="F153" s="2"/>
      <c r="G153" s="2">
        <v>9</v>
      </c>
      <c r="H153" s="2"/>
      <c r="I153" s="256" t="s">
        <v>125</v>
      </c>
      <c r="J153" s="115" t="s">
        <v>126</v>
      </c>
      <c r="K153" s="394"/>
      <c r="L153" s="82"/>
      <c r="M153" s="82"/>
      <c r="N153" s="82"/>
      <c r="O153" s="82"/>
      <c r="P153" s="82"/>
      <c r="Q153" s="82"/>
      <c r="R153" s="82"/>
      <c r="S153" s="82"/>
      <c r="T153" s="275"/>
      <c r="U153" s="275"/>
      <c r="V153" s="275"/>
      <c r="W153" s="275"/>
      <c r="X153" s="275"/>
      <c r="Y153" s="275"/>
      <c r="Z153" s="275"/>
      <c r="AA153" s="275"/>
      <c r="AB153" s="275"/>
      <c r="AC153" s="275"/>
      <c r="AD153" s="275"/>
      <c r="AE153" s="82"/>
      <c r="AF153" s="82"/>
      <c r="AG153" s="82"/>
      <c r="AH153" s="82"/>
      <c r="AI153" s="82"/>
      <c r="AJ153" s="4"/>
      <c r="AL153" s="205"/>
      <c r="AM153" s="205"/>
      <c r="AN153" s="205"/>
      <c r="AO153" s="205"/>
      <c r="AP153" s="206"/>
      <c r="AQ153" s="205"/>
      <c r="AR153" s="205"/>
      <c r="AS153" s="205"/>
      <c r="AT153" s="205"/>
      <c r="AU153" s="205"/>
      <c r="AV153" s="206"/>
      <c r="AW153" s="205"/>
      <c r="AX153" s="205"/>
      <c r="AY153" s="205"/>
      <c r="AZ153" s="205"/>
      <c r="BA153" s="205"/>
      <c r="BB153" s="205"/>
      <c r="BC153" s="205"/>
      <c r="BD153" s="206"/>
      <c r="BE153" s="205"/>
      <c r="BF153" s="205"/>
      <c r="BG153" s="205"/>
      <c r="BH153" s="205"/>
      <c r="BI153" s="205"/>
      <c r="BJ153" s="22"/>
      <c r="BK153" s="22"/>
      <c r="BN153" s="4"/>
    </row>
    <row r="154" ht="16.5">
      <c r="A154" s="2"/>
      <c r="B154" s="395"/>
      <c r="C154" s="303"/>
      <c r="D154" s="303"/>
      <c r="E154" s="303"/>
      <c r="F154" s="303"/>
      <c r="G154" s="303">
        <v>10</v>
      </c>
      <c r="H154" s="303"/>
      <c r="I154" s="79"/>
      <c r="J154" s="80" t="s">
        <v>127</v>
      </c>
      <c r="K154" s="396"/>
      <c r="L154" s="82"/>
      <c r="M154" s="82"/>
      <c r="N154" s="82"/>
      <c r="O154" s="82"/>
      <c r="P154" s="82"/>
      <c r="Q154" s="82"/>
      <c r="R154" s="82"/>
      <c r="S154" s="82"/>
      <c r="T154" s="275"/>
      <c r="U154" s="275"/>
      <c r="V154" s="275"/>
      <c r="W154" s="275"/>
      <c r="X154" s="275"/>
      <c r="Y154" s="275"/>
      <c r="Z154" s="275"/>
      <c r="AA154" s="275"/>
      <c r="AB154" s="275"/>
      <c r="AC154" s="275"/>
      <c r="AD154" s="275"/>
      <c r="AE154" s="82"/>
      <c r="AF154" s="82"/>
      <c r="AG154" s="82"/>
      <c r="AH154" s="82"/>
      <c r="AI154" s="82"/>
      <c r="AJ154" s="4"/>
      <c r="AL154" s="91">
        <f t="shared" ref="AL154:BI154" si="129">AL141+AL143</f>
        <v>0</v>
      </c>
      <c r="AM154" s="287">
        <f t="shared" si="129"/>
        <v>0</v>
      </c>
      <c r="AN154" s="288">
        <f t="shared" si="129"/>
        <v>0</v>
      </c>
      <c r="AO154" s="288">
        <f t="shared" si="129"/>
        <v>0</v>
      </c>
      <c r="AP154" s="289">
        <f t="shared" si="129"/>
        <v>0</v>
      </c>
      <c r="AQ154" s="288">
        <f t="shared" si="129"/>
        <v>0</v>
      </c>
      <c r="AR154" s="288">
        <f t="shared" si="129"/>
        <v>0</v>
      </c>
      <c r="AS154" s="288">
        <f t="shared" si="129"/>
        <v>0</v>
      </c>
      <c r="AT154" s="288">
        <f t="shared" si="129"/>
        <v>0</v>
      </c>
      <c r="AU154" s="288">
        <f t="shared" si="129"/>
        <v>0</v>
      </c>
      <c r="AV154" s="289">
        <f t="shared" si="129"/>
        <v>0</v>
      </c>
      <c r="AW154" s="288">
        <f t="shared" si="129"/>
        <v>0</v>
      </c>
      <c r="AX154" s="288">
        <f t="shared" si="129"/>
        <v>0</v>
      </c>
      <c r="AY154" s="288">
        <f t="shared" si="129"/>
        <v>0</v>
      </c>
      <c r="AZ154" s="288">
        <f t="shared" si="129"/>
        <v>0</v>
      </c>
      <c r="BA154" s="288">
        <f t="shared" si="129"/>
        <v>0</v>
      </c>
      <c r="BB154" s="288">
        <f t="shared" si="129"/>
        <v>0</v>
      </c>
      <c r="BC154" s="288">
        <f t="shared" si="129"/>
        <v>0</v>
      </c>
      <c r="BD154" s="289">
        <f t="shared" si="129"/>
        <v>0</v>
      </c>
      <c r="BE154" s="288">
        <f t="shared" si="129"/>
        <v>0</v>
      </c>
      <c r="BF154" s="288">
        <f t="shared" si="129"/>
        <v>0</v>
      </c>
      <c r="BG154" s="288">
        <f t="shared" si="129"/>
        <v>0</v>
      </c>
      <c r="BH154" s="288">
        <f t="shared" si="129"/>
        <v>0</v>
      </c>
      <c r="BI154" s="288">
        <f t="shared" si="129"/>
        <v>0</v>
      </c>
      <c r="BJ154" s="22" t="s">
        <v>170</v>
      </c>
      <c r="BK154" s="22"/>
      <c r="BN154" s="4"/>
    </row>
    <row r="155">
      <c r="A155" s="2"/>
      <c r="B155" s="74" t="s">
        <v>52</v>
      </c>
      <c r="C155" s="94"/>
      <c r="D155" s="94"/>
      <c r="E155" s="94"/>
      <c r="F155" s="94"/>
      <c r="G155" s="94">
        <v>11</v>
      </c>
      <c r="H155" s="94"/>
      <c r="I155" s="88" t="s">
        <v>129</v>
      </c>
      <c r="J155" s="74" t="s">
        <v>126</v>
      </c>
      <c r="K155" s="397"/>
      <c r="L155" s="313"/>
      <c r="M155" s="313"/>
      <c r="N155" s="313"/>
      <c r="O155" s="313"/>
      <c r="P155" s="313"/>
      <c r="Q155" s="313"/>
      <c r="R155" s="313"/>
      <c r="S155" s="313"/>
      <c r="T155" s="314"/>
      <c r="U155" s="314"/>
      <c r="V155" s="314"/>
      <c r="W155" s="314"/>
      <c r="X155" s="314"/>
      <c r="Y155" s="314"/>
      <c r="Z155" s="314"/>
      <c r="AA155" s="314"/>
      <c r="AB155" s="314"/>
      <c r="AC155" s="314"/>
      <c r="AD155" s="314"/>
      <c r="AE155" s="313"/>
      <c r="AF155" s="313"/>
      <c r="AG155" s="313"/>
      <c r="AH155" s="313"/>
      <c r="AI155" s="313"/>
      <c r="AJ155" s="4"/>
      <c r="BN155" s="4"/>
    </row>
    <row r="156" ht="16.5">
      <c r="A156" s="2"/>
      <c r="B156" s="398"/>
      <c r="C156" s="290"/>
      <c r="D156" s="290"/>
      <c r="E156" s="290"/>
      <c r="F156" s="290"/>
      <c r="G156" s="290">
        <v>12</v>
      </c>
      <c r="H156" s="291"/>
      <c r="I156" s="211"/>
      <c r="J156" s="100" t="s">
        <v>127</v>
      </c>
      <c r="K156" s="399"/>
      <c r="L156" s="313"/>
      <c r="M156" s="313"/>
      <c r="N156" s="313"/>
      <c r="O156" s="313"/>
      <c r="P156" s="313"/>
      <c r="Q156" s="313"/>
      <c r="R156" s="313"/>
      <c r="S156" s="313"/>
      <c r="T156" s="314"/>
      <c r="U156" s="314"/>
      <c r="V156" s="314"/>
      <c r="W156" s="314"/>
      <c r="X156" s="314"/>
      <c r="Y156" s="314"/>
      <c r="Z156" s="314"/>
      <c r="AA156" s="314"/>
      <c r="AB156" s="314"/>
      <c r="AC156" s="314"/>
      <c r="AD156" s="314"/>
      <c r="AE156" s="313"/>
      <c r="AF156" s="313"/>
      <c r="AG156" s="313"/>
      <c r="AH156" s="313"/>
      <c r="AI156" s="313"/>
      <c r="AJ156" s="4"/>
      <c r="BN156" s="4"/>
    </row>
    <row r="157" s="212" customFormat="1" ht="16.5">
      <c r="A157" s="2"/>
      <c r="B157" s="292"/>
      <c r="C157" s="222">
        <f>COUNTA(C141:C156)</f>
        <v>8</v>
      </c>
      <c r="D157" s="222">
        <f>COUNTA(D141:D156)</f>
        <v>0</v>
      </c>
      <c r="E157" s="222">
        <f>COUNTA(E141:E156)</f>
        <v>0</v>
      </c>
      <c r="F157" s="222">
        <f>COUNTA(F141:F156)</f>
        <v>0</v>
      </c>
      <c r="G157" s="222">
        <f>COUNTA(G141:G156)</f>
        <v>12</v>
      </c>
      <c r="H157" s="223"/>
      <c r="I157" s="400" t="s">
        <v>133</v>
      </c>
      <c r="J157" s="401" t="s">
        <v>131</v>
      </c>
      <c r="K157" s="364"/>
      <c r="L157" s="402"/>
      <c r="M157" s="218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9"/>
      <c r="Z157" s="219"/>
      <c r="AA157" s="219"/>
      <c r="AB157" s="219"/>
      <c r="AC157" s="219"/>
      <c r="AD157" s="219"/>
      <c r="AE157" s="219"/>
      <c r="AF157" s="219"/>
      <c r="AG157" s="219"/>
      <c r="AH157" s="219"/>
      <c r="AI157" s="219"/>
      <c r="AJ157" s="4"/>
      <c r="AK157" s="1"/>
      <c r="AL157" s="83"/>
      <c r="AM157" s="83"/>
      <c r="AN157" s="83"/>
      <c r="AO157" s="83"/>
      <c r="AP157" s="84"/>
      <c r="AQ157" s="83"/>
      <c r="AR157" s="83"/>
      <c r="AS157" s="83"/>
      <c r="AT157" s="83"/>
      <c r="AU157" s="83"/>
      <c r="AV157" s="84"/>
      <c r="AW157" s="83"/>
      <c r="AX157" s="83"/>
      <c r="AY157" s="83"/>
      <c r="AZ157" s="83"/>
      <c r="BA157" s="83"/>
      <c r="BB157" s="83"/>
      <c r="BC157" s="83"/>
      <c r="BD157" s="84"/>
      <c r="BE157" s="83"/>
      <c r="BF157" s="83"/>
      <c r="BG157" s="83"/>
      <c r="BH157" s="83"/>
      <c r="BI157" s="83"/>
      <c r="BJ157" s="1"/>
      <c r="BK157" s="1"/>
      <c r="BL157" s="1"/>
      <c r="BM157" s="1"/>
      <c r="BN157" s="220"/>
      <c r="BO157" s="1"/>
    </row>
    <row r="158" s="212" customFormat="1" ht="16.5">
      <c r="A158" s="2"/>
      <c r="B158" s="292"/>
      <c r="C158" s="226" t="s">
        <v>132</v>
      </c>
      <c r="D158" s="227">
        <f>C157+D157</f>
        <v>8</v>
      </c>
      <c r="E158" s="227"/>
      <c r="F158" s="227">
        <f>E157+F157</f>
        <v>0</v>
      </c>
      <c r="G158" s="228">
        <f>G157</f>
        <v>12</v>
      </c>
      <c r="H158" s="228"/>
      <c r="I158" s="293" t="s">
        <v>133</v>
      </c>
      <c r="J158" s="292" t="s">
        <v>83</v>
      </c>
      <c r="K158" s="363"/>
      <c r="L158" s="402"/>
      <c r="M158" s="218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9"/>
      <c r="Z158" s="219"/>
      <c r="AA158" s="219"/>
      <c r="AB158" s="219"/>
      <c r="AC158" s="219"/>
      <c r="AD158" s="219"/>
      <c r="AE158" s="219"/>
      <c r="AF158" s="219"/>
      <c r="AG158" s="219"/>
      <c r="AH158" s="219"/>
      <c r="AI158" s="219"/>
      <c r="AJ158" s="4"/>
      <c r="AK158" s="1"/>
      <c r="AL158" s="5"/>
      <c r="AM158" s="5"/>
      <c r="AN158" s="5"/>
      <c r="AO158" s="5"/>
      <c r="AP158" s="6"/>
      <c r="AQ158" s="5"/>
      <c r="AR158" s="5"/>
      <c r="AS158" s="5"/>
      <c r="AT158" s="5"/>
      <c r="AU158" s="5"/>
      <c r="AV158" s="6"/>
      <c r="AW158" s="5"/>
      <c r="AX158" s="5"/>
      <c r="AY158" s="5"/>
      <c r="AZ158" s="5"/>
      <c r="BA158" s="5"/>
      <c r="BB158" s="5"/>
      <c r="BC158" s="5"/>
      <c r="BD158" s="6"/>
      <c r="BE158" s="5"/>
      <c r="BF158" s="5"/>
      <c r="BG158" s="5"/>
      <c r="BH158" s="5"/>
      <c r="BI158" s="5"/>
      <c r="BJ158" s="1"/>
      <c r="BK158" s="1"/>
      <c r="BL158" s="1"/>
      <c r="BM158" s="1"/>
      <c r="BN158" s="220"/>
      <c r="BO158" s="1"/>
    </row>
    <row r="159" ht="18.75" customHeight="1">
      <c r="A159" s="231"/>
      <c r="B159" s="257"/>
      <c r="C159" s="4" t="s">
        <v>134</v>
      </c>
      <c r="D159" s="4">
        <f>D158/G158*100</f>
        <v>66.666666666666657</v>
      </c>
      <c r="E159" s="2"/>
      <c r="F159" s="4">
        <f>F158/G158*100</f>
        <v>0</v>
      </c>
      <c r="G159" s="2"/>
      <c r="H159" s="2"/>
      <c r="I159" s="403" t="s">
        <v>161</v>
      </c>
      <c r="J159" s="257"/>
      <c r="K159" s="257"/>
      <c r="L159" s="295"/>
      <c r="M159" s="295"/>
      <c r="N159" s="296"/>
      <c r="O159" s="296"/>
      <c r="P159" s="296"/>
      <c r="Q159" s="296"/>
      <c r="R159" s="296"/>
      <c r="S159" s="296"/>
      <c r="T159" s="296"/>
      <c r="U159" s="296"/>
      <c r="V159" s="296"/>
      <c r="W159" s="296"/>
      <c r="X159" s="296"/>
      <c r="Y159" s="296"/>
      <c r="Z159" s="296"/>
      <c r="AA159" s="296"/>
      <c r="AB159" s="296"/>
      <c r="AC159" s="296"/>
      <c r="AD159" s="296"/>
      <c r="AE159" s="296"/>
      <c r="AF159" s="296"/>
      <c r="AG159" s="296"/>
      <c r="AH159" s="296"/>
      <c r="AI159" s="296"/>
      <c r="AJ159" s="3"/>
    </row>
    <row r="160" ht="14.25" customHeight="1">
      <c r="A160" s="1"/>
      <c r="B160" s="1"/>
      <c r="C160" s="2"/>
      <c r="D160" s="2"/>
      <c r="E160" s="2"/>
      <c r="F160" s="2"/>
      <c r="G160" s="2"/>
      <c r="H160" s="2"/>
      <c r="I160" s="238"/>
      <c r="J160" s="1"/>
      <c r="K160" s="1"/>
      <c r="L160" s="3"/>
      <c r="M160" s="3"/>
      <c r="N160" s="299"/>
      <c r="O160" s="299"/>
      <c r="P160" s="299"/>
      <c r="Q160" s="299"/>
      <c r="R160" s="299"/>
      <c r="S160" s="299"/>
      <c r="T160" s="299"/>
      <c r="U160" s="299"/>
      <c r="V160" s="299"/>
      <c r="W160" s="299"/>
      <c r="X160" s="299"/>
      <c r="Y160" s="299"/>
      <c r="Z160" s="299"/>
      <c r="AA160" s="299"/>
      <c r="AB160" s="299"/>
      <c r="AC160" s="299"/>
      <c r="AD160" s="299"/>
      <c r="AE160" s="299"/>
      <c r="AF160" s="299"/>
      <c r="AG160" s="299"/>
      <c r="AH160" s="299"/>
      <c r="AI160" s="299"/>
      <c r="AJ160" s="4"/>
    </row>
    <row r="161" ht="32.25">
      <c r="A161" s="1"/>
      <c r="B161" s="1"/>
      <c r="C161" s="50"/>
      <c r="D161" s="50"/>
      <c r="E161" s="50"/>
      <c r="F161" s="50" t="s">
        <v>171</v>
      </c>
      <c r="G161" s="50"/>
      <c r="H161" s="50"/>
      <c r="I161" s="298" t="s">
        <v>172</v>
      </c>
      <c r="J161" s="1"/>
      <c r="K161" s="1"/>
      <c r="L161" s="3"/>
      <c r="M161" s="3"/>
      <c r="N161" s="299"/>
      <c r="O161" s="299"/>
      <c r="P161" s="299"/>
      <c r="Q161" s="299"/>
      <c r="R161" s="299"/>
      <c r="S161" s="299"/>
      <c r="T161" s="299"/>
      <c r="U161" s="299"/>
      <c r="V161" s="299"/>
      <c r="W161" s="299"/>
      <c r="X161" s="299"/>
      <c r="Y161" s="299"/>
      <c r="Z161" s="299"/>
      <c r="AA161" s="299"/>
      <c r="AB161" s="299"/>
      <c r="AC161" s="299"/>
      <c r="AD161" s="299"/>
      <c r="AE161" s="299"/>
      <c r="AF161" s="299"/>
      <c r="AG161" s="299"/>
      <c r="AH161" s="299"/>
      <c r="AI161" s="299"/>
      <c r="AJ161" s="4"/>
    </row>
    <row r="162" ht="15.75" customHeight="1">
      <c r="A162" s="44"/>
      <c r="B162" s="44"/>
      <c r="C162" s="244"/>
      <c r="D162" s="244"/>
      <c r="E162" s="244"/>
      <c r="F162" s="244"/>
      <c r="G162" s="50"/>
      <c r="H162" s="41" t="s">
        <v>19</v>
      </c>
      <c r="I162" s="42" t="s">
        <v>20</v>
      </c>
      <c r="J162" s="43" t="s">
        <v>21</v>
      </c>
      <c r="K162" s="44" t="s">
        <v>22</v>
      </c>
      <c r="L162" s="45"/>
      <c r="M162" s="46"/>
      <c r="N162" s="4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>
      <c r="A163" s="54"/>
      <c r="B163" s="54"/>
      <c r="C163" s="244"/>
      <c r="D163" s="244"/>
      <c r="E163" s="244"/>
      <c r="F163" s="244"/>
      <c r="G163" s="50"/>
      <c r="H163" s="51"/>
      <c r="I163" s="52"/>
      <c r="J163" s="53" t="s">
        <v>25</v>
      </c>
      <c r="K163" s="54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23"/>
    </row>
    <row r="164" ht="16.5">
      <c r="A164" s="62"/>
      <c r="B164" s="62"/>
      <c r="C164" s="58"/>
      <c r="D164" s="58"/>
      <c r="E164" s="58"/>
      <c r="F164" s="58"/>
      <c r="G164" s="2"/>
      <c r="H164" s="59"/>
      <c r="I164" s="60"/>
      <c r="J164" s="61" t="s">
        <v>50</v>
      </c>
      <c r="K164" s="62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23"/>
    </row>
    <row r="165" ht="16.5">
      <c r="A165" s="302" t="s">
        <v>173</v>
      </c>
      <c r="B165" s="107"/>
      <c r="C165" s="125"/>
      <c r="D165" s="125"/>
      <c r="E165" s="125"/>
      <c r="F165" s="125"/>
      <c r="G165" s="64"/>
      <c r="H165" s="125"/>
      <c r="I165" s="106"/>
      <c r="J165" s="43"/>
      <c r="K165" s="43"/>
      <c r="L165" s="372"/>
      <c r="M165" s="372"/>
      <c r="N165" s="404"/>
      <c r="O165" s="404"/>
      <c r="P165" s="404"/>
      <c r="Q165" s="404"/>
      <c r="R165" s="404"/>
      <c r="S165" s="404"/>
      <c r="T165" s="404"/>
      <c r="U165" s="404"/>
      <c r="V165" s="404"/>
      <c r="W165" s="404"/>
      <c r="X165" s="404"/>
      <c r="Y165" s="404"/>
      <c r="Z165" s="404"/>
      <c r="AA165" s="404"/>
      <c r="AB165" s="404"/>
      <c r="AC165" s="404"/>
      <c r="AD165" s="404"/>
      <c r="AE165" s="404"/>
      <c r="AF165" s="404"/>
      <c r="AG165" s="404"/>
      <c r="AH165" s="404"/>
      <c r="AI165" s="404"/>
      <c r="AJ165" s="4"/>
      <c r="BN165" s="4"/>
    </row>
    <row r="166" ht="16.5">
      <c r="A166" s="309"/>
      <c r="B166" s="74" t="s">
        <v>52</v>
      </c>
      <c r="C166" s="104" t="s">
        <v>53</v>
      </c>
      <c r="D166" s="58"/>
      <c r="E166" s="58"/>
      <c r="F166" s="58"/>
      <c r="G166" s="2">
        <v>1</v>
      </c>
      <c r="H166" s="405" t="s">
        <v>65</v>
      </c>
      <c r="I166" s="256" t="s">
        <v>141</v>
      </c>
      <c r="J166" s="115" t="s">
        <v>57</v>
      </c>
      <c r="K166" s="196"/>
      <c r="L166" s="264"/>
      <c r="M166" s="264"/>
      <c r="N166" s="264"/>
      <c r="O166" s="264"/>
      <c r="P166" s="264"/>
      <c r="Q166" s="264"/>
      <c r="R166" s="264"/>
      <c r="S166" s="264"/>
      <c r="T166" s="264"/>
      <c r="U166" s="264"/>
      <c r="V166" s="264"/>
      <c r="W166" s="264"/>
      <c r="X166" s="264"/>
      <c r="Y166" s="264"/>
      <c r="Z166" s="264"/>
      <c r="AA166" s="264"/>
      <c r="AB166" s="264"/>
      <c r="AC166" s="264"/>
      <c r="AD166" s="264"/>
      <c r="AE166" s="264"/>
      <c r="AF166" s="264"/>
      <c r="AG166" s="264"/>
      <c r="AH166" s="264"/>
      <c r="AI166" s="264"/>
      <c r="AJ166" s="111" t="s">
        <v>174</v>
      </c>
      <c r="AK166" s="3"/>
      <c r="AL166" s="83">
        <f t="shared" ref="AL166:BI166" si="130">L166*L180*1.73*0.875/1000</f>
        <v>0</v>
      </c>
      <c r="AM166" s="83">
        <f t="shared" si="130"/>
        <v>0</v>
      </c>
      <c r="AN166" s="83">
        <f t="shared" si="130"/>
        <v>0</v>
      </c>
      <c r="AO166" s="83">
        <f t="shared" si="130"/>
        <v>0</v>
      </c>
      <c r="AP166" s="84">
        <f t="shared" si="130"/>
        <v>0</v>
      </c>
      <c r="AQ166" s="83">
        <f t="shared" si="130"/>
        <v>0</v>
      </c>
      <c r="AR166" s="83">
        <f t="shared" si="130"/>
        <v>0</v>
      </c>
      <c r="AS166" s="83">
        <f t="shared" si="130"/>
        <v>0</v>
      </c>
      <c r="AT166" s="83">
        <f t="shared" si="130"/>
        <v>0</v>
      </c>
      <c r="AU166" s="83">
        <f t="shared" si="130"/>
        <v>0</v>
      </c>
      <c r="AV166" s="84">
        <f t="shared" si="130"/>
        <v>0</v>
      </c>
      <c r="AW166" s="83">
        <f t="shared" si="130"/>
        <v>0</v>
      </c>
      <c r="AX166" s="83">
        <f t="shared" si="130"/>
        <v>0</v>
      </c>
      <c r="AY166" s="83">
        <f t="shared" si="130"/>
        <v>0</v>
      </c>
      <c r="AZ166" s="83">
        <f t="shared" si="130"/>
        <v>0</v>
      </c>
      <c r="BA166" s="83">
        <f t="shared" si="130"/>
        <v>0</v>
      </c>
      <c r="BB166" s="83">
        <f t="shared" si="130"/>
        <v>0</v>
      </c>
      <c r="BC166" s="83">
        <f t="shared" si="130"/>
        <v>0</v>
      </c>
      <c r="BD166" s="84">
        <f t="shared" si="130"/>
        <v>0</v>
      </c>
      <c r="BE166" s="83">
        <f t="shared" si="130"/>
        <v>0</v>
      </c>
      <c r="BF166" s="83">
        <f t="shared" si="130"/>
        <v>0</v>
      </c>
      <c r="BG166" s="83">
        <f t="shared" si="130"/>
        <v>0</v>
      </c>
      <c r="BH166" s="83">
        <f t="shared" si="130"/>
        <v>0</v>
      </c>
      <c r="BI166" s="83">
        <f t="shared" si="130"/>
        <v>0</v>
      </c>
      <c r="BJ166" s="1" t="s">
        <v>74</v>
      </c>
      <c r="BN166" s="4"/>
    </row>
    <row r="167" ht="16.5">
      <c r="A167" s="309"/>
      <c r="B167" s="100"/>
      <c r="C167" s="58"/>
      <c r="D167" s="58"/>
      <c r="E167" s="58"/>
      <c r="F167" s="58"/>
      <c r="G167" s="2"/>
      <c r="H167" s="58"/>
      <c r="I167" s="406" t="s">
        <v>80</v>
      </c>
      <c r="J167" s="407" t="s">
        <v>81</v>
      </c>
      <c r="K167" s="408"/>
      <c r="L167" s="409"/>
      <c r="M167" s="409"/>
      <c r="N167" s="409"/>
      <c r="O167" s="409"/>
      <c r="P167" s="409"/>
      <c r="Q167" s="409"/>
      <c r="R167" s="409"/>
      <c r="S167" s="409"/>
      <c r="T167" s="409"/>
      <c r="U167" s="409"/>
      <c r="V167" s="409"/>
      <c r="W167" s="409"/>
      <c r="X167" s="409"/>
      <c r="Y167" s="409"/>
      <c r="Z167" s="409"/>
      <c r="AA167" s="409"/>
      <c r="AB167" s="409"/>
      <c r="AC167" s="409"/>
      <c r="AD167" s="409"/>
      <c r="AE167" s="409"/>
      <c r="AF167" s="409"/>
      <c r="AG167" s="409"/>
      <c r="AH167" s="409"/>
      <c r="AI167" s="409"/>
      <c r="AJ167" s="4"/>
      <c r="BN167" s="4"/>
    </row>
    <row r="168" ht="16.5">
      <c r="A168" s="309"/>
      <c r="B168" s="74" t="s">
        <v>52</v>
      </c>
      <c r="C168" s="104" t="s">
        <v>53</v>
      </c>
      <c r="D168" s="58"/>
      <c r="E168" s="58"/>
      <c r="F168" s="58"/>
      <c r="G168" s="2">
        <v>2</v>
      </c>
      <c r="H168" s="405" t="s">
        <v>65</v>
      </c>
      <c r="I168" s="256" t="s">
        <v>164</v>
      </c>
      <c r="J168" s="257" t="s">
        <v>57</v>
      </c>
      <c r="K168" s="196"/>
      <c r="L168" s="264"/>
      <c r="M168" s="264"/>
      <c r="N168" s="264"/>
      <c r="O168" s="264"/>
      <c r="P168" s="264"/>
      <c r="Q168" s="264"/>
      <c r="R168" s="264"/>
      <c r="S168" s="264"/>
      <c r="T168" s="264"/>
      <c r="U168" s="264"/>
      <c r="V168" s="264"/>
      <c r="W168" s="264"/>
      <c r="X168" s="264"/>
      <c r="Y168" s="264"/>
      <c r="Z168" s="264"/>
      <c r="AA168" s="264"/>
      <c r="AB168" s="264"/>
      <c r="AC168" s="264"/>
      <c r="AD168" s="264"/>
      <c r="AE168" s="264"/>
      <c r="AF168" s="264"/>
      <c r="AG168" s="264"/>
      <c r="AH168" s="264"/>
      <c r="AI168" s="264"/>
      <c r="AL168" s="83">
        <f t="shared" ref="AL168:BI168" si="131">L168*L181*1.73*0.875/1000</f>
        <v>0</v>
      </c>
      <c r="AM168" s="83">
        <f t="shared" si="131"/>
        <v>0</v>
      </c>
      <c r="AN168" s="83">
        <f t="shared" si="131"/>
        <v>0</v>
      </c>
      <c r="AO168" s="83">
        <f t="shared" si="131"/>
        <v>0</v>
      </c>
      <c r="AP168" s="84">
        <f t="shared" si="131"/>
        <v>0</v>
      </c>
      <c r="AQ168" s="83">
        <f t="shared" si="131"/>
        <v>0</v>
      </c>
      <c r="AR168" s="83">
        <f t="shared" si="131"/>
        <v>0</v>
      </c>
      <c r="AS168" s="83">
        <f t="shared" si="131"/>
        <v>0</v>
      </c>
      <c r="AT168" s="83">
        <f t="shared" si="131"/>
        <v>0</v>
      </c>
      <c r="AU168" s="83">
        <f t="shared" si="131"/>
        <v>0</v>
      </c>
      <c r="AV168" s="84">
        <f t="shared" si="131"/>
        <v>0</v>
      </c>
      <c r="AW168" s="83">
        <f t="shared" si="131"/>
        <v>0</v>
      </c>
      <c r="AX168" s="83">
        <f t="shared" si="131"/>
        <v>0</v>
      </c>
      <c r="AY168" s="83">
        <f t="shared" si="131"/>
        <v>0</v>
      </c>
      <c r="AZ168" s="83">
        <f t="shared" si="131"/>
        <v>0</v>
      </c>
      <c r="BA168" s="83">
        <f t="shared" si="131"/>
        <v>0</v>
      </c>
      <c r="BB168" s="83">
        <f t="shared" si="131"/>
        <v>0</v>
      </c>
      <c r="BC168" s="83">
        <f t="shared" si="131"/>
        <v>0</v>
      </c>
      <c r="BD168" s="84">
        <f t="shared" si="131"/>
        <v>0</v>
      </c>
      <c r="BE168" s="83">
        <f t="shared" si="131"/>
        <v>0</v>
      </c>
      <c r="BF168" s="83">
        <f t="shared" si="131"/>
        <v>0</v>
      </c>
      <c r="BG168" s="83">
        <f t="shared" si="131"/>
        <v>0</v>
      </c>
      <c r="BH168" s="83">
        <f t="shared" si="131"/>
        <v>0</v>
      </c>
      <c r="BI168" s="83">
        <f t="shared" si="131"/>
        <v>0</v>
      </c>
      <c r="BJ168" s="1" t="s">
        <v>85</v>
      </c>
      <c r="BN168" s="4"/>
    </row>
    <row r="169" ht="16.5">
      <c r="A169" s="309"/>
      <c r="B169" s="100"/>
      <c r="C169" s="58"/>
      <c r="D169" s="58"/>
      <c r="E169" s="58"/>
      <c r="F169" s="58"/>
      <c r="G169" s="2"/>
      <c r="H169" s="58"/>
      <c r="I169" s="259" t="s">
        <v>80</v>
      </c>
      <c r="J169" s="260" t="s">
        <v>90</v>
      </c>
      <c r="K169" s="260"/>
      <c r="L169" s="409"/>
      <c r="M169" s="409"/>
      <c r="N169" s="409"/>
      <c r="O169" s="409"/>
      <c r="P169" s="409"/>
      <c r="Q169" s="409"/>
      <c r="R169" s="409"/>
      <c r="S169" s="409"/>
      <c r="T169" s="409"/>
      <c r="U169" s="409"/>
      <c r="V169" s="409"/>
      <c r="W169" s="409"/>
      <c r="X169" s="409"/>
      <c r="Y169" s="409"/>
      <c r="Z169" s="409"/>
      <c r="AA169" s="409"/>
      <c r="AB169" s="409"/>
      <c r="AC169" s="409"/>
      <c r="AD169" s="409"/>
      <c r="AE169" s="409"/>
      <c r="AF169" s="409"/>
      <c r="AG169" s="409"/>
      <c r="AH169" s="409"/>
      <c r="AI169" s="409"/>
      <c r="AJ169" s="4"/>
      <c r="AL169" s="153" t="s">
        <v>93</v>
      </c>
      <c r="AM169" s="154"/>
      <c r="AN169" s="155"/>
      <c r="AO169" s="156"/>
      <c r="AP169" s="157"/>
      <c r="AQ169" s="156"/>
      <c r="AR169" s="156"/>
      <c r="AS169" s="156"/>
      <c r="AT169" s="156"/>
      <c r="AU169" s="156"/>
      <c r="AV169" s="157"/>
      <c r="AW169" s="156"/>
      <c r="AX169" s="156"/>
      <c r="AY169" s="156"/>
      <c r="AZ169" s="156"/>
      <c r="BA169" s="156"/>
      <c r="BB169" s="156"/>
      <c r="BC169" s="156"/>
      <c r="BD169" s="157"/>
      <c r="BE169" s="156"/>
      <c r="BF169" s="156"/>
      <c r="BG169" s="156"/>
      <c r="BH169" s="156"/>
      <c r="BI169" s="156"/>
      <c r="BN169" s="4"/>
    </row>
    <row r="170" ht="19.5">
      <c r="A170" s="309"/>
      <c r="B170" s="74"/>
      <c r="C170" s="2"/>
      <c r="D170" s="2"/>
      <c r="E170" s="2"/>
      <c r="F170" s="2"/>
      <c r="G170" s="2"/>
      <c r="H170" s="2"/>
      <c r="I170" s="333" t="s">
        <v>94</v>
      </c>
      <c r="J170" s="80"/>
      <c r="K170" s="334"/>
      <c r="L170" s="322"/>
      <c r="M170" s="322"/>
      <c r="N170" s="322"/>
      <c r="O170" s="322"/>
      <c r="P170" s="322"/>
      <c r="Q170" s="322"/>
      <c r="R170" s="322"/>
      <c r="S170" s="322"/>
      <c r="T170" s="322"/>
      <c r="U170" s="322"/>
      <c r="V170" s="322"/>
      <c r="W170" s="322"/>
      <c r="X170" s="322"/>
      <c r="Y170" s="322"/>
      <c r="Z170" s="322"/>
      <c r="AA170" s="322"/>
      <c r="AB170" s="322"/>
      <c r="AC170" s="322"/>
      <c r="AD170" s="322"/>
      <c r="AE170" s="322"/>
      <c r="AF170" s="322"/>
      <c r="AG170" s="322"/>
      <c r="AH170" s="322"/>
      <c r="AI170" s="322"/>
      <c r="AJ170" s="4"/>
      <c r="AL170" s="161" t="s">
        <v>26</v>
      </c>
      <c r="AM170" s="161" t="s">
        <v>27</v>
      </c>
      <c r="AN170" s="162" t="s">
        <v>28</v>
      </c>
      <c r="AO170" s="163" t="s">
        <v>29</v>
      </c>
      <c r="AP170" s="164" t="s">
        <v>30</v>
      </c>
      <c r="AQ170" s="161" t="s">
        <v>31</v>
      </c>
      <c r="AR170" s="161" t="s">
        <v>32</v>
      </c>
      <c r="AS170" s="161" t="s">
        <v>33</v>
      </c>
      <c r="AT170" s="161" t="s">
        <v>34</v>
      </c>
      <c r="AU170" s="161" t="s">
        <v>35</v>
      </c>
      <c r="AV170" s="164" t="s">
        <v>36</v>
      </c>
      <c r="AW170" s="161" t="s">
        <v>37</v>
      </c>
      <c r="AX170" s="161" t="s">
        <v>38</v>
      </c>
      <c r="AY170" s="161" t="s">
        <v>39</v>
      </c>
      <c r="AZ170" s="161" t="s">
        <v>40</v>
      </c>
      <c r="BA170" s="161" t="s">
        <v>41</v>
      </c>
      <c r="BB170" s="161" t="s">
        <v>42</v>
      </c>
      <c r="BC170" s="161" t="s">
        <v>43</v>
      </c>
      <c r="BD170" s="165" t="s">
        <v>44</v>
      </c>
      <c r="BE170" s="166" t="s">
        <v>45</v>
      </c>
      <c r="BF170" s="166" t="s">
        <v>46</v>
      </c>
      <c r="BG170" s="166" t="s">
        <v>47</v>
      </c>
      <c r="BH170" s="166" t="s">
        <v>48</v>
      </c>
      <c r="BI170" s="166" t="s">
        <v>49</v>
      </c>
      <c r="BN170" s="4"/>
    </row>
    <row r="171" s="167" customFormat="1">
      <c r="A171" s="309"/>
      <c r="B171" s="168" t="s">
        <v>96</v>
      </c>
      <c r="C171" s="75" t="s">
        <v>53</v>
      </c>
      <c r="D171" s="75"/>
      <c r="E171" s="75"/>
      <c r="F171" s="75"/>
      <c r="G171" s="340">
        <v>3</v>
      </c>
      <c r="H171" s="169" t="s">
        <v>65</v>
      </c>
      <c r="I171" s="170" t="s">
        <v>97</v>
      </c>
      <c r="J171" s="168" t="s">
        <v>57</v>
      </c>
      <c r="K171" s="341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10"/>
      <c r="X171" s="410"/>
      <c r="Y171" s="410"/>
      <c r="Z171" s="410"/>
      <c r="AA171" s="410"/>
      <c r="AB171" s="410"/>
      <c r="AC171" s="410"/>
      <c r="AD171" s="410"/>
      <c r="AE171" s="410"/>
      <c r="AF171" s="410"/>
      <c r="AG171" s="410"/>
      <c r="AH171" s="410"/>
      <c r="AI171" s="410"/>
      <c r="AJ171" s="173" t="s">
        <v>73</v>
      </c>
      <c r="AL171" s="174">
        <f t="shared" ref="AL171:AL176" si="132">L171*L$180*1.73*0.875/1000</f>
        <v>0</v>
      </c>
      <c r="AM171" s="174">
        <f t="shared" ref="AM171:AM176" si="133">M171*M$180*1.73*0.875/1000</f>
        <v>0</v>
      </c>
      <c r="AN171" s="174">
        <f t="shared" ref="AN171:AN176" si="134">N171*N$180*1.73*0.875/1000</f>
        <v>0</v>
      </c>
      <c r="AO171" s="174">
        <f t="shared" ref="AO171:AO176" si="135">O171*O$180*1.73*0.875/1000</f>
        <v>0</v>
      </c>
      <c r="AP171" s="175">
        <f t="shared" ref="AP171:AP176" si="136">P171*P$180*1.73*0.875/1000</f>
        <v>0</v>
      </c>
      <c r="AQ171" s="174">
        <f t="shared" ref="AQ171:AQ176" si="137">Q171*Q$180*1.73*0.875/1000</f>
        <v>0</v>
      </c>
      <c r="AR171" s="174">
        <f t="shared" ref="AR171:AR176" si="138">R171*R$180*1.73*0.875/1000</f>
        <v>0</v>
      </c>
      <c r="AS171" s="174">
        <f t="shared" ref="AS171:AS176" si="139">S171*S$180*1.73*0.875/1000</f>
        <v>0</v>
      </c>
      <c r="AT171" s="174">
        <f t="shared" ref="AT171:AT176" si="140">T171*T$180*1.73*0.875/1000</f>
        <v>0</v>
      </c>
      <c r="AU171" s="174">
        <f t="shared" ref="AU171:AU176" si="141">U171*U$180*1.73*0.875/1000</f>
        <v>0</v>
      </c>
      <c r="AV171" s="175">
        <f t="shared" ref="AV171:AV176" si="142">V171*V$180*1.73*0.875/1000</f>
        <v>0</v>
      </c>
      <c r="AW171" s="174">
        <f t="shared" ref="AW171:AW176" si="143">W171*W$180*1.73*0.875/1000</f>
        <v>0</v>
      </c>
      <c r="AX171" s="174">
        <f t="shared" ref="AX171:AX176" si="144">X171*X$180*1.73*0.875/1000</f>
        <v>0</v>
      </c>
      <c r="AY171" s="174">
        <f t="shared" ref="AY171:AY176" si="145">Y171*Y$180*1.73*0.875/1000</f>
        <v>0</v>
      </c>
      <c r="AZ171" s="174">
        <f t="shared" ref="AZ171:AZ176" si="146">Z171*Z$180*1.73*0.875/1000</f>
        <v>0</v>
      </c>
      <c r="BA171" s="174">
        <f t="shared" ref="BA171:BA176" si="147">AA171*AA$180*1.73*0.875/1000</f>
        <v>0</v>
      </c>
      <c r="BB171" s="174">
        <f t="shared" ref="BB171:BB176" si="148">AB171*AB$180*1.73*0.875/1000</f>
        <v>0</v>
      </c>
      <c r="BC171" s="174">
        <f t="shared" ref="BC171:BC176" si="149">AC171*AC$180*1.73*0.875/1000</f>
        <v>0</v>
      </c>
      <c r="BD171" s="175">
        <f t="shared" ref="BD171:BD176" si="150">AD171*AD$180*1.73*0.875/1000</f>
        <v>0</v>
      </c>
      <c r="BE171" s="174">
        <f t="shared" ref="BE171:BE176" si="151">AE171*AE$180*1.73*0.875/1000</f>
        <v>0</v>
      </c>
      <c r="BF171" s="174">
        <f t="shared" ref="BF171:BF176" si="152">AF171*AF$180*1.73*0.875/1000</f>
        <v>0</v>
      </c>
      <c r="BG171" s="174">
        <f t="shared" ref="BG171:BG176" si="153">AG171*AG$180*1.73*0.875/1000</f>
        <v>0</v>
      </c>
      <c r="BH171" s="174">
        <f t="shared" ref="BH171:BH176" si="154">AH171*AH$180*1.73*0.875/1000</f>
        <v>0</v>
      </c>
      <c r="BI171" s="174">
        <f t="shared" ref="BI171:BI176" si="155">AI171*AI$180*1.73*0.875/1000</f>
        <v>0</v>
      </c>
      <c r="BL171" s="167"/>
      <c r="BM171" s="167"/>
      <c r="BN171" s="173"/>
      <c r="BO171" s="167"/>
    </row>
    <row r="172">
      <c r="A172" s="309"/>
      <c r="B172" s="74" t="s">
        <v>96</v>
      </c>
      <c r="C172" s="75" t="s">
        <v>53</v>
      </c>
      <c r="D172" s="76"/>
      <c r="E172" s="76"/>
      <c r="F172" s="76"/>
      <c r="G172" s="77">
        <v>4</v>
      </c>
      <c r="H172" s="109" t="s">
        <v>65</v>
      </c>
      <c r="I172" s="177" t="s">
        <v>98</v>
      </c>
      <c r="J172" s="74" t="s">
        <v>57</v>
      </c>
      <c r="K172" s="310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  <c r="AJ172" s="4" t="s">
        <v>73</v>
      </c>
      <c r="AL172" s="178">
        <f t="shared" si="132"/>
        <v>0</v>
      </c>
      <c r="AM172" s="178">
        <f t="shared" si="133"/>
        <v>0</v>
      </c>
      <c r="AN172" s="178">
        <f t="shared" si="134"/>
        <v>0</v>
      </c>
      <c r="AO172" s="178">
        <f t="shared" si="135"/>
        <v>0</v>
      </c>
      <c r="AP172" s="179">
        <f t="shared" si="136"/>
        <v>0</v>
      </c>
      <c r="AQ172" s="178">
        <f t="shared" si="137"/>
        <v>0</v>
      </c>
      <c r="AR172" s="178">
        <f t="shared" si="138"/>
        <v>0</v>
      </c>
      <c r="AS172" s="178">
        <f t="shared" si="139"/>
        <v>0</v>
      </c>
      <c r="AT172" s="178">
        <f t="shared" si="140"/>
        <v>0</v>
      </c>
      <c r="AU172" s="178">
        <f t="shared" si="141"/>
        <v>0</v>
      </c>
      <c r="AV172" s="179">
        <f t="shared" si="142"/>
        <v>0</v>
      </c>
      <c r="AW172" s="178">
        <f t="shared" si="143"/>
        <v>0</v>
      </c>
      <c r="AX172" s="178">
        <f t="shared" si="144"/>
        <v>0</v>
      </c>
      <c r="AY172" s="178">
        <f t="shared" si="145"/>
        <v>0</v>
      </c>
      <c r="AZ172" s="178">
        <f t="shared" si="146"/>
        <v>0</v>
      </c>
      <c r="BA172" s="178">
        <f t="shared" si="147"/>
        <v>0</v>
      </c>
      <c r="BB172" s="178">
        <f t="shared" si="148"/>
        <v>0</v>
      </c>
      <c r="BC172" s="178">
        <f t="shared" si="149"/>
        <v>0</v>
      </c>
      <c r="BD172" s="179">
        <f t="shared" si="150"/>
        <v>0</v>
      </c>
      <c r="BE172" s="178">
        <f t="shared" si="151"/>
        <v>0</v>
      </c>
      <c r="BF172" s="178">
        <f t="shared" si="152"/>
        <v>0</v>
      </c>
      <c r="BG172" s="178">
        <f t="shared" si="153"/>
        <v>0</v>
      </c>
      <c r="BH172" s="178">
        <f t="shared" si="154"/>
        <v>0</v>
      </c>
      <c r="BI172" s="178">
        <f t="shared" si="155"/>
        <v>0</v>
      </c>
      <c r="BN172" s="4"/>
    </row>
    <row r="173" s="167" customFormat="1">
      <c r="A173" s="309"/>
      <c r="B173" s="168" t="s">
        <v>96</v>
      </c>
      <c r="C173" s="75" t="s">
        <v>53</v>
      </c>
      <c r="D173" s="75"/>
      <c r="E173" s="75"/>
      <c r="F173" s="75"/>
      <c r="G173" s="340">
        <v>5</v>
      </c>
      <c r="H173" s="169" t="s">
        <v>65</v>
      </c>
      <c r="I173" s="170" t="s">
        <v>99</v>
      </c>
      <c r="J173" s="168" t="s">
        <v>57</v>
      </c>
      <c r="K173" s="341"/>
      <c r="L173" s="410"/>
      <c r="M173" s="410"/>
      <c r="N173" s="410"/>
      <c r="O173" s="410"/>
      <c r="P173" s="410"/>
      <c r="Q173" s="410"/>
      <c r="R173" s="410"/>
      <c r="S173" s="410"/>
      <c r="T173" s="410"/>
      <c r="U173" s="410"/>
      <c r="V173" s="410"/>
      <c r="W173" s="410"/>
      <c r="X173" s="410"/>
      <c r="Y173" s="410"/>
      <c r="Z173" s="410"/>
      <c r="AA173" s="410"/>
      <c r="AB173" s="410"/>
      <c r="AC173" s="410"/>
      <c r="AD173" s="410"/>
      <c r="AE173" s="410"/>
      <c r="AF173" s="410"/>
      <c r="AG173" s="410"/>
      <c r="AH173" s="410"/>
      <c r="AI173" s="410"/>
      <c r="AJ173" s="173" t="s">
        <v>73</v>
      </c>
      <c r="AL173" s="180">
        <f t="shared" si="132"/>
        <v>0</v>
      </c>
      <c r="AM173" s="180">
        <f t="shared" si="133"/>
        <v>0</v>
      </c>
      <c r="AN173" s="180">
        <f t="shared" si="134"/>
        <v>0</v>
      </c>
      <c r="AO173" s="180">
        <f t="shared" si="135"/>
        <v>0</v>
      </c>
      <c r="AP173" s="181">
        <f t="shared" si="136"/>
        <v>0</v>
      </c>
      <c r="AQ173" s="180">
        <f t="shared" si="137"/>
        <v>0</v>
      </c>
      <c r="AR173" s="180">
        <f t="shared" si="138"/>
        <v>0</v>
      </c>
      <c r="AS173" s="180">
        <f t="shared" si="139"/>
        <v>0</v>
      </c>
      <c r="AT173" s="180">
        <f t="shared" si="140"/>
        <v>0</v>
      </c>
      <c r="AU173" s="180">
        <f t="shared" si="141"/>
        <v>0</v>
      </c>
      <c r="AV173" s="181">
        <f t="shared" si="142"/>
        <v>0</v>
      </c>
      <c r="AW173" s="180">
        <f t="shared" si="143"/>
        <v>0</v>
      </c>
      <c r="AX173" s="180">
        <f t="shared" si="144"/>
        <v>0</v>
      </c>
      <c r="AY173" s="180">
        <f t="shared" si="145"/>
        <v>0</v>
      </c>
      <c r="AZ173" s="180">
        <f t="shared" si="146"/>
        <v>0</v>
      </c>
      <c r="BA173" s="180">
        <f t="shared" si="147"/>
        <v>0</v>
      </c>
      <c r="BB173" s="180">
        <f t="shared" si="148"/>
        <v>0</v>
      </c>
      <c r="BC173" s="180">
        <f t="shared" si="149"/>
        <v>0</v>
      </c>
      <c r="BD173" s="181">
        <f t="shared" si="150"/>
        <v>0</v>
      </c>
      <c r="BE173" s="180">
        <f t="shared" si="151"/>
        <v>0</v>
      </c>
      <c r="BF173" s="180">
        <f t="shared" si="152"/>
        <v>0</v>
      </c>
      <c r="BG173" s="180">
        <f t="shared" si="153"/>
        <v>0</v>
      </c>
      <c r="BH173" s="180">
        <f t="shared" si="154"/>
        <v>0</v>
      </c>
      <c r="BI173" s="180">
        <f t="shared" si="155"/>
        <v>0</v>
      </c>
      <c r="BL173" s="167"/>
      <c r="BM173" s="167"/>
      <c r="BN173" s="173"/>
      <c r="BO173" s="167"/>
    </row>
    <row r="174">
      <c r="A174" s="309"/>
      <c r="B174" s="74" t="s">
        <v>96</v>
      </c>
      <c r="C174" s="75" t="s">
        <v>53</v>
      </c>
      <c r="D174" s="76"/>
      <c r="E174" s="76"/>
      <c r="F174" s="76"/>
      <c r="G174" s="77">
        <v>6</v>
      </c>
      <c r="H174" s="109" t="s">
        <v>65</v>
      </c>
      <c r="I174" s="177" t="s">
        <v>100</v>
      </c>
      <c r="J174" s="74" t="s">
        <v>57</v>
      </c>
      <c r="K174" s="411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99"/>
      <c r="AE174" s="99"/>
      <c r="AF174" s="99"/>
      <c r="AG174" s="99"/>
      <c r="AH174" s="99"/>
      <c r="AI174" s="99"/>
      <c r="AJ174" s="4" t="s">
        <v>73</v>
      </c>
      <c r="AL174" s="178">
        <f t="shared" si="132"/>
        <v>0</v>
      </c>
      <c r="AM174" s="178">
        <f t="shared" si="133"/>
        <v>0</v>
      </c>
      <c r="AN174" s="178">
        <f t="shared" si="134"/>
        <v>0</v>
      </c>
      <c r="AO174" s="178">
        <f t="shared" si="135"/>
        <v>0</v>
      </c>
      <c r="AP174" s="179">
        <f t="shared" si="136"/>
        <v>0</v>
      </c>
      <c r="AQ174" s="178">
        <f t="shared" si="137"/>
        <v>0</v>
      </c>
      <c r="AR174" s="178">
        <f t="shared" si="138"/>
        <v>0</v>
      </c>
      <c r="AS174" s="178">
        <f t="shared" si="139"/>
        <v>0</v>
      </c>
      <c r="AT174" s="178">
        <f t="shared" si="140"/>
        <v>0</v>
      </c>
      <c r="AU174" s="178">
        <f t="shared" si="141"/>
        <v>0</v>
      </c>
      <c r="AV174" s="179">
        <f t="shared" si="142"/>
        <v>0</v>
      </c>
      <c r="AW174" s="178">
        <f t="shared" si="143"/>
        <v>0</v>
      </c>
      <c r="AX174" s="178">
        <f t="shared" si="144"/>
        <v>0</v>
      </c>
      <c r="AY174" s="178">
        <f t="shared" si="145"/>
        <v>0</v>
      </c>
      <c r="AZ174" s="178">
        <f t="shared" si="146"/>
        <v>0</v>
      </c>
      <c r="BA174" s="178">
        <f t="shared" si="147"/>
        <v>0</v>
      </c>
      <c r="BB174" s="178">
        <f t="shared" si="148"/>
        <v>0</v>
      </c>
      <c r="BC174" s="178">
        <f t="shared" si="149"/>
        <v>0</v>
      </c>
      <c r="BD174" s="179">
        <f t="shared" si="150"/>
        <v>0</v>
      </c>
      <c r="BE174" s="178">
        <f t="shared" si="151"/>
        <v>0</v>
      </c>
      <c r="BF174" s="178">
        <f t="shared" si="152"/>
        <v>0</v>
      </c>
      <c r="BG174" s="178">
        <f t="shared" si="153"/>
        <v>0</v>
      </c>
      <c r="BH174" s="178">
        <f t="shared" si="154"/>
        <v>0</v>
      </c>
      <c r="BI174" s="178">
        <f t="shared" si="155"/>
        <v>0</v>
      </c>
      <c r="BN174" s="4"/>
    </row>
    <row r="175">
      <c r="A175" s="309"/>
      <c r="B175" s="74" t="s">
        <v>96</v>
      </c>
      <c r="C175" s="96" t="s">
        <v>53</v>
      </c>
      <c r="D175" s="93"/>
      <c r="E175" s="93"/>
      <c r="F175" s="93"/>
      <c r="G175" s="94">
        <v>7</v>
      </c>
      <c r="H175" s="109" t="s">
        <v>65</v>
      </c>
      <c r="I175" s="177" t="s">
        <v>166</v>
      </c>
      <c r="J175" s="74" t="s">
        <v>57</v>
      </c>
      <c r="K175" s="310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4" t="s">
        <v>73</v>
      </c>
      <c r="AL175" s="178">
        <f t="shared" si="132"/>
        <v>0</v>
      </c>
      <c r="AM175" s="178">
        <f t="shared" si="133"/>
        <v>0</v>
      </c>
      <c r="AN175" s="178">
        <f t="shared" si="134"/>
        <v>0</v>
      </c>
      <c r="AO175" s="178">
        <f t="shared" si="135"/>
        <v>0</v>
      </c>
      <c r="AP175" s="179">
        <f t="shared" si="136"/>
        <v>0</v>
      </c>
      <c r="AQ175" s="178">
        <f t="shared" si="137"/>
        <v>0</v>
      </c>
      <c r="AR175" s="178">
        <f t="shared" si="138"/>
        <v>0</v>
      </c>
      <c r="AS175" s="178">
        <f t="shared" si="139"/>
        <v>0</v>
      </c>
      <c r="AT175" s="178">
        <f t="shared" si="140"/>
        <v>0</v>
      </c>
      <c r="AU175" s="178">
        <f t="shared" si="141"/>
        <v>0</v>
      </c>
      <c r="AV175" s="179">
        <f t="shared" si="142"/>
        <v>0</v>
      </c>
      <c r="AW175" s="178">
        <f t="shared" si="143"/>
        <v>0</v>
      </c>
      <c r="AX175" s="178">
        <f t="shared" si="144"/>
        <v>0</v>
      </c>
      <c r="AY175" s="178">
        <f t="shared" si="145"/>
        <v>0</v>
      </c>
      <c r="AZ175" s="178">
        <f t="shared" si="146"/>
        <v>0</v>
      </c>
      <c r="BA175" s="178">
        <f t="shared" si="147"/>
        <v>0</v>
      </c>
      <c r="BB175" s="178">
        <f t="shared" si="148"/>
        <v>0</v>
      </c>
      <c r="BC175" s="178">
        <f t="shared" si="149"/>
        <v>0</v>
      </c>
      <c r="BD175" s="179">
        <f t="shared" si="150"/>
        <v>0</v>
      </c>
      <c r="BE175" s="178">
        <f t="shared" si="151"/>
        <v>0</v>
      </c>
      <c r="BF175" s="178">
        <f t="shared" si="152"/>
        <v>0</v>
      </c>
      <c r="BG175" s="178">
        <f t="shared" si="153"/>
        <v>0</v>
      </c>
      <c r="BH175" s="178">
        <f t="shared" si="154"/>
        <v>0</v>
      </c>
      <c r="BI175" s="178">
        <f t="shared" si="155"/>
        <v>0</v>
      </c>
      <c r="BN175" s="4"/>
    </row>
    <row r="176" ht="16.5">
      <c r="A176" s="309"/>
      <c r="B176" s="74" t="s">
        <v>96</v>
      </c>
      <c r="C176" s="412" t="s">
        <v>53</v>
      </c>
      <c r="D176" s="413"/>
      <c r="E176" s="413"/>
      <c r="F176" s="413"/>
      <c r="G176" s="7">
        <v>8</v>
      </c>
      <c r="H176" s="109" t="s">
        <v>65</v>
      </c>
      <c r="I176" s="276" t="s">
        <v>175</v>
      </c>
      <c r="J176" s="113" t="s">
        <v>57</v>
      </c>
      <c r="K176" s="315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  <c r="AD176" s="99"/>
      <c r="AE176" s="99"/>
      <c r="AF176" s="99"/>
      <c r="AG176" s="99"/>
      <c r="AH176" s="99"/>
      <c r="AI176" s="99"/>
      <c r="AJ176" s="4" t="s">
        <v>73</v>
      </c>
      <c r="AL176" s="192">
        <f t="shared" si="132"/>
        <v>0</v>
      </c>
      <c r="AM176" s="192">
        <f t="shared" si="133"/>
        <v>0</v>
      </c>
      <c r="AN176" s="192">
        <f t="shared" si="134"/>
        <v>0</v>
      </c>
      <c r="AO176" s="192">
        <f t="shared" si="135"/>
        <v>0</v>
      </c>
      <c r="AP176" s="193">
        <f t="shared" si="136"/>
        <v>0</v>
      </c>
      <c r="AQ176" s="192">
        <f t="shared" si="137"/>
        <v>0</v>
      </c>
      <c r="AR176" s="192">
        <f t="shared" si="138"/>
        <v>0</v>
      </c>
      <c r="AS176" s="192">
        <f t="shared" si="139"/>
        <v>0</v>
      </c>
      <c r="AT176" s="192">
        <f t="shared" si="140"/>
        <v>0</v>
      </c>
      <c r="AU176" s="192">
        <f t="shared" si="141"/>
        <v>0</v>
      </c>
      <c r="AV176" s="193">
        <f t="shared" si="142"/>
        <v>0</v>
      </c>
      <c r="AW176" s="192">
        <f t="shared" si="143"/>
        <v>0</v>
      </c>
      <c r="AX176" s="192">
        <f t="shared" si="144"/>
        <v>0</v>
      </c>
      <c r="AY176" s="192">
        <f t="shared" si="145"/>
        <v>0</v>
      </c>
      <c r="AZ176" s="192">
        <f t="shared" si="146"/>
        <v>0</v>
      </c>
      <c r="BA176" s="192">
        <f t="shared" si="147"/>
        <v>0</v>
      </c>
      <c r="BB176" s="192">
        <f t="shared" si="148"/>
        <v>0</v>
      </c>
      <c r="BC176" s="192">
        <f t="shared" si="149"/>
        <v>0</v>
      </c>
      <c r="BD176" s="193">
        <f t="shared" si="150"/>
        <v>0</v>
      </c>
      <c r="BE176" s="192">
        <f t="shared" si="151"/>
        <v>0</v>
      </c>
      <c r="BF176" s="192">
        <f t="shared" si="152"/>
        <v>0</v>
      </c>
      <c r="BG176" s="192">
        <f t="shared" si="153"/>
        <v>0</v>
      </c>
      <c r="BH176" s="192">
        <f t="shared" si="154"/>
        <v>0</v>
      </c>
      <c r="BI176" s="192">
        <f t="shared" si="155"/>
        <v>0</v>
      </c>
      <c r="BN176" s="4"/>
    </row>
    <row r="177" ht="16.5">
      <c r="A177" s="309"/>
      <c r="B177" s="353"/>
      <c r="C177" s="125"/>
      <c r="D177" s="125"/>
      <c r="E177" s="125"/>
      <c r="F177" s="125"/>
      <c r="G177" s="64"/>
      <c r="H177" s="125"/>
      <c r="I177" s="195" t="s">
        <v>158</v>
      </c>
      <c r="J177" s="353"/>
      <c r="K177" s="353"/>
      <c r="L177" s="281"/>
      <c r="M177" s="281"/>
      <c r="N177" s="281"/>
      <c r="O177" s="281"/>
      <c r="P177" s="281"/>
      <c r="Q177" s="281"/>
      <c r="R177" s="281"/>
      <c r="S177" s="281"/>
      <c r="T177" s="281"/>
      <c r="U177" s="281"/>
      <c r="V177" s="281"/>
      <c r="W177" s="281"/>
      <c r="X177" s="281"/>
      <c r="Y177" s="281"/>
      <c r="Z177" s="281"/>
      <c r="AA177" s="281"/>
      <c r="AB177" s="281"/>
      <c r="AC177" s="281"/>
      <c r="AD177" s="281"/>
      <c r="AE177" s="281"/>
      <c r="AF177" s="281"/>
      <c r="AG177" s="281"/>
      <c r="AH177" s="281"/>
      <c r="AI177" s="281"/>
      <c r="AJ177" s="4"/>
      <c r="AL177" s="198">
        <f t="shared" ref="AL177:BI177" si="156">SUM(AL171:AL176)</f>
        <v>0</v>
      </c>
      <c r="AM177" s="199">
        <f t="shared" si="156"/>
        <v>0</v>
      </c>
      <c r="AN177" s="200">
        <f t="shared" si="156"/>
        <v>0</v>
      </c>
      <c r="AO177" s="200">
        <f t="shared" si="156"/>
        <v>0</v>
      </c>
      <c r="AP177" s="201">
        <f t="shared" si="156"/>
        <v>0</v>
      </c>
      <c r="AQ177" s="200">
        <f t="shared" si="156"/>
        <v>0</v>
      </c>
      <c r="AR177" s="200">
        <f t="shared" si="156"/>
        <v>0</v>
      </c>
      <c r="AS177" s="200">
        <f t="shared" si="156"/>
        <v>0</v>
      </c>
      <c r="AT177" s="200">
        <f t="shared" si="156"/>
        <v>0</v>
      </c>
      <c r="AU177" s="200">
        <f t="shared" si="156"/>
        <v>0</v>
      </c>
      <c r="AV177" s="201">
        <f t="shared" si="156"/>
        <v>0</v>
      </c>
      <c r="AW177" s="200">
        <f t="shared" si="156"/>
        <v>0</v>
      </c>
      <c r="AX177" s="200">
        <f t="shared" si="156"/>
        <v>0</v>
      </c>
      <c r="AY177" s="200">
        <f t="shared" si="156"/>
        <v>0</v>
      </c>
      <c r="AZ177" s="200">
        <f t="shared" si="156"/>
        <v>0</v>
      </c>
      <c r="BA177" s="200">
        <f t="shared" si="156"/>
        <v>0</v>
      </c>
      <c r="BB177" s="200">
        <f t="shared" si="156"/>
        <v>0</v>
      </c>
      <c r="BC177" s="200">
        <f t="shared" si="156"/>
        <v>0</v>
      </c>
      <c r="BD177" s="201">
        <f t="shared" si="156"/>
        <v>0</v>
      </c>
      <c r="BE177" s="200">
        <f t="shared" si="156"/>
        <v>0</v>
      </c>
      <c r="BF177" s="200">
        <f t="shared" si="156"/>
        <v>0</v>
      </c>
      <c r="BG177" s="200">
        <f t="shared" si="156"/>
        <v>0</v>
      </c>
      <c r="BH177" s="200">
        <f t="shared" si="156"/>
        <v>0</v>
      </c>
      <c r="BI177" s="200">
        <f t="shared" si="156"/>
        <v>0</v>
      </c>
      <c r="BJ177" s="22" t="s">
        <v>123</v>
      </c>
      <c r="BK177" s="22"/>
      <c r="BN177" s="48"/>
    </row>
    <row r="178" ht="16.5">
      <c r="A178" s="309"/>
      <c r="B178" s="74" t="s">
        <v>52</v>
      </c>
      <c r="C178" s="58"/>
      <c r="D178" s="58"/>
      <c r="E178" s="58"/>
      <c r="F178" s="58"/>
      <c r="G178" s="2">
        <v>9</v>
      </c>
      <c r="H178" s="58"/>
      <c r="I178" s="204" t="s">
        <v>125</v>
      </c>
      <c r="J178" s="107" t="s">
        <v>126</v>
      </c>
      <c r="K178" s="414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4"/>
      <c r="BN178" s="4"/>
    </row>
    <row r="179" ht="16.5">
      <c r="A179" s="309"/>
      <c r="B179" s="113"/>
      <c r="C179" s="93"/>
      <c r="D179" s="93"/>
      <c r="E179" s="93"/>
      <c r="F179" s="93"/>
      <c r="G179" s="94">
        <v>10</v>
      </c>
      <c r="H179" s="93"/>
      <c r="I179" s="88"/>
      <c r="J179" s="74" t="s">
        <v>127</v>
      </c>
      <c r="K179" s="315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4"/>
      <c r="AL179" s="91">
        <f t="shared" ref="AL179:BC179" si="157">AL166+AL168</f>
        <v>0</v>
      </c>
      <c r="AM179" s="287">
        <f t="shared" si="157"/>
        <v>0</v>
      </c>
      <c r="AN179" s="288">
        <f t="shared" si="157"/>
        <v>0</v>
      </c>
      <c r="AO179" s="288">
        <f t="shared" si="157"/>
        <v>0</v>
      </c>
      <c r="AP179" s="289">
        <f t="shared" si="157"/>
        <v>0</v>
      </c>
      <c r="AQ179" s="288">
        <f t="shared" si="157"/>
        <v>0</v>
      </c>
      <c r="AR179" s="288">
        <f t="shared" si="157"/>
        <v>0</v>
      </c>
      <c r="AS179" s="288">
        <f t="shared" si="157"/>
        <v>0</v>
      </c>
      <c r="AT179" s="288">
        <f t="shared" si="157"/>
        <v>0</v>
      </c>
      <c r="AU179" s="288">
        <f t="shared" si="157"/>
        <v>0</v>
      </c>
      <c r="AV179" s="289">
        <f t="shared" si="157"/>
        <v>0</v>
      </c>
      <c r="AW179" s="288">
        <f t="shared" si="157"/>
        <v>0</v>
      </c>
      <c r="AX179" s="288">
        <f t="shared" si="157"/>
        <v>0</v>
      </c>
      <c r="AY179" s="288">
        <f t="shared" si="157"/>
        <v>0</v>
      </c>
      <c r="AZ179" s="288">
        <f t="shared" si="157"/>
        <v>0</v>
      </c>
      <c r="BA179" s="288">
        <f t="shared" si="157"/>
        <v>0</v>
      </c>
      <c r="BB179" s="288">
        <f t="shared" si="157"/>
        <v>0</v>
      </c>
      <c r="BC179" s="288">
        <f t="shared" si="157"/>
        <v>0</v>
      </c>
      <c r="BD179" s="289">
        <f t="shared" ref="BD179:BI179" si="158">BD166+BD168</f>
        <v>0</v>
      </c>
      <c r="BE179" s="288">
        <f t="shared" si="158"/>
        <v>0</v>
      </c>
      <c r="BF179" s="288">
        <f t="shared" si="158"/>
        <v>0</v>
      </c>
      <c r="BG179" s="288">
        <f t="shared" si="158"/>
        <v>0</v>
      </c>
      <c r="BH179" s="288">
        <f t="shared" si="158"/>
        <v>0</v>
      </c>
      <c r="BI179" s="288">
        <f t="shared" si="158"/>
        <v>0</v>
      </c>
      <c r="BJ179" s="22" t="s">
        <v>159</v>
      </c>
      <c r="BK179" s="22"/>
      <c r="BN179" s="4"/>
    </row>
    <row r="180">
      <c r="A180" s="309"/>
      <c r="B180" s="74" t="s">
        <v>52</v>
      </c>
      <c r="C180" s="93"/>
      <c r="D180" s="93"/>
      <c r="E180" s="93"/>
      <c r="F180" s="93"/>
      <c r="G180" s="94">
        <v>11</v>
      </c>
      <c r="H180" s="93"/>
      <c r="I180" s="88" t="s">
        <v>129</v>
      </c>
      <c r="J180" s="74" t="s">
        <v>126</v>
      </c>
      <c r="K180" s="315"/>
      <c r="L180" s="415"/>
      <c r="M180" s="415"/>
      <c r="N180" s="415"/>
      <c r="O180" s="415"/>
      <c r="P180" s="415"/>
      <c r="Q180" s="415"/>
      <c r="R180" s="415"/>
      <c r="S180" s="415"/>
      <c r="T180" s="415"/>
      <c r="U180" s="415"/>
      <c r="V180" s="415"/>
      <c r="W180" s="415"/>
      <c r="X180" s="415"/>
      <c r="Y180" s="415"/>
      <c r="Z180" s="415"/>
      <c r="AA180" s="415"/>
      <c r="AB180" s="415"/>
      <c r="AC180" s="415"/>
      <c r="AD180" s="415"/>
      <c r="AE180" s="415"/>
      <c r="AF180" s="415"/>
      <c r="AG180" s="415"/>
      <c r="AH180" s="415"/>
      <c r="AI180" s="415"/>
      <c r="AJ180" s="4"/>
      <c r="BN180" s="4"/>
    </row>
    <row r="181" ht="16.5">
      <c r="A181" s="309"/>
      <c r="B181" s="100"/>
      <c r="C181" s="290"/>
      <c r="D181" s="290"/>
      <c r="E181" s="290"/>
      <c r="F181" s="290"/>
      <c r="G181" s="290">
        <v>12</v>
      </c>
      <c r="H181" s="416"/>
      <c r="I181" s="211"/>
      <c r="J181" s="100" t="s">
        <v>127</v>
      </c>
      <c r="K181" s="362"/>
      <c r="L181" s="415"/>
      <c r="M181" s="415"/>
      <c r="N181" s="415"/>
      <c r="O181" s="415"/>
      <c r="P181" s="415"/>
      <c r="Q181" s="415"/>
      <c r="R181" s="415"/>
      <c r="S181" s="415"/>
      <c r="T181" s="415"/>
      <c r="U181" s="415"/>
      <c r="V181" s="415"/>
      <c r="W181" s="415"/>
      <c r="X181" s="415"/>
      <c r="Y181" s="415"/>
      <c r="Z181" s="415"/>
      <c r="AA181" s="415"/>
      <c r="AB181" s="415"/>
      <c r="AC181" s="415"/>
      <c r="AD181" s="415"/>
      <c r="AE181" s="415"/>
      <c r="AF181" s="415"/>
      <c r="AG181" s="415"/>
      <c r="AH181" s="415"/>
      <c r="AI181" s="415"/>
      <c r="AJ181" s="4"/>
      <c r="BN181" s="4"/>
    </row>
    <row r="182" ht="16.5">
      <c r="A182" s="309"/>
      <c r="B182" s="292"/>
      <c r="C182" s="222">
        <f>COUNTA(C166:C181)</f>
        <v>8</v>
      </c>
      <c r="D182" s="222">
        <f>COUNTA(D166:D181)</f>
        <v>0</v>
      </c>
      <c r="E182" s="222">
        <f>COUNTA(E166:E181)</f>
        <v>0</v>
      </c>
      <c r="F182" s="222">
        <f>COUNTA(F166:F181)</f>
        <v>0</v>
      </c>
      <c r="G182" s="222">
        <f>COUNTA(G166:G181)</f>
        <v>12</v>
      </c>
      <c r="H182" s="417"/>
      <c r="I182" s="293" t="s">
        <v>133</v>
      </c>
      <c r="J182" s="292" t="s">
        <v>131</v>
      </c>
      <c r="K182" s="292"/>
      <c r="L182" s="418"/>
      <c r="M182" s="418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9"/>
      <c r="Z182" s="219"/>
      <c r="AA182" s="219"/>
      <c r="AB182" s="219"/>
      <c r="AC182" s="219"/>
      <c r="AD182" s="219"/>
      <c r="AE182" s="219"/>
      <c r="AF182" s="219"/>
      <c r="AG182" s="219"/>
      <c r="AH182" s="219"/>
      <c r="AI182" s="219"/>
      <c r="AJ182" s="4"/>
      <c r="BN182" s="220"/>
    </row>
    <row r="183" ht="16.5">
      <c r="A183" s="367"/>
      <c r="B183" s="292"/>
      <c r="C183" s="226" t="s">
        <v>132</v>
      </c>
      <c r="D183" s="227">
        <f>C182+D182</f>
        <v>8</v>
      </c>
      <c r="E183" s="227"/>
      <c r="F183" s="227">
        <f>E182+F182</f>
        <v>0</v>
      </c>
      <c r="G183" s="228">
        <f>G182</f>
        <v>12</v>
      </c>
      <c r="H183" s="228"/>
      <c r="I183" s="293" t="s">
        <v>133</v>
      </c>
      <c r="J183" s="292" t="s">
        <v>83</v>
      </c>
      <c r="K183" s="292"/>
      <c r="L183" s="418"/>
      <c r="M183" s="418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9"/>
      <c r="Z183" s="219"/>
      <c r="AA183" s="219"/>
      <c r="AB183" s="219"/>
      <c r="AC183" s="219"/>
      <c r="AD183" s="219"/>
      <c r="AE183" s="219"/>
      <c r="AF183" s="219"/>
      <c r="AG183" s="219"/>
      <c r="AH183" s="219"/>
      <c r="AI183" s="219"/>
      <c r="AJ183" s="4"/>
      <c r="BN183" s="220"/>
    </row>
    <row r="184">
      <c r="A184" s="1"/>
      <c r="B184" s="1"/>
      <c r="C184" s="4" t="s">
        <v>134</v>
      </c>
      <c r="D184" s="4">
        <f>D183/G183*100</f>
        <v>66.666666666666657</v>
      </c>
      <c r="E184" s="2"/>
      <c r="F184" s="4">
        <f>F183/G183*100</f>
        <v>0</v>
      </c>
      <c r="G184" s="2"/>
      <c r="H184" s="2"/>
      <c r="I184" s="333" t="s">
        <v>135</v>
      </c>
      <c r="J184" s="1"/>
      <c r="K184" s="1"/>
      <c r="L184" s="3"/>
      <c r="M184" s="3"/>
      <c r="N184" s="299"/>
      <c r="O184" s="299"/>
      <c r="P184" s="299"/>
      <c r="Q184" s="299"/>
      <c r="R184" s="299"/>
      <c r="S184" s="299"/>
      <c r="T184" s="299"/>
      <c r="U184" s="299"/>
      <c r="V184" s="299"/>
      <c r="W184" s="299"/>
      <c r="X184" s="299"/>
      <c r="Y184" s="299"/>
      <c r="Z184" s="299"/>
      <c r="AA184" s="299"/>
      <c r="AB184" s="299"/>
      <c r="AC184" s="299"/>
      <c r="AD184" s="299"/>
      <c r="AE184" s="299"/>
      <c r="AF184" s="299"/>
      <c r="AG184" s="299"/>
      <c r="AH184" s="299"/>
      <c r="AI184" s="299"/>
      <c r="AJ184" s="4"/>
    </row>
    <row r="185">
      <c r="A185" s="1"/>
      <c r="B185" s="1"/>
      <c r="C185" s="2"/>
      <c r="D185" s="2"/>
      <c r="E185" s="2"/>
      <c r="F185" s="2"/>
      <c r="G185" s="2"/>
      <c r="H185" s="2"/>
      <c r="I185" s="238"/>
      <c r="J185" s="1"/>
      <c r="K185" s="1"/>
      <c r="L185" s="3"/>
      <c r="M185" s="3"/>
      <c r="N185" s="299"/>
      <c r="O185" s="299"/>
      <c r="P185" s="299"/>
      <c r="Q185" s="299"/>
      <c r="R185" s="299"/>
      <c r="S185" s="299"/>
      <c r="T185" s="299"/>
      <c r="U185" s="299"/>
      <c r="V185" s="299"/>
      <c r="W185" s="299"/>
      <c r="X185" s="299"/>
      <c r="Y185" s="299"/>
      <c r="Z185" s="299"/>
      <c r="AA185" s="299"/>
      <c r="AB185" s="299"/>
      <c r="AC185" s="299"/>
      <c r="AD185" s="299"/>
      <c r="AE185" s="299"/>
      <c r="AF185" s="299"/>
      <c r="AG185" s="299"/>
      <c r="AH185" s="299"/>
      <c r="AI185" s="299"/>
      <c r="AJ185" s="4"/>
    </row>
    <row r="186" ht="32.25">
      <c r="A186" s="1"/>
      <c r="B186" s="1"/>
      <c r="C186" s="50"/>
      <c r="D186" s="50"/>
      <c r="E186" s="50"/>
      <c r="F186" s="50" t="s">
        <v>171</v>
      </c>
      <c r="G186" s="50"/>
      <c r="H186" s="419"/>
      <c r="I186" s="420" t="s">
        <v>176</v>
      </c>
      <c r="J186" s="1"/>
      <c r="K186" s="1"/>
      <c r="L186" s="3"/>
      <c r="M186" s="3"/>
      <c r="N186" s="299"/>
      <c r="O186" s="299"/>
      <c r="P186" s="299"/>
      <c r="Q186" s="299"/>
      <c r="R186" s="299"/>
      <c r="S186" s="299"/>
      <c r="T186" s="299"/>
      <c r="U186" s="299"/>
      <c r="V186" s="299"/>
      <c r="W186" s="299"/>
      <c r="X186" s="299"/>
      <c r="Y186" s="299"/>
      <c r="Z186" s="299"/>
      <c r="AA186" s="299"/>
      <c r="AB186" s="299"/>
      <c r="AC186" s="299"/>
      <c r="AD186" s="299"/>
      <c r="AE186" s="299"/>
      <c r="AF186" s="299"/>
      <c r="AG186" s="299"/>
      <c r="AH186" s="299"/>
      <c r="AI186" s="299"/>
      <c r="AJ186" s="4"/>
    </row>
    <row r="187" ht="15.75" customHeight="1">
      <c r="A187" s="44"/>
      <c r="B187" s="44"/>
      <c r="C187" s="244"/>
      <c r="D187" s="244"/>
      <c r="E187" s="244"/>
      <c r="F187" s="244"/>
      <c r="G187" s="50"/>
      <c r="H187" s="41" t="s">
        <v>19</v>
      </c>
      <c r="I187" s="42" t="s">
        <v>20</v>
      </c>
      <c r="J187" s="43" t="s">
        <v>21</v>
      </c>
      <c r="K187" s="44" t="s">
        <v>22</v>
      </c>
      <c r="L187" s="45"/>
      <c r="M187" s="46"/>
      <c r="N187" s="4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>
      <c r="A188" s="54"/>
      <c r="B188" s="54"/>
      <c r="C188" s="244"/>
      <c r="D188" s="244"/>
      <c r="E188" s="244"/>
      <c r="F188" s="244"/>
      <c r="G188" s="50"/>
      <c r="H188" s="51"/>
      <c r="I188" s="52"/>
      <c r="J188" s="53" t="s">
        <v>25</v>
      </c>
      <c r="K188" s="54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23"/>
    </row>
    <row r="189" ht="16.5">
      <c r="A189" s="62"/>
      <c r="B189" s="62"/>
      <c r="C189" s="2"/>
      <c r="D189" s="2"/>
      <c r="E189" s="2"/>
      <c r="F189" s="2"/>
      <c r="G189" s="2"/>
      <c r="H189" s="59"/>
      <c r="I189" s="60"/>
      <c r="J189" s="61" t="s">
        <v>50</v>
      </c>
      <c r="K189" s="62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23"/>
    </row>
    <row r="190">
      <c r="A190" s="64" t="s">
        <v>177</v>
      </c>
      <c r="B190" s="107"/>
      <c r="C190" s="303"/>
      <c r="D190" s="303"/>
      <c r="E190" s="303"/>
      <c r="F190" s="303"/>
      <c r="G190" s="303"/>
      <c r="H190" s="303"/>
      <c r="I190" s="204"/>
      <c r="J190" s="107"/>
      <c r="K190" s="107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  <c r="AB190" s="134"/>
      <c r="AC190" s="134"/>
      <c r="AD190" s="134"/>
      <c r="AE190" s="134"/>
      <c r="AF190" s="134"/>
      <c r="AG190" s="134"/>
      <c r="AH190" s="134"/>
      <c r="AI190" s="134"/>
      <c r="AJ190" s="4"/>
    </row>
    <row r="191">
      <c r="A191" s="2"/>
      <c r="B191" s="74" t="s">
        <v>52</v>
      </c>
      <c r="C191" s="77"/>
      <c r="D191" s="77"/>
      <c r="E191" s="77"/>
      <c r="F191" s="77"/>
      <c r="G191" s="77">
        <v>1</v>
      </c>
      <c r="H191" s="77"/>
      <c r="I191" s="88" t="s">
        <v>178</v>
      </c>
      <c r="J191" s="74" t="s">
        <v>57</v>
      </c>
      <c r="K191" s="74"/>
      <c r="L191" s="82"/>
      <c r="M191" s="82"/>
      <c r="N191" s="99"/>
      <c r="O191" s="99"/>
      <c r="P191" s="99"/>
      <c r="Q191" s="99"/>
      <c r="R191" s="99"/>
      <c r="S191" s="99"/>
      <c r="T191" s="99"/>
      <c r="U191" s="421"/>
      <c r="V191" s="99"/>
      <c r="W191" s="99"/>
      <c r="X191" s="99"/>
      <c r="Y191" s="99"/>
      <c r="Z191" s="99"/>
      <c r="AA191" s="99"/>
      <c r="AB191" s="421"/>
      <c r="AC191" s="99"/>
      <c r="AD191" s="99"/>
      <c r="AE191" s="99"/>
      <c r="AF191" s="99"/>
      <c r="AG191" s="99"/>
      <c r="AH191" s="99"/>
      <c r="AI191" s="99"/>
      <c r="AJ191" s="4"/>
      <c r="AL191" s="83">
        <f t="shared" ref="AL191:BI191" si="159">L191*L212*1.73*0.875/1000</f>
        <v>0</v>
      </c>
      <c r="AM191" s="83">
        <f t="shared" si="159"/>
        <v>0</v>
      </c>
      <c r="AN191" s="83">
        <f t="shared" si="159"/>
        <v>0</v>
      </c>
      <c r="AO191" s="83">
        <f t="shared" si="159"/>
        <v>0</v>
      </c>
      <c r="AP191" s="84">
        <f t="shared" si="159"/>
        <v>0</v>
      </c>
      <c r="AQ191" s="83">
        <f t="shared" si="159"/>
        <v>0</v>
      </c>
      <c r="AR191" s="83">
        <f t="shared" si="159"/>
        <v>0</v>
      </c>
      <c r="AS191" s="83">
        <f t="shared" si="159"/>
        <v>0</v>
      </c>
      <c r="AT191" s="83">
        <f t="shared" si="159"/>
        <v>0</v>
      </c>
      <c r="AU191" s="83">
        <f t="shared" si="159"/>
        <v>0</v>
      </c>
      <c r="AV191" s="84">
        <f t="shared" si="159"/>
        <v>0</v>
      </c>
      <c r="AW191" s="83">
        <f t="shared" si="159"/>
        <v>0</v>
      </c>
      <c r="AX191" s="83">
        <f t="shared" si="159"/>
        <v>0</v>
      </c>
      <c r="AY191" s="83">
        <f t="shared" si="159"/>
        <v>0</v>
      </c>
      <c r="AZ191" s="83">
        <f t="shared" si="159"/>
        <v>0</v>
      </c>
      <c r="BA191" s="83">
        <f t="shared" si="159"/>
        <v>0</v>
      </c>
      <c r="BB191" s="83">
        <f t="shared" si="159"/>
        <v>0</v>
      </c>
      <c r="BC191" s="83">
        <f t="shared" si="159"/>
        <v>0</v>
      </c>
      <c r="BD191" s="84">
        <f t="shared" si="159"/>
        <v>0</v>
      </c>
      <c r="BE191" s="83">
        <f t="shared" si="159"/>
        <v>0</v>
      </c>
      <c r="BF191" s="83">
        <f t="shared" si="159"/>
        <v>0</v>
      </c>
      <c r="BG191" s="83">
        <f t="shared" si="159"/>
        <v>0</v>
      </c>
      <c r="BH191" s="83">
        <f t="shared" si="159"/>
        <v>0</v>
      </c>
      <c r="BI191" s="83">
        <f t="shared" si="159"/>
        <v>0</v>
      </c>
    </row>
    <row r="192">
      <c r="A192" s="2"/>
      <c r="B192" s="74" t="s">
        <v>52</v>
      </c>
      <c r="C192" s="77"/>
      <c r="D192" s="77"/>
      <c r="E192" s="77"/>
      <c r="F192" s="77"/>
      <c r="G192" s="77">
        <v>2</v>
      </c>
      <c r="H192" s="77"/>
      <c r="I192" s="88" t="s">
        <v>179</v>
      </c>
      <c r="J192" s="74" t="s">
        <v>57</v>
      </c>
      <c r="K192" s="74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4"/>
      <c r="AL192" s="83">
        <f t="shared" ref="AL192:BI192" si="160">L192*L212*1.73*0.875/1000</f>
        <v>0</v>
      </c>
      <c r="AM192" s="83">
        <f t="shared" si="160"/>
        <v>0</v>
      </c>
      <c r="AN192" s="83">
        <f t="shared" si="160"/>
        <v>0</v>
      </c>
      <c r="AO192" s="83">
        <f t="shared" si="160"/>
        <v>0</v>
      </c>
      <c r="AP192" s="84">
        <f t="shared" si="160"/>
        <v>0</v>
      </c>
      <c r="AQ192" s="83">
        <f t="shared" si="160"/>
        <v>0</v>
      </c>
      <c r="AR192" s="83">
        <f t="shared" si="160"/>
        <v>0</v>
      </c>
      <c r="AS192" s="83">
        <f t="shared" si="160"/>
        <v>0</v>
      </c>
      <c r="AT192" s="83">
        <f t="shared" si="160"/>
        <v>0</v>
      </c>
      <c r="AU192" s="83">
        <f t="shared" si="160"/>
        <v>0</v>
      </c>
      <c r="AV192" s="84">
        <f t="shared" si="160"/>
        <v>0</v>
      </c>
      <c r="AW192" s="83">
        <f t="shared" si="160"/>
        <v>0</v>
      </c>
      <c r="AX192" s="83">
        <f t="shared" si="160"/>
        <v>0</v>
      </c>
      <c r="AY192" s="83">
        <f t="shared" si="160"/>
        <v>0</v>
      </c>
      <c r="AZ192" s="83">
        <f t="shared" si="160"/>
        <v>0</v>
      </c>
      <c r="BA192" s="83">
        <f t="shared" si="160"/>
        <v>0</v>
      </c>
      <c r="BB192" s="83">
        <f t="shared" si="160"/>
        <v>0</v>
      </c>
      <c r="BC192" s="83">
        <f t="shared" si="160"/>
        <v>0</v>
      </c>
      <c r="BD192" s="84">
        <f t="shared" si="160"/>
        <v>0</v>
      </c>
      <c r="BE192" s="83">
        <f t="shared" si="160"/>
        <v>0</v>
      </c>
      <c r="BF192" s="83">
        <f t="shared" si="160"/>
        <v>0</v>
      </c>
      <c r="BG192" s="83">
        <f t="shared" si="160"/>
        <v>0</v>
      </c>
      <c r="BH192" s="83">
        <f t="shared" si="160"/>
        <v>0</v>
      </c>
      <c r="BI192" s="83">
        <f t="shared" si="160"/>
        <v>0</v>
      </c>
    </row>
    <row r="193" ht="16.5">
      <c r="A193" s="2"/>
      <c r="B193" s="74" t="s">
        <v>52</v>
      </c>
      <c r="C193" s="94"/>
      <c r="D193" s="94"/>
      <c r="E193" s="94"/>
      <c r="F193" s="94"/>
      <c r="G193" s="94">
        <v>3</v>
      </c>
      <c r="H193" s="94"/>
      <c r="I193" s="88" t="s">
        <v>180</v>
      </c>
      <c r="J193" s="74" t="s">
        <v>57</v>
      </c>
      <c r="K193" s="74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4"/>
      <c r="AL193" s="83">
        <f>L193*L211*1.73*0.875/1000</f>
        <v>0</v>
      </c>
      <c r="AM193" s="83">
        <f t="shared" ref="AM193:BI193" si="161">M193*M211*1.73*0.875/1000</f>
        <v>0</v>
      </c>
      <c r="AN193" s="83">
        <f t="shared" si="161"/>
        <v>0</v>
      </c>
      <c r="AO193" s="83">
        <f t="shared" si="161"/>
        <v>0</v>
      </c>
      <c r="AP193" s="84">
        <f t="shared" si="161"/>
        <v>0</v>
      </c>
      <c r="AQ193" s="83">
        <f t="shared" si="161"/>
        <v>0</v>
      </c>
      <c r="AR193" s="83">
        <f t="shared" si="161"/>
        <v>0</v>
      </c>
      <c r="AS193" s="83">
        <f t="shared" si="161"/>
        <v>0</v>
      </c>
      <c r="AT193" s="83">
        <f t="shared" si="161"/>
        <v>0</v>
      </c>
      <c r="AU193" s="83">
        <f t="shared" si="161"/>
        <v>0</v>
      </c>
      <c r="AV193" s="84">
        <f t="shared" si="161"/>
        <v>0</v>
      </c>
      <c r="AW193" s="83">
        <f t="shared" si="161"/>
        <v>0</v>
      </c>
      <c r="AX193" s="83">
        <f t="shared" si="161"/>
        <v>0</v>
      </c>
      <c r="AY193" s="83">
        <f t="shared" si="161"/>
        <v>0</v>
      </c>
      <c r="AZ193" s="83">
        <f t="shared" si="161"/>
        <v>0</v>
      </c>
      <c r="BA193" s="83">
        <f t="shared" si="161"/>
        <v>0</v>
      </c>
      <c r="BB193" s="83">
        <f t="shared" si="161"/>
        <v>0</v>
      </c>
      <c r="BC193" s="83">
        <f t="shared" si="161"/>
        <v>0</v>
      </c>
      <c r="BD193" s="84">
        <f t="shared" si="161"/>
        <v>0</v>
      </c>
      <c r="BE193" s="83">
        <f t="shared" si="161"/>
        <v>0</v>
      </c>
      <c r="BF193" s="83">
        <f t="shared" si="161"/>
        <v>0</v>
      </c>
      <c r="BG193" s="83">
        <f t="shared" si="161"/>
        <v>0</v>
      </c>
      <c r="BH193" s="83">
        <f t="shared" si="161"/>
        <v>0</v>
      </c>
      <c r="BI193" s="83">
        <f t="shared" si="161"/>
        <v>0</v>
      </c>
    </row>
    <row r="194" ht="16.5">
      <c r="A194" s="2"/>
      <c r="B194" s="74"/>
      <c r="C194" s="58"/>
      <c r="D194" s="58"/>
      <c r="E194" s="58"/>
      <c r="F194" s="58"/>
      <c r="G194" s="2"/>
      <c r="H194" s="58"/>
      <c r="I194" s="211"/>
      <c r="J194" s="100"/>
      <c r="K194" s="100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3"/>
      <c r="Z194" s="103"/>
      <c r="AA194" s="103"/>
      <c r="AB194" s="103"/>
      <c r="AC194" s="103"/>
      <c r="AD194" s="103"/>
      <c r="AE194" s="103"/>
      <c r="AF194" s="103"/>
      <c r="AG194" s="103"/>
      <c r="AH194" s="103"/>
      <c r="AI194" s="103"/>
      <c r="AJ194" s="4"/>
      <c r="AL194" s="422">
        <f t="shared" ref="AL194:BI194" si="162">AL191+AL192+AL193</f>
        <v>0</v>
      </c>
      <c r="AM194" s="423">
        <f t="shared" si="162"/>
        <v>0</v>
      </c>
      <c r="AN194" s="424">
        <f t="shared" si="162"/>
        <v>0</v>
      </c>
      <c r="AO194" s="424">
        <f t="shared" si="162"/>
        <v>0</v>
      </c>
      <c r="AP194" s="128">
        <f t="shared" si="162"/>
        <v>0</v>
      </c>
      <c r="AQ194" s="424">
        <f t="shared" si="162"/>
        <v>0</v>
      </c>
      <c r="AR194" s="424">
        <f t="shared" si="162"/>
        <v>0</v>
      </c>
      <c r="AS194" s="424">
        <f t="shared" si="162"/>
        <v>0</v>
      </c>
      <c r="AT194" s="424">
        <f t="shared" si="162"/>
        <v>0</v>
      </c>
      <c r="AU194" s="424">
        <f t="shared" si="162"/>
        <v>0</v>
      </c>
      <c r="AV194" s="128">
        <f t="shared" si="162"/>
        <v>0</v>
      </c>
      <c r="AW194" s="424">
        <f t="shared" si="162"/>
        <v>0</v>
      </c>
      <c r="AX194" s="424">
        <f t="shared" si="162"/>
        <v>0</v>
      </c>
      <c r="AY194" s="424">
        <f t="shared" si="162"/>
        <v>0</v>
      </c>
      <c r="AZ194" s="424">
        <f t="shared" si="162"/>
        <v>0</v>
      </c>
      <c r="BA194" s="424">
        <f t="shared" si="162"/>
        <v>0</v>
      </c>
      <c r="BB194" s="424">
        <f t="shared" si="162"/>
        <v>0</v>
      </c>
      <c r="BC194" s="424">
        <f t="shared" si="162"/>
        <v>0</v>
      </c>
      <c r="BD194" s="128">
        <f t="shared" si="162"/>
        <v>0</v>
      </c>
      <c r="BE194" s="424">
        <f t="shared" si="162"/>
        <v>0</v>
      </c>
      <c r="BF194" s="424">
        <f t="shared" si="162"/>
        <v>0</v>
      </c>
      <c r="BG194" s="424">
        <f t="shared" si="162"/>
        <v>0</v>
      </c>
      <c r="BH194" s="424">
        <f t="shared" si="162"/>
        <v>0</v>
      </c>
      <c r="BI194" s="424">
        <f t="shared" si="162"/>
        <v>0</v>
      </c>
      <c r="BJ194" s="22" t="s">
        <v>181</v>
      </c>
      <c r="BK194" s="22"/>
    </row>
    <row r="195">
      <c r="A195" s="2"/>
      <c r="B195" s="74" t="s">
        <v>96</v>
      </c>
      <c r="C195" s="374" t="s">
        <v>53</v>
      </c>
      <c r="D195" s="2"/>
      <c r="E195" s="2"/>
      <c r="F195" s="2"/>
      <c r="G195" s="2">
        <v>4</v>
      </c>
      <c r="H195" s="109" t="s">
        <v>65</v>
      </c>
      <c r="I195" s="106" t="s">
        <v>182</v>
      </c>
      <c r="J195" s="304" t="s">
        <v>57</v>
      </c>
      <c r="K195" s="107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4"/>
      <c r="AL195" s="83">
        <f t="shared" ref="AL195:BI195" si="163">L195*L213*1.73*0.875/1000</f>
        <v>0</v>
      </c>
      <c r="AM195" s="83">
        <f t="shared" si="163"/>
        <v>0</v>
      </c>
      <c r="AN195" s="83">
        <f t="shared" si="163"/>
        <v>0</v>
      </c>
      <c r="AO195" s="83">
        <f t="shared" si="163"/>
        <v>0</v>
      </c>
      <c r="AP195" s="84">
        <f t="shared" si="163"/>
        <v>0</v>
      </c>
      <c r="AQ195" s="83">
        <f t="shared" si="163"/>
        <v>0</v>
      </c>
      <c r="AR195" s="83">
        <f t="shared" si="163"/>
        <v>0</v>
      </c>
      <c r="AS195" s="83">
        <f t="shared" si="163"/>
        <v>0</v>
      </c>
      <c r="AT195" s="83">
        <f t="shared" si="163"/>
        <v>0</v>
      </c>
      <c r="AU195" s="83">
        <f t="shared" si="163"/>
        <v>0</v>
      </c>
      <c r="AV195" s="84">
        <f t="shared" si="163"/>
        <v>0</v>
      </c>
      <c r="AW195" s="83">
        <f t="shared" si="163"/>
        <v>0</v>
      </c>
      <c r="AX195" s="83">
        <f t="shared" si="163"/>
        <v>0</v>
      </c>
      <c r="AY195" s="83">
        <f t="shared" si="163"/>
        <v>0</v>
      </c>
      <c r="AZ195" s="83">
        <f t="shared" si="163"/>
        <v>0</v>
      </c>
      <c r="BA195" s="83">
        <f t="shared" si="163"/>
        <v>0</v>
      </c>
      <c r="BB195" s="83">
        <f t="shared" si="163"/>
        <v>0</v>
      </c>
      <c r="BC195" s="83">
        <f t="shared" si="163"/>
        <v>0</v>
      </c>
      <c r="BD195" s="84">
        <f t="shared" si="163"/>
        <v>0</v>
      </c>
      <c r="BE195" s="83">
        <f t="shared" si="163"/>
        <v>0</v>
      </c>
      <c r="BF195" s="83">
        <f t="shared" si="163"/>
        <v>0</v>
      </c>
      <c r="BG195" s="83">
        <f t="shared" si="163"/>
        <v>0</v>
      </c>
      <c r="BH195" s="83">
        <f t="shared" si="163"/>
        <v>0</v>
      </c>
      <c r="BI195" s="83">
        <f t="shared" si="163"/>
        <v>0</v>
      </c>
      <c r="BJ195" s="1" t="s">
        <v>183</v>
      </c>
    </row>
    <row r="196" ht="16.5">
      <c r="A196" s="2"/>
      <c r="B196" s="113" t="s">
        <v>184</v>
      </c>
      <c r="C196" s="58"/>
      <c r="D196" s="58"/>
      <c r="E196" s="58"/>
      <c r="F196" s="58"/>
      <c r="G196" s="2">
        <v>5</v>
      </c>
      <c r="H196" s="58"/>
      <c r="I196" s="131" t="s">
        <v>185</v>
      </c>
      <c r="J196" s="315" t="s">
        <v>57</v>
      </c>
      <c r="K196" s="113" t="s">
        <v>184</v>
      </c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4"/>
      <c r="AL196" s="83">
        <f t="shared" ref="AL196:BI196" si="164">L196*L211*1.73*0.875/1000</f>
        <v>0</v>
      </c>
      <c r="AM196" s="83">
        <f t="shared" si="164"/>
        <v>0</v>
      </c>
      <c r="AN196" s="83">
        <f t="shared" si="164"/>
        <v>0</v>
      </c>
      <c r="AO196" s="83">
        <f t="shared" si="164"/>
        <v>0</v>
      </c>
      <c r="AP196" s="84">
        <f t="shared" si="164"/>
        <v>0</v>
      </c>
      <c r="AQ196" s="83">
        <f t="shared" si="164"/>
        <v>0</v>
      </c>
      <c r="AR196" s="83">
        <f t="shared" si="164"/>
        <v>0</v>
      </c>
      <c r="AS196" s="83">
        <f t="shared" si="164"/>
        <v>0</v>
      </c>
      <c r="AT196" s="83">
        <f t="shared" si="164"/>
        <v>0</v>
      </c>
      <c r="AU196" s="83">
        <f t="shared" si="164"/>
        <v>0</v>
      </c>
      <c r="AV196" s="84">
        <f t="shared" si="164"/>
        <v>0</v>
      </c>
      <c r="AW196" s="83">
        <f t="shared" si="164"/>
        <v>0</v>
      </c>
      <c r="AX196" s="83">
        <f t="shared" si="164"/>
        <v>0</v>
      </c>
      <c r="AY196" s="83">
        <f t="shared" si="164"/>
        <v>0</v>
      </c>
      <c r="AZ196" s="83">
        <f t="shared" si="164"/>
        <v>0</v>
      </c>
      <c r="BA196" s="83">
        <f t="shared" si="164"/>
        <v>0</v>
      </c>
      <c r="BB196" s="83">
        <f t="shared" si="164"/>
        <v>0</v>
      </c>
      <c r="BC196" s="83">
        <f t="shared" si="164"/>
        <v>0</v>
      </c>
      <c r="BD196" s="84">
        <f t="shared" si="164"/>
        <v>0</v>
      </c>
      <c r="BE196" s="83">
        <f t="shared" si="164"/>
        <v>0</v>
      </c>
      <c r="BF196" s="83">
        <f t="shared" si="164"/>
        <v>0</v>
      </c>
      <c r="BG196" s="83">
        <f t="shared" si="164"/>
        <v>0</v>
      </c>
      <c r="BH196" s="83">
        <f t="shared" si="164"/>
        <v>0</v>
      </c>
      <c r="BI196" s="83">
        <f t="shared" si="164"/>
        <v>0</v>
      </c>
      <c r="BJ196" s="1" t="s">
        <v>186</v>
      </c>
    </row>
    <row r="197" ht="16.5">
      <c r="A197" s="2"/>
      <c r="B197" s="100"/>
      <c r="C197" s="58"/>
      <c r="D197" s="58"/>
      <c r="E197" s="58"/>
      <c r="F197" s="58"/>
      <c r="G197" s="2"/>
      <c r="H197" s="58"/>
      <c r="I197" s="254" t="s">
        <v>80</v>
      </c>
      <c r="J197" s="324" t="s">
        <v>81</v>
      </c>
      <c r="K197" s="255"/>
      <c r="L197" s="425"/>
      <c r="M197" s="425"/>
      <c r="N197" s="425"/>
      <c r="O197" s="425"/>
      <c r="P197" s="425"/>
      <c r="Q197" s="425"/>
      <c r="R197" s="425"/>
      <c r="S197" s="425"/>
      <c r="T197" s="425"/>
      <c r="U197" s="425"/>
      <c r="V197" s="425"/>
      <c r="W197" s="425"/>
      <c r="X197" s="425"/>
      <c r="Y197" s="425"/>
      <c r="Z197" s="425"/>
      <c r="AA197" s="425"/>
      <c r="AB197" s="425"/>
      <c r="AC197" s="425"/>
      <c r="AD197" s="425"/>
      <c r="AE197" s="425"/>
      <c r="AF197" s="425"/>
      <c r="AG197" s="425"/>
      <c r="AH197" s="425"/>
      <c r="AI197" s="425"/>
      <c r="AJ197" s="4"/>
    </row>
    <row r="198">
      <c r="A198" s="2"/>
      <c r="B198" s="74" t="s">
        <v>96</v>
      </c>
      <c r="C198" s="374" t="s">
        <v>53</v>
      </c>
      <c r="D198" s="2"/>
      <c r="E198" s="2"/>
      <c r="F198" s="2"/>
      <c r="G198" s="2">
        <v>6</v>
      </c>
      <c r="H198" s="109" t="s">
        <v>65</v>
      </c>
      <c r="I198" s="333" t="s">
        <v>187</v>
      </c>
      <c r="J198" s="335" t="s">
        <v>57</v>
      </c>
      <c r="K198" s="80"/>
      <c r="L198" s="426"/>
      <c r="M198" s="426"/>
      <c r="N198" s="426"/>
      <c r="O198" s="426"/>
      <c r="P198" s="426"/>
      <c r="Q198" s="426"/>
      <c r="R198" s="426"/>
      <c r="S198" s="426"/>
      <c r="T198" s="426"/>
      <c r="U198" s="426"/>
      <c r="V198" s="426"/>
      <c r="W198" s="426"/>
      <c r="X198" s="426"/>
      <c r="Y198" s="426"/>
      <c r="Z198" s="426"/>
      <c r="AA198" s="426"/>
      <c r="AB198" s="426"/>
      <c r="AC198" s="426"/>
      <c r="AD198" s="426"/>
      <c r="AE198" s="426"/>
      <c r="AF198" s="426"/>
      <c r="AG198" s="426"/>
      <c r="AH198" s="426"/>
      <c r="AI198" s="426"/>
      <c r="AJ198" s="4"/>
      <c r="AL198" s="83">
        <f t="shared" ref="AL198:BI198" si="165">L198*L214*1.73*0.875/1000</f>
        <v>0</v>
      </c>
      <c r="AM198" s="83">
        <f t="shared" si="165"/>
        <v>0</v>
      </c>
      <c r="AN198" s="83">
        <f t="shared" si="165"/>
        <v>0</v>
      </c>
      <c r="AO198" s="83">
        <f t="shared" si="165"/>
        <v>0</v>
      </c>
      <c r="AP198" s="84">
        <f t="shared" si="165"/>
        <v>0</v>
      </c>
      <c r="AQ198" s="83">
        <f t="shared" si="165"/>
        <v>0</v>
      </c>
      <c r="AR198" s="83">
        <f t="shared" si="165"/>
        <v>0</v>
      </c>
      <c r="AS198" s="83">
        <f t="shared" si="165"/>
        <v>0</v>
      </c>
      <c r="AT198" s="83">
        <f t="shared" si="165"/>
        <v>0</v>
      </c>
      <c r="AU198" s="83">
        <f t="shared" si="165"/>
        <v>0</v>
      </c>
      <c r="AV198" s="84">
        <f t="shared" si="165"/>
        <v>0</v>
      </c>
      <c r="AW198" s="83">
        <f t="shared" si="165"/>
        <v>0</v>
      </c>
      <c r="AX198" s="83">
        <f t="shared" si="165"/>
        <v>0</v>
      </c>
      <c r="AY198" s="83">
        <f t="shared" si="165"/>
        <v>0</v>
      </c>
      <c r="AZ198" s="83">
        <f t="shared" si="165"/>
        <v>0</v>
      </c>
      <c r="BA198" s="83">
        <f t="shared" si="165"/>
        <v>0</v>
      </c>
      <c r="BB198" s="83">
        <f t="shared" si="165"/>
        <v>0</v>
      </c>
      <c r="BC198" s="83">
        <f t="shared" si="165"/>
        <v>0</v>
      </c>
      <c r="BD198" s="84">
        <f t="shared" si="165"/>
        <v>0</v>
      </c>
      <c r="BE198" s="83">
        <f t="shared" si="165"/>
        <v>0</v>
      </c>
      <c r="BF198" s="83">
        <f t="shared" si="165"/>
        <v>0</v>
      </c>
      <c r="BG198" s="83">
        <f t="shared" si="165"/>
        <v>0</v>
      </c>
      <c r="BH198" s="83">
        <f t="shared" si="165"/>
        <v>0</v>
      </c>
      <c r="BI198" s="83">
        <f t="shared" si="165"/>
        <v>0</v>
      </c>
      <c r="BJ198" s="1" t="s">
        <v>188</v>
      </c>
    </row>
    <row r="199" ht="16.5">
      <c r="A199" s="2"/>
      <c r="B199" s="113" t="s">
        <v>184</v>
      </c>
      <c r="C199" s="2"/>
      <c r="D199" s="2"/>
      <c r="E199" s="2"/>
      <c r="F199" s="2"/>
      <c r="G199" s="2">
        <v>7</v>
      </c>
      <c r="H199" s="2"/>
      <c r="I199" s="333" t="s">
        <v>185</v>
      </c>
      <c r="J199" s="351" t="s">
        <v>57</v>
      </c>
      <c r="K199" s="1" t="s">
        <v>184</v>
      </c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114"/>
      <c r="AH199" s="114"/>
      <c r="AI199" s="114"/>
      <c r="AJ199" s="4"/>
      <c r="AL199" s="83">
        <f t="shared" ref="AL199:BI199" si="166">L199*L211*1.73*0.875/1000</f>
        <v>0</v>
      </c>
      <c r="AM199" s="83">
        <f t="shared" si="166"/>
        <v>0</v>
      </c>
      <c r="AN199" s="83">
        <f t="shared" si="166"/>
        <v>0</v>
      </c>
      <c r="AO199" s="83">
        <f t="shared" si="166"/>
        <v>0</v>
      </c>
      <c r="AP199" s="84">
        <f t="shared" si="166"/>
        <v>0</v>
      </c>
      <c r="AQ199" s="83">
        <f t="shared" si="166"/>
        <v>0</v>
      </c>
      <c r="AR199" s="83">
        <f t="shared" si="166"/>
        <v>0</v>
      </c>
      <c r="AS199" s="83">
        <f t="shared" si="166"/>
        <v>0</v>
      </c>
      <c r="AT199" s="83">
        <f t="shared" si="166"/>
        <v>0</v>
      </c>
      <c r="AU199" s="83">
        <f t="shared" si="166"/>
        <v>0</v>
      </c>
      <c r="AV199" s="84">
        <f t="shared" si="166"/>
        <v>0</v>
      </c>
      <c r="AW199" s="83">
        <f t="shared" si="166"/>
        <v>0</v>
      </c>
      <c r="AX199" s="83">
        <f t="shared" si="166"/>
        <v>0</v>
      </c>
      <c r="AY199" s="83">
        <f t="shared" si="166"/>
        <v>0</v>
      </c>
      <c r="AZ199" s="83">
        <f t="shared" si="166"/>
        <v>0</v>
      </c>
      <c r="BA199" s="83">
        <f t="shared" si="166"/>
        <v>0</v>
      </c>
      <c r="BB199" s="83">
        <f t="shared" si="166"/>
        <v>0</v>
      </c>
      <c r="BC199" s="83">
        <f t="shared" si="166"/>
        <v>0</v>
      </c>
      <c r="BD199" s="84">
        <f t="shared" si="166"/>
        <v>0</v>
      </c>
      <c r="BE199" s="83">
        <f t="shared" si="166"/>
        <v>0</v>
      </c>
      <c r="BF199" s="83">
        <f t="shared" si="166"/>
        <v>0</v>
      </c>
      <c r="BG199" s="83">
        <f t="shared" si="166"/>
        <v>0</v>
      </c>
      <c r="BH199" s="83">
        <f t="shared" si="166"/>
        <v>0</v>
      </c>
      <c r="BI199" s="83">
        <f t="shared" si="166"/>
        <v>0</v>
      </c>
      <c r="BJ199" s="1" t="s">
        <v>87</v>
      </c>
    </row>
    <row r="200" ht="16.5">
      <c r="A200" s="2"/>
      <c r="B200" s="100"/>
      <c r="C200" s="2"/>
      <c r="D200" s="2"/>
      <c r="E200" s="2"/>
      <c r="F200" s="2"/>
      <c r="G200" s="2"/>
      <c r="H200" s="2"/>
      <c r="I200" s="427" t="s">
        <v>80</v>
      </c>
      <c r="J200" s="325" t="s">
        <v>90</v>
      </c>
      <c r="K200" s="255"/>
      <c r="L200" s="425"/>
      <c r="M200" s="425"/>
      <c r="N200" s="425"/>
      <c r="O200" s="425"/>
      <c r="P200" s="425"/>
      <c r="Q200" s="425"/>
      <c r="R200" s="425"/>
      <c r="S200" s="425"/>
      <c r="T200" s="425"/>
      <c r="U200" s="425"/>
      <c r="V200" s="425"/>
      <c r="W200" s="425"/>
      <c r="X200" s="425"/>
      <c r="Y200" s="425"/>
      <c r="Z200" s="425"/>
      <c r="AA200" s="425"/>
      <c r="AB200" s="425"/>
      <c r="AC200" s="425"/>
      <c r="AD200" s="425"/>
      <c r="AE200" s="425"/>
      <c r="AF200" s="425"/>
      <c r="AG200" s="425"/>
      <c r="AH200" s="425"/>
      <c r="AI200" s="425"/>
      <c r="AJ200" s="4"/>
      <c r="AL200" s="153" t="s">
        <v>93</v>
      </c>
      <c r="AM200" s="154"/>
      <c r="AN200" s="155"/>
      <c r="AO200" s="156"/>
      <c r="AP200" s="157"/>
      <c r="AQ200" s="156"/>
      <c r="AR200" s="156"/>
      <c r="AS200" s="156"/>
      <c r="AT200" s="156"/>
      <c r="AU200" s="156"/>
      <c r="AV200" s="157"/>
      <c r="AW200" s="156"/>
      <c r="AX200" s="156"/>
      <c r="AY200" s="156"/>
      <c r="AZ200" s="156"/>
      <c r="BA200" s="156"/>
      <c r="BB200" s="156"/>
      <c r="BC200" s="156"/>
      <c r="BD200" s="157"/>
      <c r="BE200" s="156"/>
      <c r="BF200" s="156"/>
      <c r="BG200" s="156"/>
      <c r="BH200" s="156"/>
      <c r="BI200" s="156"/>
    </row>
    <row r="201" ht="19.5">
      <c r="A201" s="2"/>
      <c r="B201" s="74"/>
      <c r="C201" s="2" t="s">
        <v>53</v>
      </c>
      <c r="D201" s="2"/>
      <c r="E201" s="2"/>
      <c r="F201" s="2"/>
      <c r="G201" s="2"/>
      <c r="H201" s="2"/>
      <c r="I201" s="159" t="s">
        <v>94</v>
      </c>
      <c r="J201" s="107"/>
      <c r="K201" s="107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  <c r="AA201" s="134"/>
      <c r="AB201" s="134"/>
      <c r="AC201" s="134"/>
      <c r="AD201" s="134"/>
      <c r="AE201" s="134"/>
      <c r="AF201" s="134"/>
      <c r="AG201" s="134"/>
      <c r="AH201" s="134"/>
      <c r="AI201" s="134"/>
      <c r="AJ201" s="4"/>
      <c r="AL201" s="161" t="s">
        <v>26</v>
      </c>
      <c r="AM201" s="161" t="s">
        <v>27</v>
      </c>
      <c r="AN201" s="162" t="s">
        <v>28</v>
      </c>
      <c r="AO201" s="163" t="s">
        <v>29</v>
      </c>
      <c r="AP201" s="164" t="s">
        <v>30</v>
      </c>
      <c r="AQ201" s="161" t="s">
        <v>31</v>
      </c>
      <c r="AR201" s="161" t="s">
        <v>32</v>
      </c>
      <c r="AS201" s="161" t="s">
        <v>33</v>
      </c>
      <c r="AT201" s="161" t="s">
        <v>34</v>
      </c>
      <c r="AU201" s="161" t="s">
        <v>35</v>
      </c>
      <c r="AV201" s="164" t="s">
        <v>36</v>
      </c>
      <c r="AW201" s="161" t="s">
        <v>37</v>
      </c>
      <c r="AX201" s="161" t="s">
        <v>38</v>
      </c>
      <c r="AY201" s="161" t="s">
        <v>39</v>
      </c>
      <c r="AZ201" s="161" t="s">
        <v>40</v>
      </c>
      <c r="BA201" s="161" t="s">
        <v>41</v>
      </c>
      <c r="BB201" s="161" t="s">
        <v>42</v>
      </c>
      <c r="BC201" s="161" t="s">
        <v>43</v>
      </c>
      <c r="BD201" s="165" t="s">
        <v>44</v>
      </c>
      <c r="BE201" s="166" t="s">
        <v>45</v>
      </c>
      <c r="BF201" s="166" t="s">
        <v>46</v>
      </c>
      <c r="BG201" s="166" t="s">
        <v>47</v>
      </c>
      <c r="BH201" s="166" t="s">
        <v>48</v>
      </c>
      <c r="BI201" s="166" t="s">
        <v>49</v>
      </c>
    </row>
    <row r="202">
      <c r="A202" s="2"/>
      <c r="B202" s="74" t="s">
        <v>96</v>
      </c>
      <c r="C202" s="75" t="s">
        <v>53</v>
      </c>
      <c r="D202" s="76"/>
      <c r="E202" s="76"/>
      <c r="F202" s="76"/>
      <c r="G202" s="77">
        <v>8</v>
      </c>
      <c r="H202" s="109" t="s">
        <v>65</v>
      </c>
      <c r="I202" s="177" t="s">
        <v>97</v>
      </c>
      <c r="J202" s="74" t="s">
        <v>57</v>
      </c>
      <c r="K202" s="74" t="s">
        <v>103</v>
      </c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4"/>
      <c r="AL202" s="267">
        <f t="shared" ref="AL202:AL209" si="167">L202*L$213*1.73*0.875/1000</f>
        <v>0</v>
      </c>
      <c r="AM202" s="267">
        <f t="shared" ref="AM202:AM209" si="168">M202*M$213*1.73*0.875/1000</f>
        <v>0</v>
      </c>
      <c r="AN202" s="267">
        <f t="shared" ref="AN202:AN209" si="169">N202*N$213*1.73*0.875/1000</f>
        <v>0</v>
      </c>
      <c r="AO202" s="267">
        <f t="shared" ref="AO202:AO209" si="170">O202*O$213*1.73*0.875/1000</f>
        <v>0</v>
      </c>
      <c r="AP202" s="268">
        <f t="shared" ref="AP202:AP209" si="171">P202*P$213*1.73*0.875/1000</f>
        <v>0</v>
      </c>
      <c r="AQ202" s="267">
        <f t="shared" ref="AQ202:AQ209" si="172">Q202*Q$213*1.73*0.875/1000</f>
        <v>0</v>
      </c>
      <c r="AR202" s="267">
        <f t="shared" ref="AR202:AR209" si="173">R202*R$213*1.73*0.875/1000</f>
        <v>0</v>
      </c>
      <c r="AS202" s="267">
        <f t="shared" ref="AS202:AS209" si="174">S202*S$213*1.73*0.875/1000</f>
        <v>0</v>
      </c>
      <c r="AT202" s="267">
        <f t="shared" ref="AT202:AT209" si="175">T202*T$213*1.73*0.875/1000</f>
        <v>0</v>
      </c>
      <c r="AU202" s="267">
        <f t="shared" ref="AU202:AU209" si="176">U202*U$213*1.73*0.875/1000</f>
        <v>0</v>
      </c>
      <c r="AV202" s="268">
        <f t="shared" ref="AV202:AV209" si="177">V202*V$213*1.73*0.875/1000</f>
        <v>0</v>
      </c>
      <c r="AW202" s="267">
        <f t="shared" ref="AW202:AW209" si="178">W202*W$213*1.73*0.875/1000</f>
        <v>0</v>
      </c>
      <c r="AX202" s="267">
        <f t="shared" ref="AX202:AX209" si="179">X202*X$213*1.73*0.875/1000</f>
        <v>0</v>
      </c>
      <c r="AY202" s="267">
        <f t="shared" ref="AY202:AY209" si="180">Y202*Y$213*1.73*0.875/1000</f>
        <v>0</v>
      </c>
      <c r="AZ202" s="267">
        <f t="shared" ref="AZ202:AZ209" si="181">Z202*Z$213*1.73*0.875/1000</f>
        <v>0</v>
      </c>
      <c r="BA202" s="267">
        <f t="shared" ref="BA202:BA209" si="182">AA202*AA$213*1.73*0.875/1000</f>
        <v>0</v>
      </c>
      <c r="BB202" s="267">
        <f t="shared" ref="BB202:BB209" si="183">AB202*AB$213*1.73*0.875/1000</f>
        <v>0</v>
      </c>
      <c r="BC202" s="267">
        <f t="shared" ref="BC202:BC209" si="184">AC202*AC$213*1.73*0.875/1000</f>
        <v>0</v>
      </c>
      <c r="BD202" s="268">
        <f t="shared" ref="BD202:BD209" si="185">AD202*AD$213*1.73*0.875/1000</f>
        <v>0</v>
      </c>
      <c r="BE202" s="267">
        <f t="shared" ref="BE202:BE209" si="186">AE202*AE$213*1.73*0.875/1000</f>
        <v>0</v>
      </c>
      <c r="BF202" s="267">
        <f t="shared" ref="BF202:BF209" si="187">AF202*AF$213*1.73*0.875/1000</f>
        <v>0</v>
      </c>
      <c r="BG202" s="267">
        <f t="shared" ref="BG202:BG209" si="188">AG202*AG$213*1.73*0.875/1000</f>
        <v>0</v>
      </c>
      <c r="BH202" s="267">
        <f t="shared" ref="BH202:BH209" si="189">AH202*AH$213*1.73*0.875/1000</f>
        <v>0</v>
      </c>
      <c r="BI202" s="267">
        <f t="shared" ref="BI202:BI209" si="190">AI202*AI$213*1.73*0.875/1000</f>
        <v>0</v>
      </c>
    </row>
    <row r="203">
      <c r="A203" s="2"/>
      <c r="B203" s="74" t="s">
        <v>96</v>
      </c>
      <c r="C203" s="75" t="s">
        <v>53</v>
      </c>
      <c r="D203" s="76"/>
      <c r="E203" s="76"/>
      <c r="F203" s="76"/>
      <c r="G203" s="77">
        <v>9</v>
      </c>
      <c r="H203" s="109" t="s">
        <v>65</v>
      </c>
      <c r="I203" s="177" t="s">
        <v>165</v>
      </c>
      <c r="J203" s="74" t="s">
        <v>57</v>
      </c>
      <c r="K203" s="74"/>
      <c r="L203" s="428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4"/>
      <c r="AL203" s="178">
        <f t="shared" si="167"/>
        <v>0</v>
      </c>
      <c r="AM203" s="178">
        <f t="shared" si="168"/>
        <v>0</v>
      </c>
      <c r="AN203" s="178">
        <f t="shared" si="169"/>
        <v>0</v>
      </c>
      <c r="AO203" s="178">
        <f t="shared" si="170"/>
        <v>0</v>
      </c>
      <c r="AP203" s="179">
        <f t="shared" si="171"/>
        <v>0</v>
      </c>
      <c r="AQ203" s="178">
        <f t="shared" si="172"/>
        <v>0</v>
      </c>
      <c r="AR203" s="178">
        <f t="shared" si="173"/>
        <v>0</v>
      </c>
      <c r="AS203" s="178">
        <f t="shared" si="174"/>
        <v>0</v>
      </c>
      <c r="AT203" s="178">
        <f t="shared" si="175"/>
        <v>0</v>
      </c>
      <c r="AU203" s="178">
        <f t="shared" si="176"/>
        <v>0</v>
      </c>
      <c r="AV203" s="179">
        <f t="shared" si="177"/>
        <v>0</v>
      </c>
      <c r="AW203" s="178">
        <f t="shared" si="178"/>
        <v>0</v>
      </c>
      <c r="AX203" s="178">
        <f t="shared" si="179"/>
        <v>0</v>
      </c>
      <c r="AY203" s="178">
        <f t="shared" si="180"/>
        <v>0</v>
      </c>
      <c r="AZ203" s="178">
        <f t="shared" si="181"/>
        <v>0</v>
      </c>
      <c r="BA203" s="178">
        <f t="shared" si="182"/>
        <v>0</v>
      </c>
      <c r="BB203" s="178">
        <f t="shared" si="183"/>
        <v>0</v>
      </c>
      <c r="BC203" s="178">
        <f t="shared" si="184"/>
        <v>0</v>
      </c>
      <c r="BD203" s="179">
        <f t="shared" si="185"/>
        <v>0</v>
      </c>
      <c r="BE203" s="178">
        <f t="shared" si="186"/>
        <v>0</v>
      </c>
      <c r="BF203" s="178">
        <f t="shared" si="187"/>
        <v>0</v>
      </c>
      <c r="BG203" s="178">
        <f t="shared" si="188"/>
        <v>0</v>
      </c>
      <c r="BH203" s="178">
        <f t="shared" si="189"/>
        <v>0</v>
      </c>
      <c r="BI203" s="178">
        <f t="shared" si="190"/>
        <v>0</v>
      </c>
    </row>
    <row r="204" s="167" customFormat="1">
      <c r="A204" s="2"/>
      <c r="B204" s="168" t="s">
        <v>96</v>
      </c>
      <c r="C204" s="75" t="s">
        <v>53</v>
      </c>
      <c r="D204" s="75"/>
      <c r="E204" s="75"/>
      <c r="F204" s="75"/>
      <c r="G204" s="340">
        <v>10</v>
      </c>
      <c r="H204" s="169" t="s">
        <v>65</v>
      </c>
      <c r="I204" s="170" t="s">
        <v>98</v>
      </c>
      <c r="J204" s="168" t="s">
        <v>57</v>
      </c>
      <c r="K204" s="168"/>
      <c r="L204" s="172"/>
      <c r="M204" s="172"/>
      <c r="N204" s="172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3"/>
      <c r="AL204" s="180">
        <f t="shared" si="167"/>
        <v>0</v>
      </c>
      <c r="AM204" s="180">
        <f t="shared" si="168"/>
        <v>0</v>
      </c>
      <c r="AN204" s="180">
        <f t="shared" si="169"/>
        <v>0</v>
      </c>
      <c r="AO204" s="180">
        <f t="shared" si="170"/>
        <v>0</v>
      </c>
      <c r="AP204" s="181">
        <f t="shared" si="171"/>
        <v>0</v>
      </c>
      <c r="AQ204" s="180">
        <f t="shared" si="172"/>
        <v>0</v>
      </c>
      <c r="AR204" s="180">
        <f t="shared" si="173"/>
        <v>0</v>
      </c>
      <c r="AS204" s="180">
        <f t="shared" si="174"/>
        <v>0</v>
      </c>
      <c r="AT204" s="180">
        <f t="shared" si="175"/>
        <v>0</v>
      </c>
      <c r="AU204" s="180">
        <f t="shared" si="176"/>
        <v>0</v>
      </c>
      <c r="AV204" s="181">
        <f t="shared" si="177"/>
        <v>0</v>
      </c>
      <c r="AW204" s="180">
        <f t="shared" si="178"/>
        <v>0</v>
      </c>
      <c r="AX204" s="180">
        <f t="shared" si="179"/>
        <v>0</v>
      </c>
      <c r="AY204" s="180">
        <f t="shared" si="180"/>
        <v>0</v>
      </c>
      <c r="AZ204" s="180">
        <f t="shared" si="181"/>
        <v>0</v>
      </c>
      <c r="BA204" s="180">
        <f t="shared" si="182"/>
        <v>0</v>
      </c>
      <c r="BB204" s="180">
        <f t="shared" si="183"/>
        <v>0</v>
      </c>
      <c r="BC204" s="180">
        <f t="shared" si="184"/>
        <v>0</v>
      </c>
      <c r="BD204" s="181">
        <f t="shared" si="185"/>
        <v>0</v>
      </c>
      <c r="BE204" s="180">
        <f t="shared" si="186"/>
        <v>0</v>
      </c>
      <c r="BF204" s="180">
        <f t="shared" si="187"/>
        <v>0</v>
      </c>
      <c r="BG204" s="180">
        <f t="shared" si="188"/>
        <v>0</v>
      </c>
      <c r="BH204" s="180">
        <f t="shared" si="189"/>
        <v>0</v>
      </c>
      <c r="BI204" s="180">
        <f t="shared" si="190"/>
        <v>0</v>
      </c>
      <c r="BL204" s="167"/>
      <c r="BM204" s="167"/>
      <c r="BN204" s="167"/>
      <c r="BO204" s="167"/>
    </row>
    <row r="205" s="429" customFormat="1">
      <c r="A205" s="2"/>
      <c r="B205" s="168" t="s">
        <v>96</v>
      </c>
      <c r="C205" s="75" t="s">
        <v>53</v>
      </c>
      <c r="D205" s="75"/>
      <c r="E205" s="75"/>
      <c r="F205" s="75"/>
      <c r="G205" s="340">
        <v>11</v>
      </c>
      <c r="H205" s="169" t="s">
        <v>65</v>
      </c>
      <c r="I205" s="170" t="s">
        <v>99</v>
      </c>
      <c r="J205" s="168" t="s">
        <v>57</v>
      </c>
      <c r="K205" s="168"/>
      <c r="L205" s="172"/>
      <c r="M205" s="172"/>
      <c r="N205" s="172"/>
      <c r="O205" s="172"/>
      <c r="P205" s="172"/>
      <c r="Q205" s="172"/>
      <c r="R205" s="172"/>
      <c r="S205" s="172"/>
      <c r="T205" s="172"/>
      <c r="U205" s="172"/>
      <c r="V205" s="172"/>
      <c r="W205" s="172"/>
      <c r="X205" s="172"/>
      <c r="Y205" s="172"/>
      <c r="Z205" s="172"/>
      <c r="AA205" s="172"/>
      <c r="AB205" s="172"/>
      <c r="AC205" s="172"/>
      <c r="AD205" s="172"/>
      <c r="AE205" s="172"/>
      <c r="AF205" s="172"/>
      <c r="AG205" s="172"/>
      <c r="AH205" s="172"/>
      <c r="AI205" s="172"/>
      <c r="AJ205" s="173"/>
      <c r="AK205" s="167"/>
      <c r="AL205" s="180">
        <f t="shared" si="167"/>
        <v>0</v>
      </c>
      <c r="AM205" s="180">
        <f t="shared" si="168"/>
        <v>0</v>
      </c>
      <c r="AN205" s="180">
        <f t="shared" si="169"/>
        <v>0</v>
      </c>
      <c r="AO205" s="180">
        <f t="shared" si="170"/>
        <v>0</v>
      </c>
      <c r="AP205" s="181">
        <f t="shared" si="171"/>
        <v>0</v>
      </c>
      <c r="AQ205" s="180">
        <f t="shared" si="172"/>
        <v>0</v>
      </c>
      <c r="AR205" s="180">
        <f t="shared" si="173"/>
        <v>0</v>
      </c>
      <c r="AS205" s="180">
        <f t="shared" si="174"/>
        <v>0</v>
      </c>
      <c r="AT205" s="180">
        <f t="shared" si="175"/>
        <v>0</v>
      </c>
      <c r="AU205" s="180">
        <f t="shared" si="176"/>
        <v>0</v>
      </c>
      <c r="AV205" s="181">
        <f t="shared" si="177"/>
        <v>0</v>
      </c>
      <c r="AW205" s="180">
        <f t="shared" si="178"/>
        <v>0</v>
      </c>
      <c r="AX205" s="180">
        <f t="shared" si="179"/>
        <v>0</v>
      </c>
      <c r="AY205" s="180">
        <f t="shared" si="180"/>
        <v>0</v>
      </c>
      <c r="AZ205" s="180">
        <f t="shared" si="181"/>
        <v>0</v>
      </c>
      <c r="BA205" s="180">
        <f t="shared" si="182"/>
        <v>0</v>
      </c>
      <c r="BB205" s="180">
        <f t="shared" si="183"/>
        <v>0</v>
      </c>
      <c r="BC205" s="180">
        <f t="shared" si="184"/>
        <v>0</v>
      </c>
      <c r="BD205" s="181">
        <f t="shared" si="185"/>
        <v>0</v>
      </c>
      <c r="BE205" s="180">
        <f t="shared" si="186"/>
        <v>0</v>
      </c>
      <c r="BF205" s="180">
        <f t="shared" si="187"/>
        <v>0</v>
      </c>
      <c r="BG205" s="180">
        <f t="shared" si="188"/>
        <v>0</v>
      </c>
      <c r="BH205" s="180">
        <f t="shared" si="189"/>
        <v>0</v>
      </c>
      <c r="BI205" s="180">
        <f t="shared" si="190"/>
        <v>0</v>
      </c>
      <c r="BJ205" s="167"/>
      <c r="BK205" s="167"/>
      <c r="BL205" s="167"/>
      <c r="BM205" s="167"/>
      <c r="BN205" s="167"/>
      <c r="BO205" s="167"/>
    </row>
    <row r="206">
      <c r="A206" s="2"/>
      <c r="B206" s="74" t="s">
        <v>96</v>
      </c>
      <c r="C206" s="75" t="s">
        <v>53</v>
      </c>
      <c r="D206" s="76"/>
      <c r="E206" s="76"/>
      <c r="F206" s="76"/>
      <c r="G206" s="77">
        <v>12</v>
      </c>
      <c r="H206" s="109" t="s">
        <v>65</v>
      </c>
      <c r="I206" s="177" t="s">
        <v>100</v>
      </c>
      <c r="J206" s="74" t="s">
        <v>57</v>
      </c>
      <c r="K206" s="74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4"/>
      <c r="AL206" s="178">
        <f t="shared" si="167"/>
        <v>0</v>
      </c>
      <c r="AM206" s="178">
        <f t="shared" si="168"/>
        <v>0</v>
      </c>
      <c r="AN206" s="178">
        <f t="shared" si="169"/>
        <v>0</v>
      </c>
      <c r="AO206" s="178">
        <f t="shared" si="170"/>
        <v>0</v>
      </c>
      <c r="AP206" s="179">
        <f t="shared" si="171"/>
        <v>0</v>
      </c>
      <c r="AQ206" s="178">
        <f t="shared" si="172"/>
        <v>0</v>
      </c>
      <c r="AR206" s="178">
        <f t="shared" si="173"/>
        <v>0</v>
      </c>
      <c r="AS206" s="178">
        <f t="shared" si="174"/>
        <v>0</v>
      </c>
      <c r="AT206" s="178">
        <f t="shared" si="175"/>
        <v>0</v>
      </c>
      <c r="AU206" s="178">
        <f t="shared" si="176"/>
        <v>0</v>
      </c>
      <c r="AV206" s="179">
        <f t="shared" si="177"/>
        <v>0</v>
      </c>
      <c r="AW206" s="178">
        <f t="shared" si="178"/>
        <v>0</v>
      </c>
      <c r="AX206" s="178">
        <f t="shared" si="179"/>
        <v>0</v>
      </c>
      <c r="AY206" s="178">
        <f t="shared" si="180"/>
        <v>0</v>
      </c>
      <c r="AZ206" s="178">
        <f t="shared" si="181"/>
        <v>0</v>
      </c>
      <c r="BA206" s="178">
        <f t="shared" si="182"/>
        <v>0</v>
      </c>
      <c r="BB206" s="178">
        <f t="shared" si="183"/>
        <v>0</v>
      </c>
      <c r="BC206" s="178">
        <f t="shared" si="184"/>
        <v>0</v>
      </c>
      <c r="BD206" s="179">
        <f t="shared" si="185"/>
        <v>0</v>
      </c>
      <c r="BE206" s="178">
        <f t="shared" si="186"/>
        <v>0</v>
      </c>
      <c r="BF206" s="178">
        <f t="shared" si="187"/>
        <v>0</v>
      </c>
      <c r="BG206" s="178">
        <f t="shared" si="188"/>
        <v>0</v>
      </c>
      <c r="BH206" s="178">
        <f t="shared" si="189"/>
        <v>0</v>
      </c>
      <c r="BI206" s="178">
        <f t="shared" si="190"/>
        <v>0</v>
      </c>
    </row>
    <row r="207" s="167" customFormat="1">
      <c r="A207" s="2"/>
      <c r="B207" s="168" t="s">
        <v>96</v>
      </c>
      <c r="C207" s="75" t="s">
        <v>53</v>
      </c>
      <c r="D207" s="75"/>
      <c r="E207" s="75"/>
      <c r="F207" s="75"/>
      <c r="G207" s="340">
        <v>13</v>
      </c>
      <c r="H207" s="169" t="s">
        <v>65</v>
      </c>
      <c r="I207" s="170" t="s">
        <v>101</v>
      </c>
      <c r="J207" s="168" t="s">
        <v>57</v>
      </c>
      <c r="K207" s="168"/>
      <c r="L207" s="172"/>
      <c r="M207" s="172"/>
      <c r="N207" s="172"/>
      <c r="O207" s="172"/>
      <c r="P207" s="172"/>
      <c r="Q207" s="172"/>
      <c r="R207" s="172"/>
      <c r="S207" s="172"/>
      <c r="T207" s="172"/>
      <c r="U207" s="172"/>
      <c r="V207" s="172"/>
      <c r="W207" s="172"/>
      <c r="X207" s="172"/>
      <c r="Y207" s="172"/>
      <c r="Z207" s="172"/>
      <c r="AA207" s="172"/>
      <c r="AB207" s="172"/>
      <c r="AC207" s="172"/>
      <c r="AD207" s="172"/>
      <c r="AE207" s="172"/>
      <c r="AF207" s="172"/>
      <c r="AG207" s="172"/>
      <c r="AH207" s="172"/>
      <c r="AI207" s="172"/>
      <c r="AJ207" s="173"/>
      <c r="AL207" s="180">
        <f t="shared" si="167"/>
        <v>0</v>
      </c>
      <c r="AM207" s="180">
        <f t="shared" si="168"/>
        <v>0</v>
      </c>
      <c r="AN207" s="180">
        <f t="shared" si="169"/>
        <v>0</v>
      </c>
      <c r="AO207" s="180">
        <f t="shared" si="170"/>
        <v>0</v>
      </c>
      <c r="AP207" s="181">
        <f t="shared" si="171"/>
        <v>0</v>
      </c>
      <c r="AQ207" s="180">
        <f t="shared" si="172"/>
        <v>0</v>
      </c>
      <c r="AR207" s="180">
        <f t="shared" si="173"/>
        <v>0</v>
      </c>
      <c r="AS207" s="180">
        <f t="shared" si="174"/>
        <v>0</v>
      </c>
      <c r="AT207" s="180">
        <f t="shared" si="175"/>
        <v>0</v>
      </c>
      <c r="AU207" s="180">
        <f t="shared" si="176"/>
        <v>0</v>
      </c>
      <c r="AV207" s="181">
        <f t="shared" si="177"/>
        <v>0</v>
      </c>
      <c r="AW207" s="180">
        <f t="shared" si="178"/>
        <v>0</v>
      </c>
      <c r="AX207" s="180">
        <f t="shared" si="179"/>
        <v>0</v>
      </c>
      <c r="AY207" s="180">
        <f t="shared" si="180"/>
        <v>0</v>
      </c>
      <c r="AZ207" s="180">
        <f t="shared" si="181"/>
        <v>0</v>
      </c>
      <c r="BA207" s="180">
        <f t="shared" si="182"/>
        <v>0</v>
      </c>
      <c r="BB207" s="180">
        <f t="shared" si="183"/>
        <v>0</v>
      </c>
      <c r="BC207" s="180">
        <f t="shared" si="184"/>
        <v>0</v>
      </c>
      <c r="BD207" s="181">
        <f t="shared" si="185"/>
        <v>0</v>
      </c>
      <c r="BE207" s="180">
        <f t="shared" si="186"/>
        <v>0</v>
      </c>
      <c r="BF207" s="180">
        <f t="shared" si="187"/>
        <v>0</v>
      </c>
      <c r="BG207" s="180">
        <f t="shared" si="188"/>
        <v>0</v>
      </c>
      <c r="BH207" s="180">
        <f t="shared" si="189"/>
        <v>0</v>
      </c>
      <c r="BI207" s="180">
        <f t="shared" si="190"/>
        <v>0</v>
      </c>
      <c r="BL207" s="167"/>
      <c r="BM207" s="167"/>
      <c r="BN207" s="167"/>
      <c r="BO207" s="167"/>
    </row>
    <row r="208" s="167" customFormat="1">
      <c r="A208" s="2"/>
      <c r="B208" s="168" t="s">
        <v>96</v>
      </c>
      <c r="C208" s="96" t="s">
        <v>53</v>
      </c>
      <c r="D208" s="96"/>
      <c r="E208" s="96"/>
      <c r="F208" s="96"/>
      <c r="G208" s="347">
        <v>14</v>
      </c>
      <c r="H208" s="169" t="s">
        <v>65</v>
      </c>
      <c r="I208" s="170" t="s">
        <v>166</v>
      </c>
      <c r="J208" s="168" t="s">
        <v>57</v>
      </c>
      <c r="K208" s="168"/>
      <c r="L208" s="172"/>
      <c r="M208" s="172"/>
      <c r="N208" s="172"/>
      <c r="O208" s="172"/>
      <c r="P208" s="172"/>
      <c r="Q208" s="172"/>
      <c r="R208" s="172"/>
      <c r="S208" s="172"/>
      <c r="T208" s="172"/>
      <c r="U208" s="172"/>
      <c r="V208" s="172"/>
      <c r="W208" s="172"/>
      <c r="X208" s="172"/>
      <c r="Y208" s="172"/>
      <c r="Z208" s="172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3"/>
      <c r="AL208" s="180">
        <f t="shared" si="167"/>
        <v>0</v>
      </c>
      <c r="AM208" s="180">
        <f t="shared" si="168"/>
        <v>0</v>
      </c>
      <c r="AN208" s="180">
        <f t="shared" si="169"/>
        <v>0</v>
      </c>
      <c r="AO208" s="180">
        <f t="shared" si="170"/>
        <v>0</v>
      </c>
      <c r="AP208" s="181">
        <f t="shared" si="171"/>
        <v>0</v>
      </c>
      <c r="AQ208" s="180">
        <f t="shared" si="172"/>
        <v>0</v>
      </c>
      <c r="AR208" s="180">
        <f t="shared" si="173"/>
        <v>0</v>
      </c>
      <c r="AS208" s="180">
        <f t="shared" si="174"/>
        <v>0</v>
      </c>
      <c r="AT208" s="180">
        <f t="shared" si="175"/>
        <v>0</v>
      </c>
      <c r="AU208" s="180">
        <f t="shared" si="176"/>
        <v>0</v>
      </c>
      <c r="AV208" s="181">
        <f t="shared" si="177"/>
        <v>0</v>
      </c>
      <c r="AW208" s="180">
        <f t="shared" si="178"/>
        <v>0</v>
      </c>
      <c r="AX208" s="180">
        <f t="shared" si="179"/>
        <v>0</v>
      </c>
      <c r="AY208" s="180">
        <f t="shared" si="180"/>
        <v>0</v>
      </c>
      <c r="AZ208" s="180">
        <f t="shared" si="181"/>
        <v>0</v>
      </c>
      <c r="BA208" s="180">
        <f t="shared" si="182"/>
        <v>0</v>
      </c>
      <c r="BB208" s="180">
        <f t="shared" si="183"/>
        <v>0</v>
      </c>
      <c r="BC208" s="180">
        <f t="shared" si="184"/>
        <v>0</v>
      </c>
      <c r="BD208" s="181">
        <f t="shared" si="185"/>
        <v>0</v>
      </c>
      <c r="BE208" s="180">
        <f t="shared" si="186"/>
        <v>0</v>
      </c>
      <c r="BF208" s="180">
        <f t="shared" si="187"/>
        <v>0</v>
      </c>
      <c r="BG208" s="180">
        <f t="shared" si="188"/>
        <v>0</v>
      </c>
      <c r="BH208" s="180">
        <f t="shared" si="189"/>
        <v>0</v>
      </c>
      <c r="BI208" s="180">
        <f t="shared" si="190"/>
        <v>0</v>
      </c>
      <c r="BL208" s="167"/>
      <c r="BM208" s="167"/>
      <c r="BN208" s="167"/>
      <c r="BO208" s="167"/>
    </row>
    <row r="209" s="167" customFormat="1" ht="16.5">
      <c r="A209" s="2"/>
      <c r="B209" s="168" t="s">
        <v>96</v>
      </c>
      <c r="C209" s="348" t="s">
        <v>53</v>
      </c>
      <c r="D209" s="348"/>
      <c r="E209" s="348"/>
      <c r="F209" s="348"/>
      <c r="G209" s="430">
        <v>15</v>
      </c>
      <c r="H209" s="169" t="s">
        <v>65</v>
      </c>
      <c r="I209" s="431" t="s">
        <v>104</v>
      </c>
      <c r="J209" s="185" t="s">
        <v>57</v>
      </c>
      <c r="K209" s="185"/>
      <c r="L209" s="432"/>
      <c r="M209" s="432"/>
      <c r="N209" s="432"/>
      <c r="O209" s="432"/>
      <c r="P209" s="432"/>
      <c r="Q209" s="432"/>
      <c r="R209" s="432"/>
      <c r="S209" s="432"/>
      <c r="T209" s="432"/>
      <c r="U209" s="432"/>
      <c r="V209" s="432"/>
      <c r="W209" s="432"/>
      <c r="X209" s="432"/>
      <c r="Y209" s="432"/>
      <c r="Z209" s="432"/>
      <c r="AA209" s="432"/>
      <c r="AB209" s="432"/>
      <c r="AC209" s="432"/>
      <c r="AD209" s="432"/>
      <c r="AE209" s="432"/>
      <c r="AF209" s="432"/>
      <c r="AG209" s="432"/>
      <c r="AH209" s="432"/>
      <c r="AI209" s="432"/>
      <c r="AJ209" s="173"/>
      <c r="AL209" s="180">
        <f t="shared" si="167"/>
        <v>0</v>
      </c>
      <c r="AM209" s="180">
        <f t="shared" si="168"/>
        <v>0</v>
      </c>
      <c r="AN209" s="180">
        <f t="shared" si="169"/>
        <v>0</v>
      </c>
      <c r="AO209" s="180">
        <f t="shared" si="170"/>
        <v>0</v>
      </c>
      <c r="AP209" s="181">
        <f t="shared" si="171"/>
        <v>0</v>
      </c>
      <c r="AQ209" s="180">
        <f t="shared" si="172"/>
        <v>0</v>
      </c>
      <c r="AR209" s="180">
        <f t="shared" si="173"/>
        <v>0</v>
      </c>
      <c r="AS209" s="180">
        <f t="shared" si="174"/>
        <v>0</v>
      </c>
      <c r="AT209" s="180">
        <f t="shared" si="175"/>
        <v>0</v>
      </c>
      <c r="AU209" s="180">
        <f t="shared" si="176"/>
        <v>0</v>
      </c>
      <c r="AV209" s="181">
        <f t="shared" si="177"/>
        <v>0</v>
      </c>
      <c r="AW209" s="180">
        <f t="shared" si="178"/>
        <v>0</v>
      </c>
      <c r="AX209" s="180">
        <f t="shared" si="179"/>
        <v>0</v>
      </c>
      <c r="AY209" s="180">
        <f t="shared" si="180"/>
        <v>0</v>
      </c>
      <c r="AZ209" s="180">
        <f t="shared" si="181"/>
        <v>0</v>
      </c>
      <c r="BA209" s="180">
        <f t="shared" si="182"/>
        <v>0</v>
      </c>
      <c r="BB209" s="180">
        <f t="shared" si="183"/>
        <v>0</v>
      </c>
      <c r="BC209" s="180">
        <f t="shared" si="184"/>
        <v>0</v>
      </c>
      <c r="BD209" s="181">
        <f t="shared" si="185"/>
        <v>0</v>
      </c>
      <c r="BE209" s="180">
        <f t="shared" si="186"/>
        <v>0</v>
      </c>
      <c r="BF209" s="180">
        <f t="shared" si="187"/>
        <v>0</v>
      </c>
      <c r="BG209" s="180">
        <f t="shared" si="188"/>
        <v>0</v>
      </c>
      <c r="BH209" s="180">
        <f t="shared" si="189"/>
        <v>0</v>
      </c>
      <c r="BI209" s="180">
        <f t="shared" si="190"/>
        <v>0</v>
      </c>
      <c r="BL209" s="167"/>
      <c r="BM209" s="167"/>
      <c r="BN209" s="167"/>
      <c r="BO209" s="167"/>
    </row>
    <row r="210" ht="16.5">
      <c r="A210" s="2"/>
      <c r="B210" s="353"/>
      <c r="C210" s="58"/>
      <c r="D210" s="58"/>
      <c r="E210" s="58"/>
      <c r="F210" s="58"/>
      <c r="G210" s="2"/>
      <c r="H210" s="58"/>
      <c r="I210" s="195" t="s">
        <v>158</v>
      </c>
      <c r="J210" s="353"/>
      <c r="K210" s="353"/>
      <c r="L210" s="281"/>
      <c r="M210" s="281"/>
      <c r="N210" s="281"/>
      <c r="O210" s="281"/>
      <c r="P210" s="281"/>
      <c r="Q210" s="281"/>
      <c r="R210" s="281"/>
      <c r="S210" s="281"/>
      <c r="T210" s="281"/>
      <c r="U210" s="281"/>
      <c r="V210" s="281"/>
      <c r="W210" s="281"/>
      <c r="X210" s="281"/>
      <c r="Y210" s="281"/>
      <c r="Z210" s="281"/>
      <c r="AA210" s="281"/>
      <c r="AB210" s="281"/>
      <c r="AC210" s="281"/>
      <c r="AD210" s="281"/>
      <c r="AE210" s="281"/>
      <c r="AF210" s="281"/>
      <c r="AG210" s="281"/>
      <c r="AH210" s="281"/>
      <c r="AI210" s="281"/>
      <c r="AJ210" s="4"/>
      <c r="AL210" s="198">
        <f t="shared" ref="AL210:BI210" si="191">SUM(AL202:AL209)</f>
        <v>0</v>
      </c>
      <c r="AM210" s="199">
        <f t="shared" si="191"/>
        <v>0</v>
      </c>
      <c r="AN210" s="200">
        <f t="shared" si="191"/>
        <v>0</v>
      </c>
      <c r="AO210" s="200">
        <f t="shared" si="191"/>
        <v>0</v>
      </c>
      <c r="AP210" s="201">
        <f t="shared" si="191"/>
        <v>0</v>
      </c>
      <c r="AQ210" s="200">
        <f t="shared" si="191"/>
        <v>0</v>
      </c>
      <c r="AR210" s="200">
        <f t="shared" si="191"/>
        <v>0</v>
      </c>
      <c r="AS210" s="200">
        <f t="shared" si="191"/>
        <v>0</v>
      </c>
      <c r="AT210" s="200">
        <f t="shared" si="191"/>
        <v>0</v>
      </c>
      <c r="AU210" s="200">
        <f t="shared" si="191"/>
        <v>0</v>
      </c>
      <c r="AV210" s="201">
        <f t="shared" si="191"/>
        <v>0</v>
      </c>
      <c r="AW210" s="200">
        <f t="shared" si="191"/>
        <v>0</v>
      </c>
      <c r="AX210" s="200">
        <f t="shared" si="191"/>
        <v>0</v>
      </c>
      <c r="AY210" s="200">
        <f t="shared" si="191"/>
        <v>0</v>
      </c>
      <c r="AZ210" s="200">
        <f t="shared" si="191"/>
        <v>0</v>
      </c>
      <c r="BA210" s="200">
        <f t="shared" si="191"/>
        <v>0</v>
      </c>
      <c r="BB210" s="200">
        <f t="shared" si="191"/>
        <v>0</v>
      </c>
      <c r="BC210" s="200">
        <f t="shared" si="191"/>
        <v>0</v>
      </c>
      <c r="BD210" s="201">
        <f t="shared" si="191"/>
        <v>0</v>
      </c>
      <c r="BE210" s="200">
        <f t="shared" si="191"/>
        <v>0</v>
      </c>
      <c r="BF210" s="200">
        <f t="shared" si="191"/>
        <v>0</v>
      </c>
      <c r="BG210" s="200">
        <f t="shared" si="191"/>
        <v>0</v>
      </c>
      <c r="BH210" s="200">
        <f t="shared" si="191"/>
        <v>0</v>
      </c>
      <c r="BI210" s="200">
        <f t="shared" si="191"/>
        <v>0</v>
      </c>
      <c r="BJ210" s="22" t="s">
        <v>169</v>
      </c>
      <c r="BK210" s="22"/>
    </row>
    <row r="211" ht="16.5">
      <c r="A211" s="2"/>
      <c r="B211" s="74" t="s">
        <v>52</v>
      </c>
      <c r="C211" s="265"/>
      <c r="D211" s="265"/>
      <c r="E211" s="265"/>
      <c r="F211" s="265"/>
      <c r="G211" s="303">
        <v>16</v>
      </c>
      <c r="H211" s="265"/>
      <c r="I211" s="256" t="s">
        <v>128</v>
      </c>
      <c r="J211" s="115" t="s">
        <v>126</v>
      </c>
      <c r="K211" s="115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  <c r="AA211" s="134"/>
      <c r="AB211" s="134"/>
      <c r="AC211" s="134"/>
      <c r="AD211" s="134"/>
      <c r="AE211" s="134"/>
      <c r="AF211" s="134"/>
      <c r="AG211" s="134"/>
      <c r="AH211" s="134"/>
      <c r="AI211" s="134"/>
      <c r="AJ211" s="4"/>
    </row>
    <row r="212" ht="16.5">
      <c r="A212" s="2"/>
      <c r="B212" s="74"/>
      <c r="C212" s="76"/>
      <c r="D212" s="76"/>
      <c r="E212" s="76"/>
      <c r="F212" s="76"/>
      <c r="G212" s="77">
        <v>17</v>
      </c>
      <c r="H212" s="76"/>
      <c r="I212" s="79"/>
      <c r="J212" s="80" t="s">
        <v>127</v>
      </c>
      <c r="K212" s="80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  <c r="AA212" s="134"/>
      <c r="AB212" s="134"/>
      <c r="AC212" s="134"/>
      <c r="AD212" s="134"/>
      <c r="AE212" s="134"/>
      <c r="AF212" s="134"/>
      <c r="AG212" s="134"/>
      <c r="AH212" s="134"/>
      <c r="AI212" s="134"/>
      <c r="AJ212" s="4"/>
      <c r="AL212" s="287">
        <f t="shared" ref="AL212:BC212" si="192">AL195+AL198</f>
        <v>0</v>
      </c>
      <c r="AM212" s="287">
        <f t="shared" si="192"/>
        <v>0</v>
      </c>
      <c r="AN212" s="288">
        <f t="shared" si="192"/>
        <v>0</v>
      </c>
      <c r="AO212" s="288">
        <f t="shared" si="192"/>
        <v>0</v>
      </c>
      <c r="AP212" s="289">
        <f t="shared" si="192"/>
        <v>0</v>
      </c>
      <c r="AQ212" s="288">
        <f t="shared" si="192"/>
        <v>0</v>
      </c>
      <c r="AR212" s="288">
        <f t="shared" si="192"/>
        <v>0</v>
      </c>
      <c r="AS212" s="288">
        <f t="shared" si="192"/>
        <v>0</v>
      </c>
      <c r="AT212" s="288">
        <f t="shared" si="192"/>
        <v>0</v>
      </c>
      <c r="AU212" s="288">
        <f t="shared" si="192"/>
        <v>0</v>
      </c>
      <c r="AV212" s="289">
        <f t="shared" si="192"/>
        <v>0</v>
      </c>
      <c r="AW212" s="288">
        <f t="shared" si="192"/>
        <v>0</v>
      </c>
      <c r="AX212" s="288">
        <f t="shared" si="192"/>
        <v>0</v>
      </c>
      <c r="AY212" s="288">
        <f t="shared" si="192"/>
        <v>0</v>
      </c>
      <c r="AZ212" s="288">
        <f t="shared" si="192"/>
        <v>0</v>
      </c>
      <c r="BA212" s="288">
        <f t="shared" si="192"/>
        <v>0</v>
      </c>
      <c r="BB212" s="288">
        <f t="shared" si="192"/>
        <v>0</v>
      </c>
      <c r="BC212" s="288">
        <f t="shared" si="192"/>
        <v>0</v>
      </c>
      <c r="BD212" s="289">
        <f t="shared" ref="BD212:BI212" si="193">BD195+BD198</f>
        <v>0</v>
      </c>
      <c r="BE212" s="288">
        <f t="shared" si="193"/>
        <v>0</v>
      </c>
      <c r="BF212" s="288">
        <f t="shared" si="193"/>
        <v>0</v>
      </c>
      <c r="BG212" s="288">
        <f t="shared" si="193"/>
        <v>0</v>
      </c>
      <c r="BH212" s="288">
        <f t="shared" si="193"/>
        <v>0</v>
      </c>
      <c r="BI212" s="288">
        <f t="shared" si="193"/>
        <v>0</v>
      </c>
      <c r="BJ212" s="22" t="s">
        <v>170</v>
      </c>
      <c r="BK212" s="22"/>
    </row>
    <row r="213">
      <c r="A213" s="2"/>
      <c r="B213" s="74" t="s">
        <v>52</v>
      </c>
      <c r="C213" s="93"/>
      <c r="D213" s="93"/>
      <c r="E213" s="93"/>
      <c r="F213" s="93"/>
      <c r="G213" s="94">
        <v>18</v>
      </c>
      <c r="H213" s="93"/>
      <c r="I213" s="88" t="s">
        <v>129</v>
      </c>
      <c r="J213" s="74" t="s">
        <v>126</v>
      </c>
      <c r="K213" s="74"/>
      <c r="L213" s="359"/>
      <c r="M213" s="359"/>
      <c r="N213" s="359"/>
      <c r="O213" s="359"/>
      <c r="P213" s="359"/>
      <c r="Q213" s="359"/>
      <c r="R213" s="359"/>
      <c r="S213" s="359"/>
      <c r="T213" s="359"/>
      <c r="U213" s="359"/>
      <c r="V213" s="359"/>
      <c r="W213" s="359"/>
      <c r="X213" s="359"/>
      <c r="Y213" s="359"/>
      <c r="Z213" s="359"/>
      <c r="AA213" s="359"/>
      <c r="AB213" s="359"/>
      <c r="AC213" s="359"/>
      <c r="AD213" s="359"/>
      <c r="AE213" s="359"/>
      <c r="AF213" s="359"/>
      <c r="AG213" s="359"/>
      <c r="AH213" s="359"/>
      <c r="AI213" s="359"/>
      <c r="AJ213" s="4"/>
    </row>
    <row r="214" ht="16.5">
      <c r="A214" s="2"/>
      <c r="B214" s="100"/>
      <c r="C214" s="290"/>
      <c r="D214" s="290"/>
      <c r="E214" s="290"/>
      <c r="F214" s="290"/>
      <c r="G214" s="290">
        <v>19</v>
      </c>
      <c r="H214" s="291"/>
      <c r="I214" s="211"/>
      <c r="J214" s="100" t="s">
        <v>127</v>
      </c>
      <c r="K214" s="100"/>
      <c r="L214" s="359"/>
      <c r="M214" s="359"/>
      <c r="N214" s="359"/>
      <c r="O214" s="359"/>
      <c r="P214" s="359"/>
      <c r="Q214" s="359"/>
      <c r="R214" s="359"/>
      <c r="S214" s="359"/>
      <c r="T214" s="359"/>
      <c r="U214" s="359"/>
      <c r="V214" s="359"/>
      <c r="W214" s="359"/>
      <c r="X214" s="359"/>
      <c r="Y214" s="359"/>
      <c r="Z214" s="359"/>
      <c r="AA214" s="359"/>
      <c r="AB214" s="359"/>
      <c r="AC214" s="359"/>
      <c r="AD214" s="359"/>
      <c r="AE214" s="359"/>
      <c r="AF214" s="359"/>
      <c r="AG214" s="359"/>
      <c r="AH214" s="359"/>
      <c r="AI214" s="359"/>
      <c r="AJ214" s="4"/>
    </row>
    <row r="215" ht="16.5">
      <c r="A215" s="2"/>
      <c r="B215" s="292"/>
      <c r="C215" s="222">
        <f>COUNTA(C191:C214)</f>
        <v>11</v>
      </c>
      <c r="D215" s="222">
        <f>COUNTA(D191:D214)</f>
        <v>0</v>
      </c>
      <c r="E215" s="222">
        <f>COUNTA(E191:E214)</f>
        <v>0</v>
      </c>
      <c r="F215" s="222">
        <f>COUNTA(F191:F214)</f>
        <v>0</v>
      </c>
      <c r="G215" s="222">
        <f>COUNTA(G191:G214)</f>
        <v>19</v>
      </c>
      <c r="H215" s="223"/>
      <c r="I215" s="293" t="s">
        <v>133</v>
      </c>
      <c r="J215" s="292" t="s">
        <v>131</v>
      </c>
      <c r="K215" s="292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9"/>
      <c r="Z215" s="219"/>
      <c r="AA215" s="219"/>
      <c r="AB215" s="219"/>
      <c r="AC215" s="219"/>
      <c r="AD215" s="219"/>
      <c r="AE215" s="219"/>
      <c r="AF215" s="219"/>
      <c r="AG215" s="219"/>
      <c r="AH215" s="219"/>
      <c r="AI215" s="219"/>
      <c r="AJ215" s="4"/>
    </row>
    <row r="216" ht="16.5">
      <c r="A216" s="2"/>
      <c r="B216" s="292"/>
      <c r="C216" s="226" t="s">
        <v>132</v>
      </c>
      <c r="D216" s="227">
        <f>C215+D215</f>
        <v>11</v>
      </c>
      <c r="E216" s="227"/>
      <c r="F216" s="227">
        <f>E215+F215</f>
        <v>0</v>
      </c>
      <c r="G216" s="228">
        <f>G215</f>
        <v>19</v>
      </c>
      <c r="H216" s="228"/>
      <c r="I216" s="293" t="s">
        <v>189</v>
      </c>
      <c r="J216" s="292" t="s">
        <v>131</v>
      </c>
      <c r="K216" s="292"/>
      <c r="L216" s="218"/>
      <c r="M216" s="218"/>
      <c r="N216" s="218"/>
      <c r="O216" s="218"/>
      <c r="P216" s="218"/>
      <c r="Q216" s="218"/>
      <c r="R216" s="218"/>
      <c r="S216" s="218"/>
      <c r="T216" s="218"/>
      <c r="U216" s="218"/>
      <c r="V216" s="218"/>
      <c r="W216" s="218"/>
      <c r="X216" s="218"/>
      <c r="Y216" s="218"/>
      <c r="Z216" s="218"/>
      <c r="AA216" s="218"/>
      <c r="AB216" s="218"/>
      <c r="AC216" s="218"/>
      <c r="AD216" s="218"/>
      <c r="AE216" s="218"/>
      <c r="AF216" s="218"/>
      <c r="AG216" s="218"/>
      <c r="AH216" s="218"/>
      <c r="AI216" s="218"/>
      <c r="AJ216" s="4"/>
      <c r="AK216" s="3"/>
      <c r="AL216" s="83"/>
    </row>
    <row r="217" ht="16.5">
      <c r="A217" s="231"/>
      <c r="B217" s="257"/>
      <c r="C217" s="433" t="s">
        <v>134</v>
      </c>
      <c r="D217" s="433">
        <f>D216/G216*100</f>
        <v>57.894736842105267</v>
      </c>
      <c r="E217" s="64"/>
      <c r="F217" s="433">
        <f>F216/G216*100</f>
        <v>0</v>
      </c>
      <c r="G217" s="64"/>
      <c r="H217" s="64"/>
      <c r="I217" s="233" t="s">
        <v>161</v>
      </c>
      <c r="J217" s="257"/>
      <c r="K217" s="257"/>
      <c r="L217" s="295"/>
      <c r="M217" s="295"/>
      <c r="N217" s="296"/>
      <c r="O217" s="296"/>
      <c r="P217" s="296"/>
      <c r="Q217" s="296"/>
      <c r="R217" s="296"/>
      <c r="S217" s="296"/>
      <c r="T217" s="296"/>
      <c r="U217" s="296"/>
      <c r="V217" s="296"/>
      <c r="W217" s="296"/>
      <c r="X217" s="296"/>
      <c r="Y217" s="296"/>
      <c r="Z217" s="296"/>
      <c r="AA217" s="296"/>
      <c r="AB217" s="296"/>
      <c r="AC217" s="296"/>
      <c r="AD217" s="296"/>
      <c r="AE217" s="296"/>
      <c r="AF217" s="296"/>
      <c r="AG217" s="296"/>
      <c r="AH217" s="296"/>
      <c r="AI217" s="296"/>
      <c r="AJ217" s="4"/>
      <c r="AK217" s="4"/>
      <c r="AL217" s="4"/>
    </row>
    <row r="218">
      <c r="A218" s="241"/>
      <c r="B218" s="241"/>
      <c r="C218" s="2"/>
      <c r="D218" s="2"/>
      <c r="E218" s="2"/>
      <c r="F218" s="2"/>
      <c r="G218" s="2"/>
      <c r="H218" s="2"/>
      <c r="I218" s="297"/>
      <c r="J218" s="241"/>
      <c r="K218" s="241"/>
      <c r="L218" s="242"/>
      <c r="M218" s="242"/>
      <c r="N218" s="243"/>
      <c r="O218" s="243"/>
      <c r="P218" s="243"/>
      <c r="Q218" s="243"/>
      <c r="R218" s="243"/>
      <c r="S218" s="243"/>
      <c r="T218" s="243"/>
      <c r="U218" s="243"/>
      <c r="V218" s="243"/>
      <c r="W218" s="243"/>
      <c r="X218" s="243"/>
      <c r="Y218" s="243"/>
      <c r="Z218" s="243"/>
      <c r="AA218" s="243"/>
      <c r="AB218" s="243"/>
      <c r="AC218" s="243"/>
      <c r="AD218" s="243"/>
      <c r="AE218" s="243"/>
      <c r="AF218" s="243"/>
      <c r="AG218" s="243"/>
      <c r="AH218" s="243"/>
      <c r="AI218" s="243"/>
      <c r="AJ218" s="4"/>
    </row>
    <row r="219" ht="32.25">
      <c r="A219" s="368"/>
      <c r="B219" s="368"/>
      <c r="C219" s="434"/>
      <c r="D219" s="434"/>
      <c r="E219" s="434"/>
      <c r="F219" s="434" t="s">
        <v>171</v>
      </c>
      <c r="G219" s="434"/>
      <c r="H219" s="50"/>
      <c r="I219" s="435" t="s">
        <v>190</v>
      </c>
      <c r="J219" s="368"/>
      <c r="K219" s="368"/>
      <c r="L219" s="370"/>
      <c r="M219" s="370"/>
      <c r="N219" s="371"/>
      <c r="O219" s="371"/>
      <c r="P219" s="371"/>
      <c r="Q219" s="371"/>
      <c r="R219" s="371"/>
      <c r="S219" s="371"/>
      <c r="T219" s="371"/>
      <c r="U219" s="371"/>
      <c r="V219" s="371"/>
      <c r="W219" s="371"/>
      <c r="X219" s="371"/>
      <c r="Y219" s="371"/>
      <c r="Z219" s="371"/>
      <c r="AA219" s="371"/>
      <c r="AB219" s="371"/>
      <c r="AC219" s="371"/>
      <c r="AD219" s="371"/>
      <c r="AE219" s="371"/>
      <c r="AF219" s="371"/>
      <c r="AG219" s="371"/>
      <c r="AH219" s="371"/>
      <c r="AI219" s="371"/>
      <c r="AJ219" s="4"/>
    </row>
    <row r="220" ht="15.75" customHeight="1">
      <c r="A220" s="44"/>
      <c r="B220" s="44"/>
      <c r="C220" s="244"/>
      <c r="D220" s="244"/>
      <c r="E220" s="244"/>
      <c r="F220" s="244"/>
      <c r="G220" s="50"/>
      <c r="H220" s="41" t="s">
        <v>19</v>
      </c>
      <c r="I220" s="42" t="s">
        <v>20</v>
      </c>
      <c r="J220" s="43" t="s">
        <v>21</v>
      </c>
      <c r="K220" s="44" t="s">
        <v>22</v>
      </c>
      <c r="L220" s="45"/>
      <c r="M220" s="46"/>
      <c r="N220" s="4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>
      <c r="A221" s="54"/>
      <c r="B221" s="54"/>
      <c r="C221" s="244"/>
      <c r="D221" s="244"/>
      <c r="E221" s="244"/>
      <c r="F221" s="244"/>
      <c r="G221" s="50"/>
      <c r="H221" s="51"/>
      <c r="I221" s="52"/>
      <c r="J221" s="53" t="s">
        <v>25</v>
      </c>
      <c r="K221" s="54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  <c r="AJ221" s="23"/>
    </row>
    <row r="222" ht="16.5">
      <c r="A222" s="62"/>
      <c r="B222" s="62"/>
      <c r="C222" s="58"/>
      <c r="D222" s="58"/>
      <c r="E222" s="58"/>
      <c r="F222" s="58"/>
      <c r="G222" s="2"/>
      <c r="H222" s="59"/>
      <c r="I222" s="60"/>
      <c r="J222" s="61" t="s">
        <v>50</v>
      </c>
      <c r="K222" s="62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  <c r="AD222" s="63"/>
      <c r="AE222" s="63"/>
      <c r="AF222" s="63"/>
      <c r="AG222" s="63"/>
      <c r="AH222" s="63"/>
      <c r="AI222" s="63"/>
      <c r="AJ222" s="23"/>
    </row>
    <row r="223">
      <c r="A223" s="302" t="s">
        <v>173</v>
      </c>
      <c r="B223" s="107"/>
      <c r="C223" s="265"/>
      <c r="D223" s="265"/>
      <c r="E223" s="265"/>
      <c r="F223" s="265"/>
      <c r="G223" s="303"/>
      <c r="H223" s="265"/>
      <c r="I223" s="204"/>
      <c r="J223" s="107"/>
      <c r="K223" s="107"/>
      <c r="L223" s="134"/>
      <c r="M223" s="134"/>
      <c r="N223" s="436"/>
      <c r="O223" s="436"/>
      <c r="P223" s="436"/>
      <c r="Q223" s="436"/>
      <c r="R223" s="436"/>
      <c r="S223" s="436"/>
      <c r="T223" s="436"/>
      <c r="U223" s="437"/>
      <c r="V223" s="436"/>
      <c r="W223" s="436"/>
      <c r="X223" s="436"/>
      <c r="Y223" s="436"/>
      <c r="Z223" s="436"/>
      <c r="AA223" s="436"/>
      <c r="AB223" s="436"/>
      <c r="AC223" s="436"/>
      <c r="AD223" s="436"/>
      <c r="AE223" s="436"/>
      <c r="AF223" s="436"/>
      <c r="AG223" s="436"/>
      <c r="AH223" s="436"/>
      <c r="AI223" s="436"/>
      <c r="AJ223" s="4"/>
    </row>
    <row r="224">
      <c r="A224" s="309"/>
      <c r="B224" s="74" t="s">
        <v>52</v>
      </c>
      <c r="C224" s="76"/>
      <c r="D224" s="76"/>
      <c r="E224" s="76"/>
      <c r="F224" s="76"/>
      <c r="G224" s="77">
        <v>1</v>
      </c>
      <c r="H224" s="76"/>
      <c r="I224" s="88" t="s">
        <v>191</v>
      </c>
      <c r="J224" s="74" t="s">
        <v>57</v>
      </c>
      <c r="K224" s="74" t="s">
        <v>103</v>
      </c>
      <c r="L224" s="82"/>
      <c r="M224" s="82"/>
      <c r="N224" s="99"/>
      <c r="O224" s="99"/>
      <c r="P224" s="99"/>
      <c r="Q224" s="99"/>
      <c r="R224" s="99"/>
      <c r="S224" s="99"/>
      <c r="T224" s="99"/>
      <c r="U224" s="421"/>
      <c r="V224" s="99"/>
      <c r="W224" s="99"/>
      <c r="X224" s="99"/>
      <c r="Y224" s="99"/>
      <c r="Z224" s="99"/>
      <c r="AA224" s="99"/>
      <c r="AB224" s="421"/>
      <c r="AC224" s="99"/>
      <c r="AD224" s="99"/>
      <c r="AE224" s="99"/>
      <c r="AF224" s="99"/>
      <c r="AG224" s="99"/>
      <c r="AH224" s="99"/>
      <c r="AI224" s="99"/>
      <c r="AJ224" s="4"/>
      <c r="AL224" s="83">
        <f t="shared" ref="AL224:BI224" si="194">L224*L239*1.73*0.875/1000</f>
        <v>0</v>
      </c>
      <c r="AM224" s="83">
        <f t="shared" si="194"/>
        <v>0</v>
      </c>
      <c r="AN224" s="83">
        <f t="shared" si="194"/>
        <v>0</v>
      </c>
      <c r="AO224" s="83">
        <f t="shared" si="194"/>
        <v>0</v>
      </c>
      <c r="AP224" s="84">
        <f t="shared" si="194"/>
        <v>0</v>
      </c>
      <c r="AQ224" s="83">
        <f t="shared" si="194"/>
        <v>0</v>
      </c>
      <c r="AR224" s="83">
        <f t="shared" si="194"/>
        <v>0</v>
      </c>
      <c r="AS224" s="83">
        <f t="shared" si="194"/>
        <v>0</v>
      </c>
      <c r="AT224" s="83">
        <f t="shared" si="194"/>
        <v>0</v>
      </c>
      <c r="AU224" s="83">
        <f t="shared" si="194"/>
        <v>0</v>
      </c>
      <c r="AV224" s="84">
        <f t="shared" si="194"/>
        <v>0</v>
      </c>
      <c r="AW224" s="83">
        <f t="shared" si="194"/>
        <v>0</v>
      </c>
      <c r="AX224" s="83">
        <f t="shared" si="194"/>
        <v>0</v>
      </c>
      <c r="AY224" s="83">
        <f t="shared" si="194"/>
        <v>0</v>
      </c>
      <c r="AZ224" s="83">
        <f t="shared" si="194"/>
        <v>0</v>
      </c>
      <c r="BA224" s="83">
        <f t="shared" si="194"/>
        <v>0</v>
      </c>
      <c r="BB224" s="83">
        <f t="shared" si="194"/>
        <v>0</v>
      </c>
      <c r="BC224" s="83">
        <f t="shared" si="194"/>
        <v>0</v>
      </c>
      <c r="BD224" s="84">
        <f t="shared" si="194"/>
        <v>0</v>
      </c>
      <c r="BE224" s="83">
        <f t="shared" si="194"/>
        <v>0</v>
      </c>
      <c r="BF224" s="83">
        <f t="shared" si="194"/>
        <v>0</v>
      </c>
      <c r="BG224" s="83">
        <f t="shared" si="194"/>
        <v>0</v>
      </c>
      <c r="BH224" s="83">
        <f t="shared" si="194"/>
        <v>0</v>
      </c>
      <c r="BI224" s="83">
        <f t="shared" si="194"/>
        <v>0</v>
      </c>
    </row>
    <row r="225" ht="16.5">
      <c r="A225" s="309"/>
      <c r="B225" s="74" t="s">
        <v>52</v>
      </c>
      <c r="C225" s="76"/>
      <c r="D225" s="76"/>
      <c r="E225" s="76"/>
      <c r="F225" s="76"/>
      <c r="G225" s="77">
        <v>2</v>
      </c>
      <c r="H225" s="76"/>
      <c r="I225" s="88" t="s">
        <v>178</v>
      </c>
      <c r="J225" s="74" t="s">
        <v>57</v>
      </c>
      <c r="K225" s="74"/>
      <c r="L225" s="82"/>
      <c r="M225" s="82"/>
      <c r="N225" s="99"/>
      <c r="O225" s="99"/>
      <c r="P225" s="99"/>
      <c r="Q225" s="99"/>
      <c r="R225" s="99"/>
      <c r="S225" s="99"/>
      <c r="T225" s="99"/>
      <c r="U225" s="421"/>
      <c r="V225" s="99"/>
      <c r="W225" s="99"/>
      <c r="X225" s="99"/>
      <c r="Y225" s="99"/>
      <c r="Z225" s="99"/>
      <c r="AA225" s="99"/>
      <c r="AB225" s="421"/>
      <c r="AC225" s="99"/>
      <c r="AD225" s="99"/>
      <c r="AE225" s="99"/>
      <c r="AF225" s="99"/>
      <c r="AG225" s="99"/>
      <c r="AH225" s="99"/>
      <c r="AI225" s="99"/>
      <c r="AJ225" s="4"/>
      <c r="AL225" s="83">
        <f t="shared" ref="AL225:BI225" si="195">L225*L238*1.73*0.875/1000</f>
        <v>0</v>
      </c>
      <c r="AM225" s="83">
        <f t="shared" si="195"/>
        <v>0</v>
      </c>
      <c r="AN225" s="83">
        <f t="shared" si="195"/>
        <v>0</v>
      </c>
      <c r="AO225" s="83">
        <f t="shared" si="195"/>
        <v>0</v>
      </c>
      <c r="AP225" s="84">
        <f t="shared" si="195"/>
        <v>0</v>
      </c>
      <c r="AQ225" s="83">
        <f t="shared" si="195"/>
        <v>0</v>
      </c>
      <c r="AR225" s="83">
        <f t="shared" si="195"/>
        <v>0</v>
      </c>
      <c r="AS225" s="83">
        <f t="shared" si="195"/>
        <v>0</v>
      </c>
      <c r="AT225" s="83">
        <f t="shared" si="195"/>
        <v>0</v>
      </c>
      <c r="AU225" s="83">
        <f t="shared" si="195"/>
        <v>0</v>
      </c>
      <c r="AV225" s="84">
        <f t="shared" si="195"/>
        <v>0</v>
      </c>
      <c r="AW225" s="83">
        <f t="shared" si="195"/>
        <v>0</v>
      </c>
      <c r="AX225" s="83">
        <f t="shared" si="195"/>
        <v>0</v>
      </c>
      <c r="AY225" s="83">
        <f t="shared" si="195"/>
        <v>0</v>
      </c>
      <c r="AZ225" s="83">
        <f t="shared" si="195"/>
        <v>0</v>
      </c>
      <c r="BA225" s="83">
        <f t="shared" si="195"/>
        <v>0</v>
      </c>
      <c r="BB225" s="83">
        <f t="shared" si="195"/>
        <v>0</v>
      </c>
      <c r="BC225" s="83">
        <f t="shared" si="195"/>
        <v>0</v>
      </c>
      <c r="BD225" s="84">
        <f t="shared" si="195"/>
        <v>0</v>
      </c>
      <c r="BE225" s="83">
        <f t="shared" si="195"/>
        <v>0</v>
      </c>
      <c r="BF225" s="83">
        <f t="shared" si="195"/>
        <v>0</v>
      </c>
      <c r="BG225" s="83">
        <f t="shared" si="195"/>
        <v>0</v>
      </c>
      <c r="BH225" s="83">
        <f t="shared" si="195"/>
        <v>0</v>
      </c>
      <c r="BI225" s="83">
        <f t="shared" si="195"/>
        <v>0</v>
      </c>
    </row>
    <row r="226" ht="16.5">
      <c r="A226" s="309"/>
      <c r="B226" s="74"/>
      <c r="C226" s="76"/>
      <c r="D226" s="76"/>
      <c r="E226" s="76"/>
      <c r="F226" s="76"/>
      <c r="G226" s="77"/>
      <c r="H226" s="76"/>
      <c r="I226" s="88"/>
      <c r="J226" s="74"/>
      <c r="K226" s="74"/>
      <c r="L226" s="82"/>
      <c r="M226" s="82"/>
      <c r="N226" s="99"/>
      <c r="O226" s="99"/>
      <c r="P226" s="99"/>
      <c r="Q226" s="99"/>
      <c r="R226" s="99"/>
      <c r="S226" s="99"/>
      <c r="T226" s="99"/>
      <c r="U226" s="421"/>
      <c r="V226" s="99"/>
      <c r="W226" s="99"/>
      <c r="X226" s="99"/>
      <c r="Y226" s="99"/>
      <c r="Z226" s="99"/>
      <c r="AA226" s="99"/>
      <c r="AB226" s="421"/>
      <c r="AC226" s="99"/>
      <c r="AD226" s="99"/>
      <c r="AE226" s="99"/>
      <c r="AF226" s="99"/>
      <c r="AG226" s="99"/>
      <c r="AH226" s="99"/>
      <c r="AI226" s="99"/>
      <c r="AJ226" s="4"/>
      <c r="AL226" s="91">
        <f t="shared" ref="AL226:BI226" si="196">AL224+AL225</f>
        <v>0</v>
      </c>
      <c r="AM226" s="91">
        <f t="shared" si="196"/>
        <v>0</v>
      </c>
      <c r="AN226" s="287">
        <f t="shared" si="196"/>
        <v>0</v>
      </c>
      <c r="AO226" s="287">
        <f t="shared" si="196"/>
        <v>0</v>
      </c>
      <c r="AP226" s="438">
        <f t="shared" si="196"/>
        <v>0</v>
      </c>
      <c r="AQ226" s="287">
        <f t="shared" si="196"/>
        <v>0</v>
      </c>
      <c r="AR226" s="287">
        <f t="shared" si="196"/>
        <v>0</v>
      </c>
      <c r="AS226" s="287">
        <f t="shared" si="196"/>
        <v>0</v>
      </c>
      <c r="AT226" s="287">
        <f t="shared" si="196"/>
        <v>0</v>
      </c>
      <c r="AU226" s="287">
        <f t="shared" si="196"/>
        <v>0</v>
      </c>
      <c r="AV226" s="438">
        <f t="shared" si="196"/>
        <v>0</v>
      </c>
      <c r="AW226" s="287">
        <f t="shared" si="196"/>
        <v>0</v>
      </c>
      <c r="AX226" s="287">
        <f t="shared" si="196"/>
        <v>0</v>
      </c>
      <c r="AY226" s="287">
        <f t="shared" si="196"/>
        <v>0</v>
      </c>
      <c r="AZ226" s="287">
        <f t="shared" si="196"/>
        <v>0</v>
      </c>
      <c r="BA226" s="287">
        <f t="shared" si="196"/>
        <v>0</v>
      </c>
      <c r="BB226" s="287">
        <f t="shared" si="196"/>
        <v>0</v>
      </c>
      <c r="BC226" s="287">
        <f t="shared" si="196"/>
        <v>0</v>
      </c>
      <c r="BD226" s="438">
        <f t="shared" si="196"/>
        <v>0</v>
      </c>
      <c r="BE226" s="287">
        <f t="shared" si="196"/>
        <v>0</v>
      </c>
      <c r="BF226" s="287">
        <f t="shared" si="196"/>
        <v>0</v>
      </c>
      <c r="BG226" s="287">
        <f t="shared" si="196"/>
        <v>0</v>
      </c>
      <c r="BH226" s="287">
        <f t="shared" si="196"/>
        <v>0</v>
      </c>
      <c r="BI226" s="287">
        <f t="shared" si="196"/>
        <v>0</v>
      </c>
      <c r="BJ226" s="22" t="s">
        <v>192</v>
      </c>
      <c r="BK226" s="22"/>
    </row>
    <row r="227" ht="16.5">
      <c r="A227" s="309"/>
      <c r="B227" s="74" t="s">
        <v>52</v>
      </c>
      <c r="C227" s="96" t="s">
        <v>53</v>
      </c>
      <c r="D227" s="93"/>
      <c r="E227" s="93"/>
      <c r="F227" s="93"/>
      <c r="G227" s="94">
        <v>3</v>
      </c>
      <c r="H227" s="109" t="s">
        <v>65</v>
      </c>
      <c r="I227" s="252" t="s">
        <v>182</v>
      </c>
      <c r="J227" s="439" t="s">
        <v>57</v>
      </c>
      <c r="K227" s="113"/>
      <c r="L227" s="114"/>
      <c r="M227" s="114"/>
      <c r="N227" s="440"/>
      <c r="O227" s="440"/>
      <c r="P227" s="440"/>
      <c r="Q227" s="440"/>
      <c r="R227" s="440"/>
      <c r="S227" s="440"/>
      <c r="T227" s="440"/>
      <c r="U227" s="441"/>
      <c r="V227" s="440"/>
      <c r="W227" s="440"/>
      <c r="X227" s="440"/>
      <c r="Y227" s="440"/>
      <c r="Z227" s="440"/>
      <c r="AA227" s="440"/>
      <c r="AB227" s="441"/>
      <c r="AC227" s="440"/>
      <c r="AD227" s="440"/>
      <c r="AE227" s="440"/>
      <c r="AF227" s="440"/>
      <c r="AG227" s="440"/>
      <c r="AH227" s="440"/>
      <c r="AI227" s="440"/>
      <c r="AJ227" s="4"/>
      <c r="AK227" s="3"/>
      <c r="AL227" s="83">
        <f t="shared" ref="AL227:BI227" si="197">L227*L240*1.73*0.875/1000</f>
        <v>0</v>
      </c>
      <c r="AM227" s="83">
        <f t="shared" si="197"/>
        <v>0</v>
      </c>
      <c r="AN227" s="83">
        <f t="shared" si="197"/>
        <v>0</v>
      </c>
      <c r="AO227" s="83">
        <f t="shared" si="197"/>
        <v>0</v>
      </c>
      <c r="AP227" s="84">
        <f t="shared" si="197"/>
        <v>0</v>
      </c>
      <c r="AQ227" s="83">
        <f t="shared" si="197"/>
        <v>0</v>
      </c>
      <c r="AR227" s="83">
        <f t="shared" si="197"/>
        <v>0</v>
      </c>
      <c r="AS227" s="83">
        <f t="shared" si="197"/>
        <v>0</v>
      </c>
      <c r="AT227" s="83">
        <f t="shared" si="197"/>
        <v>0</v>
      </c>
      <c r="AU227" s="83">
        <f t="shared" si="197"/>
        <v>0</v>
      </c>
      <c r="AV227" s="84">
        <f t="shared" si="197"/>
        <v>0</v>
      </c>
      <c r="AW227" s="83">
        <f t="shared" si="197"/>
        <v>0</v>
      </c>
      <c r="AX227" s="83">
        <f t="shared" si="197"/>
        <v>0</v>
      </c>
      <c r="AY227" s="83">
        <f t="shared" si="197"/>
        <v>0</v>
      </c>
      <c r="AZ227" s="83">
        <f t="shared" si="197"/>
        <v>0</v>
      </c>
      <c r="BA227" s="83">
        <f t="shared" si="197"/>
        <v>0</v>
      </c>
      <c r="BB227" s="83">
        <f t="shared" si="197"/>
        <v>0</v>
      </c>
      <c r="BC227" s="83">
        <f t="shared" si="197"/>
        <v>0</v>
      </c>
      <c r="BD227" s="84">
        <f t="shared" si="197"/>
        <v>0</v>
      </c>
      <c r="BE227" s="83">
        <f t="shared" si="197"/>
        <v>0</v>
      </c>
      <c r="BF227" s="83">
        <f t="shared" si="197"/>
        <v>0</v>
      </c>
      <c r="BG227" s="83">
        <f t="shared" si="197"/>
        <v>0</v>
      </c>
      <c r="BH227" s="83">
        <f t="shared" si="197"/>
        <v>0</v>
      </c>
      <c r="BI227" s="83">
        <f t="shared" si="197"/>
        <v>0</v>
      </c>
      <c r="BJ227" s="1" t="s">
        <v>183</v>
      </c>
    </row>
    <row r="228" ht="16.5">
      <c r="A228" s="309"/>
      <c r="B228" s="100"/>
      <c r="C228" s="58"/>
      <c r="D228" s="58"/>
      <c r="E228" s="58"/>
      <c r="F228" s="58"/>
      <c r="G228" s="2"/>
      <c r="H228" s="58"/>
      <c r="I228" s="254" t="s">
        <v>80</v>
      </c>
      <c r="J228" s="255" t="s">
        <v>81</v>
      </c>
      <c r="K228" s="255" t="s">
        <v>193</v>
      </c>
      <c r="L228" s="120"/>
      <c r="M228" s="120"/>
      <c r="N228" s="121"/>
      <c r="O228" s="121"/>
      <c r="P228" s="121"/>
      <c r="Q228" s="121"/>
      <c r="R228" s="121"/>
      <c r="S228" s="121"/>
      <c r="T228" s="121"/>
      <c r="U228" s="442"/>
      <c r="V228" s="121"/>
      <c r="W228" s="121"/>
      <c r="X228" s="121"/>
      <c r="Y228" s="121"/>
      <c r="Z228" s="121"/>
      <c r="AA228" s="121"/>
      <c r="AB228" s="442"/>
      <c r="AC228" s="121"/>
      <c r="AD228" s="121"/>
      <c r="AE228" s="121"/>
      <c r="AF228" s="121"/>
      <c r="AG228" s="121"/>
      <c r="AH228" s="121"/>
      <c r="AI228" s="121"/>
      <c r="AJ228" s="4"/>
      <c r="AK228" s="3"/>
    </row>
    <row r="229" ht="16.5">
      <c r="A229" s="309"/>
      <c r="B229" s="74" t="s">
        <v>52</v>
      </c>
      <c r="C229" s="104" t="s">
        <v>53</v>
      </c>
      <c r="D229" s="58"/>
      <c r="E229" s="58"/>
      <c r="F229" s="58"/>
      <c r="G229" s="2">
        <v>4</v>
      </c>
      <c r="H229" s="109" t="s">
        <v>65</v>
      </c>
      <c r="I229" s="131" t="s">
        <v>187</v>
      </c>
      <c r="J229" s="443" t="s">
        <v>57</v>
      </c>
      <c r="K229" s="444"/>
      <c r="L229" s="330"/>
      <c r="M229" s="330"/>
      <c r="N229" s="331"/>
      <c r="O229" s="331"/>
      <c r="P229" s="331"/>
      <c r="Q229" s="331"/>
      <c r="R229" s="331"/>
      <c r="S229" s="331"/>
      <c r="T229" s="331"/>
      <c r="U229" s="332"/>
      <c r="V229" s="331"/>
      <c r="W229" s="331"/>
      <c r="X229" s="331"/>
      <c r="Y229" s="331"/>
      <c r="Z229" s="331"/>
      <c r="AA229" s="331"/>
      <c r="AB229" s="332"/>
      <c r="AC229" s="331"/>
      <c r="AD229" s="331"/>
      <c r="AE229" s="331"/>
      <c r="AF229" s="331"/>
      <c r="AG229" s="331"/>
      <c r="AH229" s="331"/>
      <c r="AI229" s="331"/>
      <c r="AJ229" s="4"/>
      <c r="AL229" s="83">
        <f t="shared" ref="AL229:BI229" si="198">L229*L241*1.73*0.875/1000</f>
        <v>0</v>
      </c>
      <c r="AM229" s="83">
        <f t="shared" si="198"/>
        <v>0</v>
      </c>
      <c r="AN229" s="83">
        <f t="shared" si="198"/>
        <v>0</v>
      </c>
      <c r="AO229" s="83">
        <f t="shared" si="198"/>
        <v>0</v>
      </c>
      <c r="AP229" s="84">
        <f t="shared" si="198"/>
        <v>0</v>
      </c>
      <c r="AQ229" s="83">
        <f t="shared" si="198"/>
        <v>0</v>
      </c>
      <c r="AR229" s="83">
        <f t="shared" si="198"/>
        <v>0</v>
      </c>
      <c r="AS229" s="83">
        <f t="shared" si="198"/>
        <v>0</v>
      </c>
      <c r="AT229" s="83">
        <f t="shared" si="198"/>
        <v>0</v>
      </c>
      <c r="AU229" s="83">
        <f t="shared" si="198"/>
        <v>0</v>
      </c>
      <c r="AV229" s="84">
        <f t="shared" si="198"/>
        <v>0</v>
      </c>
      <c r="AW229" s="83">
        <f t="shared" si="198"/>
        <v>0</v>
      </c>
      <c r="AX229" s="83">
        <f t="shared" si="198"/>
        <v>0</v>
      </c>
      <c r="AY229" s="83">
        <f t="shared" si="198"/>
        <v>0</v>
      </c>
      <c r="AZ229" s="83">
        <f t="shared" si="198"/>
        <v>0</v>
      </c>
      <c r="BA229" s="83">
        <f t="shared" si="198"/>
        <v>0</v>
      </c>
      <c r="BB229" s="83">
        <f t="shared" si="198"/>
        <v>0</v>
      </c>
      <c r="BC229" s="83">
        <f t="shared" si="198"/>
        <v>0</v>
      </c>
      <c r="BD229" s="84">
        <f t="shared" si="198"/>
        <v>0</v>
      </c>
      <c r="BE229" s="83">
        <f t="shared" si="198"/>
        <v>0</v>
      </c>
      <c r="BF229" s="83">
        <f t="shared" si="198"/>
        <v>0</v>
      </c>
      <c r="BG229" s="83">
        <f t="shared" si="198"/>
        <v>0</v>
      </c>
      <c r="BH229" s="83">
        <f t="shared" si="198"/>
        <v>0</v>
      </c>
      <c r="BI229" s="83">
        <f t="shared" si="198"/>
        <v>0</v>
      </c>
      <c r="BJ229" s="1" t="s">
        <v>188</v>
      </c>
    </row>
    <row r="230" ht="16.5">
      <c r="A230" s="309"/>
      <c r="B230" s="100"/>
      <c r="C230" s="93"/>
      <c r="D230" s="93"/>
      <c r="E230" s="93"/>
      <c r="F230" s="93"/>
      <c r="G230" s="94"/>
      <c r="H230" s="58"/>
      <c r="I230" s="254" t="s">
        <v>80</v>
      </c>
      <c r="J230" s="255" t="s">
        <v>90</v>
      </c>
      <c r="K230" s="255" t="s">
        <v>193</v>
      </c>
      <c r="L230" s="120"/>
      <c r="M230" s="120"/>
      <c r="N230" s="121"/>
      <c r="O230" s="121"/>
      <c r="P230" s="121"/>
      <c r="Q230" s="121"/>
      <c r="R230" s="121"/>
      <c r="S230" s="121"/>
      <c r="T230" s="121"/>
      <c r="U230" s="442"/>
      <c r="V230" s="121"/>
      <c r="W230" s="121"/>
      <c r="X230" s="121"/>
      <c r="Y230" s="121"/>
      <c r="Z230" s="121"/>
      <c r="AA230" s="121"/>
      <c r="AB230" s="442"/>
      <c r="AC230" s="121"/>
      <c r="AD230" s="121"/>
      <c r="AE230" s="121"/>
      <c r="AF230" s="121"/>
      <c r="AG230" s="121"/>
      <c r="AH230" s="121"/>
      <c r="AI230" s="121"/>
      <c r="AJ230" s="4"/>
      <c r="AL230" s="153" t="s">
        <v>93</v>
      </c>
      <c r="AM230" s="154"/>
      <c r="AN230" s="155"/>
      <c r="AO230" s="156"/>
      <c r="AP230" s="157"/>
      <c r="AQ230" s="156"/>
      <c r="AR230" s="156"/>
      <c r="AS230" s="156"/>
      <c r="AT230" s="156"/>
      <c r="AU230" s="156"/>
      <c r="AV230" s="157"/>
      <c r="AW230" s="156"/>
      <c r="AX230" s="156"/>
      <c r="AY230" s="156"/>
      <c r="AZ230" s="156"/>
      <c r="BA230" s="156"/>
      <c r="BB230" s="156"/>
      <c r="BC230" s="156"/>
      <c r="BD230" s="157"/>
      <c r="BE230" s="156"/>
      <c r="BF230" s="156"/>
      <c r="BG230" s="156"/>
      <c r="BH230" s="156"/>
      <c r="BI230" s="156"/>
    </row>
    <row r="231" ht="19.5">
      <c r="A231" s="309"/>
      <c r="B231" s="74"/>
      <c r="C231" s="2"/>
      <c r="D231" s="2"/>
      <c r="E231" s="2"/>
      <c r="F231" s="2"/>
      <c r="G231" s="2"/>
      <c r="H231" s="2"/>
      <c r="I231" s="159" t="s">
        <v>94</v>
      </c>
      <c r="J231" s="107"/>
      <c r="K231" s="107"/>
      <c r="L231" s="134"/>
      <c r="M231" s="134"/>
      <c r="N231" s="436"/>
      <c r="O231" s="436"/>
      <c r="P231" s="436"/>
      <c r="Q231" s="436"/>
      <c r="R231" s="436"/>
      <c r="S231" s="436"/>
      <c r="T231" s="436"/>
      <c r="U231" s="437"/>
      <c r="V231" s="436"/>
      <c r="W231" s="436"/>
      <c r="X231" s="436"/>
      <c r="Y231" s="436"/>
      <c r="Z231" s="436"/>
      <c r="AA231" s="436"/>
      <c r="AB231" s="437"/>
      <c r="AC231" s="436"/>
      <c r="AD231" s="436"/>
      <c r="AE231" s="436"/>
      <c r="AF231" s="436"/>
      <c r="AG231" s="436"/>
      <c r="AH231" s="436"/>
      <c r="AI231" s="436"/>
      <c r="AJ231" s="4"/>
      <c r="AL231" s="161" t="s">
        <v>26</v>
      </c>
      <c r="AM231" s="161" t="s">
        <v>27</v>
      </c>
      <c r="AN231" s="162" t="s">
        <v>28</v>
      </c>
      <c r="AO231" s="163" t="s">
        <v>29</v>
      </c>
      <c r="AP231" s="164" t="s">
        <v>30</v>
      </c>
      <c r="AQ231" s="161" t="s">
        <v>31</v>
      </c>
      <c r="AR231" s="161" t="s">
        <v>32</v>
      </c>
      <c r="AS231" s="161" t="s">
        <v>33</v>
      </c>
      <c r="AT231" s="161" t="s">
        <v>34</v>
      </c>
      <c r="AU231" s="161" t="s">
        <v>35</v>
      </c>
      <c r="AV231" s="164" t="s">
        <v>36</v>
      </c>
      <c r="AW231" s="161" t="s">
        <v>37</v>
      </c>
      <c r="AX231" s="161" t="s">
        <v>38</v>
      </c>
      <c r="AY231" s="161" t="s">
        <v>39</v>
      </c>
      <c r="AZ231" s="161" t="s">
        <v>40</v>
      </c>
      <c r="BA231" s="161" t="s">
        <v>41</v>
      </c>
      <c r="BB231" s="161" t="s">
        <v>42</v>
      </c>
      <c r="BC231" s="161" t="s">
        <v>43</v>
      </c>
      <c r="BD231" s="165" t="s">
        <v>44</v>
      </c>
      <c r="BE231" s="166" t="s">
        <v>45</v>
      </c>
      <c r="BF231" s="166" t="s">
        <v>46</v>
      </c>
      <c r="BG231" s="166" t="s">
        <v>47</v>
      </c>
      <c r="BH231" s="166" t="s">
        <v>48</v>
      </c>
      <c r="BI231" s="166" t="s">
        <v>49</v>
      </c>
    </row>
    <row r="232" ht="16.5">
      <c r="A232" s="309"/>
      <c r="B232" s="74" t="s">
        <v>96</v>
      </c>
      <c r="C232" s="75" t="s">
        <v>53</v>
      </c>
      <c r="D232" s="76"/>
      <c r="E232" s="76"/>
      <c r="F232" s="76"/>
      <c r="G232" s="77">
        <v>5</v>
      </c>
      <c r="H232" s="109" t="s">
        <v>65</v>
      </c>
      <c r="I232" s="177" t="s">
        <v>97</v>
      </c>
      <c r="J232" s="74" t="s">
        <v>57</v>
      </c>
      <c r="K232" s="74"/>
      <c r="L232" s="134"/>
      <c r="M232" s="134"/>
      <c r="N232" s="436"/>
      <c r="O232" s="436"/>
      <c r="P232" s="436"/>
      <c r="Q232" s="436"/>
      <c r="R232" s="436"/>
      <c r="S232" s="436"/>
      <c r="T232" s="436"/>
      <c r="U232" s="437"/>
      <c r="V232" s="436"/>
      <c r="W232" s="436"/>
      <c r="X232" s="436"/>
      <c r="Y232" s="436"/>
      <c r="Z232" s="436"/>
      <c r="AA232" s="436"/>
      <c r="AB232" s="437"/>
      <c r="AC232" s="436"/>
      <c r="AD232" s="436"/>
      <c r="AE232" s="436"/>
      <c r="AF232" s="436"/>
      <c r="AG232" s="436"/>
      <c r="AH232" s="436"/>
      <c r="AI232" s="436"/>
      <c r="AJ232" s="4"/>
      <c r="AL232" s="267">
        <f t="shared" ref="AL232:AU236" si="199">L232*L$240*1.73*0.875/1000</f>
        <v>0</v>
      </c>
      <c r="AM232" s="267">
        <f t="shared" si="199"/>
        <v>0</v>
      </c>
      <c r="AN232" s="267">
        <f t="shared" si="199"/>
        <v>0</v>
      </c>
      <c r="AO232" s="267">
        <f t="shared" si="199"/>
        <v>0</v>
      </c>
      <c r="AP232" s="268">
        <f t="shared" si="199"/>
        <v>0</v>
      </c>
      <c r="AQ232" s="267">
        <f t="shared" si="199"/>
        <v>0</v>
      </c>
      <c r="AR232" s="267">
        <f t="shared" si="199"/>
        <v>0</v>
      </c>
      <c r="AS232" s="267">
        <f t="shared" si="199"/>
        <v>0</v>
      </c>
      <c r="AT232" s="267">
        <f t="shared" si="199"/>
        <v>0</v>
      </c>
      <c r="AU232" s="267">
        <f t="shared" si="199"/>
        <v>0</v>
      </c>
      <c r="AV232" s="268">
        <f t="shared" ref="AV232:BE236" si="200">V232*V$240*1.73*0.875/1000</f>
        <v>0</v>
      </c>
      <c r="AW232" s="267">
        <f t="shared" si="200"/>
        <v>0</v>
      </c>
      <c r="AX232" s="267">
        <f t="shared" si="200"/>
        <v>0</v>
      </c>
      <c r="AY232" s="267">
        <f t="shared" si="200"/>
        <v>0</v>
      </c>
      <c r="AZ232" s="267">
        <f t="shared" si="200"/>
        <v>0</v>
      </c>
      <c r="BA232" s="267">
        <f t="shared" si="200"/>
        <v>0</v>
      </c>
      <c r="BB232" s="267">
        <f t="shared" si="200"/>
        <v>0</v>
      </c>
      <c r="BC232" s="267">
        <f t="shared" si="200"/>
        <v>0</v>
      </c>
      <c r="BD232" s="268">
        <f t="shared" si="200"/>
        <v>0</v>
      </c>
      <c r="BE232" s="267">
        <f t="shared" si="200"/>
        <v>0</v>
      </c>
      <c r="BF232" s="267">
        <f t="shared" ref="BF232:BI236" si="201">AF232*AF$240*1.73*0.875/1000</f>
        <v>0</v>
      </c>
      <c r="BG232" s="267">
        <f t="shared" si="201"/>
        <v>0</v>
      </c>
      <c r="BH232" s="267">
        <f t="shared" si="201"/>
        <v>0</v>
      </c>
      <c r="BI232" s="267">
        <f t="shared" si="201"/>
        <v>0</v>
      </c>
    </row>
    <row r="233" ht="16.5">
      <c r="A233" s="309"/>
      <c r="B233" s="74" t="s">
        <v>96</v>
      </c>
      <c r="C233" s="75" t="s">
        <v>53</v>
      </c>
      <c r="D233" s="76"/>
      <c r="E233" s="76"/>
      <c r="F233" s="76"/>
      <c r="G233" s="77">
        <v>6</v>
      </c>
      <c r="H233" s="109" t="s">
        <v>65</v>
      </c>
      <c r="I233" s="177" t="s">
        <v>165</v>
      </c>
      <c r="J233" s="74" t="s">
        <v>57</v>
      </c>
      <c r="K233" s="74"/>
      <c r="L233" s="134"/>
      <c r="M233" s="134"/>
      <c r="N233" s="436"/>
      <c r="O233" s="436"/>
      <c r="P233" s="436"/>
      <c r="Q233" s="436"/>
      <c r="R233" s="436"/>
      <c r="S233" s="436"/>
      <c r="T233" s="436"/>
      <c r="U233" s="437"/>
      <c r="V233" s="436"/>
      <c r="W233" s="436"/>
      <c r="X233" s="436"/>
      <c r="Y233" s="436"/>
      <c r="Z233" s="436"/>
      <c r="AA233" s="436"/>
      <c r="AB233" s="437"/>
      <c r="AC233" s="436"/>
      <c r="AD233" s="436"/>
      <c r="AE233" s="436"/>
      <c r="AF233" s="436"/>
      <c r="AG233" s="436"/>
      <c r="AH233" s="436"/>
      <c r="AI233" s="436"/>
      <c r="AL233" s="178">
        <f t="shared" si="199"/>
        <v>0</v>
      </c>
      <c r="AM233" s="178">
        <f t="shared" si="199"/>
        <v>0</v>
      </c>
      <c r="AN233" s="178">
        <f t="shared" si="199"/>
        <v>0</v>
      </c>
      <c r="AO233" s="178">
        <f t="shared" si="199"/>
        <v>0</v>
      </c>
      <c r="AP233" s="179">
        <f t="shared" si="199"/>
        <v>0</v>
      </c>
      <c r="AQ233" s="178">
        <f t="shared" si="199"/>
        <v>0</v>
      </c>
      <c r="AR233" s="178">
        <f t="shared" si="199"/>
        <v>0</v>
      </c>
      <c r="AS233" s="178">
        <f t="shared" si="199"/>
        <v>0</v>
      </c>
      <c r="AT233" s="178">
        <f t="shared" si="199"/>
        <v>0</v>
      </c>
      <c r="AU233" s="178">
        <f t="shared" si="199"/>
        <v>0</v>
      </c>
      <c r="AV233" s="179">
        <f t="shared" si="200"/>
        <v>0</v>
      </c>
      <c r="AW233" s="178">
        <f t="shared" si="200"/>
        <v>0</v>
      </c>
      <c r="AX233" s="178">
        <f t="shared" si="200"/>
        <v>0</v>
      </c>
      <c r="AY233" s="178">
        <f t="shared" si="200"/>
        <v>0</v>
      </c>
      <c r="AZ233" s="178">
        <f t="shared" si="200"/>
        <v>0</v>
      </c>
      <c r="BA233" s="178">
        <f t="shared" si="200"/>
        <v>0</v>
      </c>
      <c r="BB233" s="178">
        <f t="shared" si="200"/>
        <v>0</v>
      </c>
      <c r="BC233" s="178">
        <f t="shared" si="200"/>
        <v>0</v>
      </c>
      <c r="BD233" s="179">
        <f t="shared" si="200"/>
        <v>0</v>
      </c>
      <c r="BE233" s="178">
        <f t="shared" si="200"/>
        <v>0</v>
      </c>
      <c r="BF233" s="178">
        <f t="shared" si="201"/>
        <v>0</v>
      </c>
      <c r="BG233" s="178">
        <f t="shared" si="201"/>
        <v>0</v>
      </c>
      <c r="BH233" s="178">
        <f t="shared" si="201"/>
        <v>0</v>
      </c>
      <c r="BI233" s="178">
        <f t="shared" si="201"/>
        <v>0</v>
      </c>
    </row>
    <row r="234" ht="16.5">
      <c r="A234" s="309"/>
      <c r="B234" s="74" t="s">
        <v>96</v>
      </c>
      <c r="C234" s="75" t="s">
        <v>53</v>
      </c>
      <c r="D234" s="76"/>
      <c r="E234" s="76"/>
      <c r="F234" s="76"/>
      <c r="G234" s="77">
        <v>7</v>
      </c>
      <c r="H234" s="109" t="s">
        <v>65</v>
      </c>
      <c r="I234" s="177" t="s">
        <v>98</v>
      </c>
      <c r="J234" s="74" t="s">
        <v>57</v>
      </c>
      <c r="K234" s="74"/>
      <c r="L234" s="134"/>
      <c r="M234" s="134"/>
      <c r="N234" s="436"/>
      <c r="O234" s="436"/>
      <c r="P234" s="436"/>
      <c r="Q234" s="436"/>
      <c r="R234" s="436"/>
      <c r="S234" s="436"/>
      <c r="T234" s="436"/>
      <c r="U234" s="437"/>
      <c r="V234" s="436"/>
      <c r="W234" s="436"/>
      <c r="X234" s="436"/>
      <c r="Y234" s="436"/>
      <c r="Z234" s="436"/>
      <c r="AA234" s="436"/>
      <c r="AB234" s="437"/>
      <c r="AC234" s="436"/>
      <c r="AD234" s="436"/>
      <c r="AE234" s="436"/>
      <c r="AF234" s="436"/>
      <c r="AG234" s="436"/>
      <c r="AH234" s="436"/>
      <c r="AI234" s="436"/>
      <c r="AJ234" s="4"/>
      <c r="AL234" s="178">
        <f t="shared" si="199"/>
        <v>0</v>
      </c>
      <c r="AM234" s="178">
        <f t="shared" si="199"/>
        <v>0</v>
      </c>
      <c r="AN234" s="178">
        <f t="shared" si="199"/>
        <v>0</v>
      </c>
      <c r="AO234" s="178">
        <f t="shared" si="199"/>
        <v>0</v>
      </c>
      <c r="AP234" s="179">
        <f t="shared" si="199"/>
        <v>0</v>
      </c>
      <c r="AQ234" s="178">
        <f t="shared" si="199"/>
        <v>0</v>
      </c>
      <c r="AR234" s="178">
        <f t="shared" si="199"/>
        <v>0</v>
      </c>
      <c r="AS234" s="178">
        <f t="shared" si="199"/>
        <v>0</v>
      </c>
      <c r="AT234" s="178">
        <f t="shared" si="199"/>
        <v>0</v>
      </c>
      <c r="AU234" s="178">
        <f t="shared" si="199"/>
        <v>0</v>
      </c>
      <c r="AV234" s="179">
        <f t="shared" si="200"/>
        <v>0</v>
      </c>
      <c r="AW234" s="178">
        <f t="shared" si="200"/>
        <v>0</v>
      </c>
      <c r="AX234" s="178">
        <f t="shared" si="200"/>
        <v>0</v>
      </c>
      <c r="AY234" s="178">
        <f t="shared" si="200"/>
        <v>0</v>
      </c>
      <c r="AZ234" s="178">
        <f t="shared" si="200"/>
        <v>0</v>
      </c>
      <c r="BA234" s="178">
        <f t="shared" si="200"/>
        <v>0</v>
      </c>
      <c r="BB234" s="178">
        <f t="shared" si="200"/>
        <v>0</v>
      </c>
      <c r="BC234" s="178">
        <f t="shared" si="200"/>
        <v>0</v>
      </c>
      <c r="BD234" s="179">
        <f t="shared" si="200"/>
        <v>0</v>
      </c>
      <c r="BE234" s="178">
        <f t="shared" si="200"/>
        <v>0</v>
      </c>
      <c r="BF234" s="178">
        <f t="shared" si="201"/>
        <v>0</v>
      </c>
      <c r="BG234" s="178">
        <f t="shared" si="201"/>
        <v>0</v>
      </c>
      <c r="BH234" s="178">
        <f t="shared" si="201"/>
        <v>0</v>
      </c>
      <c r="BI234" s="178">
        <f t="shared" si="201"/>
        <v>0</v>
      </c>
    </row>
    <row r="235" ht="16.5">
      <c r="A235" s="309"/>
      <c r="B235" s="74" t="s">
        <v>96</v>
      </c>
      <c r="C235" s="96" t="s">
        <v>53</v>
      </c>
      <c r="D235" s="93"/>
      <c r="E235" s="93"/>
      <c r="F235" s="93"/>
      <c r="G235" s="94">
        <v>8</v>
      </c>
      <c r="H235" s="109" t="s">
        <v>65</v>
      </c>
      <c r="I235" s="177" t="s">
        <v>194</v>
      </c>
      <c r="J235" s="74" t="s">
        <v>57</v>
      </c>
      <c r="K235" s="74"/>
      <c r="L235" s="134"/>
      <c r="M235" s="134"/>
      <c r="N235" s="436"/>
      <c r="O235" s="436"/>
      <c r="P235" s="436"/>
      <c r="Q235" s="436"/>
      <c r="R235" s="436"/>
      <c r="S235" s="436"/>
      <c r="T235" s="436"/>
      <c r="U235" s="437"/>
      <c r="V235" s="436"/>
      <c r="W235" s="436"/>
      <c r="X235" s="436"/>
      <c r="Y235" s="436"/>
      <c r="Z235" s="436"/>
      <c r="AA235" s="436"/>
      <c r="AB235" s="437"/>
      <c r="AC235" s="436"/>
      <c r="AD235" s="436"/>
      <c r="AE235" s="436"/>
      <c r="AF235" s="436"/>
      <c r="AG235" s="436"/>
      <c r="AH235" s="436"/>
      <c r="AI235" s="436"/>
      <c r="AJ235" s="4"/>
      <c r="AL235" s="178">
        <f t="shared" si="199"/>
        <v>0</v>
      </c>
      <c r="AM235" s="178">
        <f t="shared" si="199"/>
        <v>0</v>
      </c>
      <c r="AN235" s="178">
        <f t="shared" si="199"/>
        <v>0</v>
      </c>
      <c r="AO235" s="178">
        <f t="shared" si="199"/>
        <v>0</v>
      </c>
      <c r="AP235" s="179">
        <f t="shared" si="199"/>
        <v>0</v>
      </c>
      <c r="AQ235" s="178">
        <f t="shared" si="199"/>
        <v>0</v>
      </c>
      <c r="AR235" s="178">
        <f t="shared" si="199"/>
        <v>0</v>
      </c>
      <c r="AS235" s="178">
        <f t="shared" si="199"/>
        <v>0</v>
      </c>
      <c r="AT235" s="178">
        <f t="shared" si="199"/>
        <v>0</v>
      </c>
      <c r="AU235" s="178">
        <f t="shared" si="199"/>
        <v>0</v>
      </c>
      <c r="AV235" s="179">
        <f t="shared" si="200"/>
        <v>0</v>
      </c>
      <c r="AW235" s="178">
        <f t="shared" si="200"/>
        <v>0</v>
      </c>
      <c r="AX235" s="178">
        <f t="shared" si="200"/>
        <v>0</v>
      </c>
      <c r="AY235" s="178">
        <f t="shared" si="200"/>
        <v>0</v>
      </c>
      <c r="AZ235" s="178">
        <f t="shared" si="200"/>
        <v>0</v>
      </c>
      <c r="BA235" s="178">
        <f t="shared" si="200"/>
        <v>0</v>
      </c>
      <c r="BB235" s="178">
        <f t="shared" si="200"/>
        <v>0</v>
      </c>
      <c r="BC235" s="178">
        <f t="shared" si="200"/>
        <v>0</v>
      </c>
      <c r="BD235" s="179">
        <f t="shared" si="200"/>
        <v>0</v>
      </c>
      <c r="BE235" s="178">
        <f t="shared" si="200"/>
        <v>0</v>
      </c>
      <c r="BF235" s="178">
        <f t="shared" si="201"/>
        <v>0</v>
      </c>
      <c r="BG235" s="178">
        <f t="shared" si="201"/>
        <v>0</v>
      </c>
      <c r="BH235" s="178">
        <f t="shared" si="201"/>
        <v>0</v>
      </c>
      <c r="BI235" s="178">
        <f t="shared" si="201"/>
        <v>0</v>
      </c>
    </row>
    <row r="236" ht="16.5">
      <c r="A236" s="309"/>
      <c r="B236" s="74" t="s">
        <v>96</v>
      </c>
      <c r="C236" s="348" t="s">
        <v>53</v>
      </c>
      <c r="D236" s="349"/>
      <c r="E236" s="349"/>
      <c r="F236" s="349"/>
      <c r="G236" s="350">
        <v>9</v>
      </c>
      <c r="H236" s="109" t="s">
        <v>65</v>
      </c>
      <c r="I236" s="276" t="s">
        <v>102</v>
      </c>
      <c r="J236" s="113" t="s">
        <v>57</v>
      </c>
      <c r="K236" s="98"/>
      <c r="L236" s="134"/>
      <c r="M236" s="134"/>
      <c r="N236" s="436"/>
      <c r="O236" s="436"/>
      <c r="P236" s="436"/>
      <c r="Q236" s="436"/>
      <c r="R236" s="436"/>
      <c r="S236" s="436"/>
      <c r="T236" s="436"/>
      <c r="U236" s="437"/>
      <c r="V236" s="436"/>
      <c r="W236" s="436"/>
      <c r="X236" s="436"/>
      <c r="Y236" s="436"/>
      <c r="Z236" s="436"/>
      <c r="AA236" s="436"/>
      <c r="AB236" s="437"/>
      <c r="AC236" s="436"/>
      <c r="AD236" s="436"/>
      <c r="AE236" s="436"/>
      <c r="AF236" s="436"/>
      <c r="AG236" s="436"/>
      <c r="AH236" s="436"/>
      <c r="AI236" s="436"/>
      <c r="AJ236" s="4"/>
      <c r="AL236" s="192">
        <f t="shared" si="199"/>
        <v>0</v>
      </c>
      <c r="AM236" s="192">
        <f t="shared" si="199"/>
        <v>0</v>
      </c>
      <c r="AN236" s="192">
        <f t="shared" si="199"/>
        <v>0</v>
      </c>
      <c r="AO236" s="192">
        <f t="shared" si="199"/>
        <v>0</v>
      </c>
      <c r="AP236" s="193">
        <f t="shared" si="199"/>
        <v>0</v>
      </c>
      <c r="AQ236" s="192">
        <f t="shared" si="199"/>
        <v>0</v>
      </c>
      <c r="AR236" s="192">
        <f t="shared" si="199"/>
        <v>0</v>
      </c>
      <c r="AS236" s="192">
        <f t="shared" si="199"/>
        <v>0</v>
      </c>
      <c r="AT236" s="192">
        <f t="shared" si="199"/>
        <v>0</v>
      </c>
      <c r="AU236" s="192">
        <f t="shared" si="199"/>
        <v>0</v>
      </c>
      <c r="AV236" s="193">
        <f t="shared" si="200"/>
        <v>0</v>
      </c>
      <c r="AW236" s="192">
        <f t="shared" si="200"/>
        <v>0</v>
      </c>
      <c r="AX236" s="192">
        <f t="shared" si="200"/>
        <v>0</v>
      </c>
      <c r="AY236" s="192">
        <f t="shared" si="200"/>
        <v>0</v>
      </c>
      <c r="AZ236" s="192">
        <f t="shared" si="200"/>
        <v>0</v>
      </c>
      <c r="BA236" s="192">
        <f t="shared" si="200"/>
        <v>0</v>
      </c>
      <c r="BB236" s="192">
        <f t="shared" si="200"/>
        <v>0</v>
      </c>
      <c r="BC236" s="192">
        <f t="shared" si="200"/>
        <v>0</v>
      </c>
      <c r="BD236" s="193">
        <f t="shared" si="200"/>
        <v>0</v>
      </c>
      <c r="BE236" s="192">
        <f t="shared" si="200"/>
        <v>0</v>
      </c>
      <c r="BF236" s="192">
        <f t="shared" si="201"/>
        <v>0</v>
      </c>
      <c r="BG236" s="192">
        <f t="shared" si="201"/>
        <v>0</v>
      </c>
      <c r="BH236" s="192">
        <f t="shared" si="201"/>
        <v>0</v>
      </c>
      <c r="BI236" s="192">
        <f t="shared" si="201"/>
        <v>0</v>
      </c>
    </row>
    <row r="237" s="212" customFormat="1" ht="16.5">
      <c r="A237" s="309"/>
      <c r="B237" s="353"/>
      <c r="C237" s="125"/>
      <c r="D237" s="125"/>
      <c r="E237" s="125"/>
      <c r="F237" s="125"/>
      <c r="G237" s="64"/>
      <c r="H237" s="125"/>
      <c r="I237" s="195" t="s">
        <v>158</v>
      </c>
      <c r="J237" s="445"/>
      <c r="K237" s="353"/>
      <c r="L237" s="281"/>
      <c r="M237" s="281"/>
      <c r="N237" s="446"/>
      <c r="O237" s="446"/>
      <c r="P237" s="446"/>
      <c r="Q237" s="446"/>
      <c r="R237" s="446"/>
      <c r="S237" s="446"/>
      <c r="T237" s="446"/>
      <c r="U237" s="446"/>
      <c r="V237" s="446"/>
      <c r="W237" s="446"/>
      <c r="X237" s="446"/>
      <c r="Y237" s="446"/>
      <c r="Z237" s="446"/>
      <c r="AA237" s="446"/>
      <c r="AB237" s="446"/>
      <c r="AC237" s="446"/>
      <c r="AD237" s="446"/>
      <c r="AE237" s="446"/>
      <c r="AF237" s="446"/>
      <c r="AG237" s="446"/>
      <c r="AH237" s="446"/>
      <c r="AI237" s="446"/>
      <c r="AJ237" s="4"/>
      <c r="AK237" s="1"/>
      <c r="AL237" s="198">
        <f t="shared" ref="AL237:BI237" si="202">SUM(AL232:AL236)</f>
        <v>0</v>
      </c>
      <c r="AM237" s="199">
        <f t="shared" si="202"/>
        <v>0</v>
      </c>
      <c r="AN237" s="200">
        <f t="shared" si="202"/>
        <v>0</v>
      </c>
      <c r="AO237" s="200">
        <f t="shared" si="202"/>
        <v>0</v>
      </c>
      <c r="AP237" s="201">
        <f t="shared" si="202"/>
        <v>0</v>
      </c>
      <c r="AQ237" s="200">
        <f t="shared" si="202"/>
        <v>0</v>
      </c>
      <c r="AR237" s="200">
        <f t="shared" si="202"/>
        <v>0</v>
      </c>
      <c r="AS237" s="200">
        <f t="shared" si="202"/>
        <v>0</v>
      </c>
      <c r="AT237" s="200">
        <f t="shared" si="202"/>
        <v>0</v>
      </c>
      <c r="AU237" s="200">
        <f t="shared" si="202"/>
        <v>0</v>
      </c>
      <c r="AV237" s="201">
        <f t="shared" si="202"/>
        <v>0</v>
      </c>
      <c r="AW237" s="200">
        <f t="shared" si="202"/>
        <v>0</v>
      </c>
      <c r="AX237" s="200">
        <f t="shared" si="202"/>
        <v>0</v>
      </c>
      <c r="AY237" s="200">
        <f t="shared" si="202"/>
        <v>0</v>
      </c>
      <c r="AZ237" s="200">
        <f t="shared" si="202"/>
        <v>0</v>
      </c>
      <c r="BA237" s="200">
        <f t="shared" si="202"/>
        <v>0</v>
      </c>
      <c r="BB237" s="200">
        <f t="shared" si="202"/>
        <v>0</v>
      </c>
      <c r="BC237" s="200">
        <f t="shared" si="202"/>
        <v>0</v>
      </c>
      <c r="BD237" s="201">
        <f t="shared" si="202"/>
        <v>0</v>
      </c>
      <c r="BE237" s="200">
        <f t="shared" si="202"/>
        <v>0</v>
      </c>
      <c r="BF237" s="200">
        <f t="shared" si="202"/>
        <v>0</v>
      </c>
      <c r="BG237" s="200">
        <f t="shared" si="202"/>
        <v>0</v>
      </c>
      <c r="BH237" s="200">
        <f t="shared" si="202"/>
        <v>0</v>
      </c>
      <c r="BI237" s="200">
        <f t="shared" si="202"/>
        <v>0</v>
      </c>
      <c r="BJ237" s="22" t="s">
        <v>195</v>
      </c>
      <c r="BK237" s="22"/>
      <c r="BL237" s="1"/>
      <c r="BM237" s="1"/>
      <c r="BN237" s="1"/>
      <c r="BO237" s="1"/>
    </row>
    <row r="238" ht="16.5">
      <c r="A238" s="309"/>
      <c r="B238" s="74" t="s">
        <v>52</v>
      </c>
      <c r="C238" s="265"/>
      <c r="D238" s="265"/>
      <c r="E238" s="265"/>
      <c r="F238" s="265"/>
      <c r="G238" s="303">
        <v>10</v>
      </c>
      <c r="H238" s="265"/>
      <c r="I238" s="256" t="s">
        <v>128</v>
      </c>
      <c r="J238" s="115" t="s">
        <v>126</v>
      </c>
      <c r="K238" s="115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134"/>
      <c r="AA238" s="134"/>
      <c r="AB238" s="134"/>
      <c r="AC238" s="134"/>
      <c r="AD238" s="134"/>
      <c r="AE238" s="134"/>
      <c r="AF238" s="134"/>
      <c r="AG238" s="134"/>
      <c r="AH238" s="134"/>
      <c r="AI238" s="134"/>
      <c r="AJ238" s="4"/>
      <c r="AL238" s="83"/>
      <c r="AM238" s="83"/>
      <c r="AN238" s="83"/>
      <c r="AO238" s="83"/>
      <c r="AP238" s="84"/>
      <c r="AQ238" s="83"/>
      <c r="AR238" s="83"/>
      <c r="AS238" s="83"/>
      <c r="AT238" s="83"/>
      <c r="AU238" s="83"/>
      <c r="AV238" s="84"/>
      <c r="AW238" s="83"/>
      <c r="AX238" s="83"/>
      <c r="AY238" s="83"/>
      <c r="AZ238" s="83"/>
      <c r="BA238" s="83"/>
      <c r="BB238" s="83"/>
      <c r="BC238" s="83"/>
      <c r="BD238" s="84"/>
      <c r="BE238" s="83"/>
      <c r="BF238" s="83"/>
      <c r="BG238" s="83"/>
      <c r="BH238" s="83"/>
      <c r="BI238" s="83"/>
    </row>
    <row r="239" ht="16.5">
      <c r="A239" s="309"/>
      <c r="B239" s="74"/>
      <c r="C239" s="76"/>
      <c r="D239" s="76"/>
      <c r="E239" s="76"/>
      <c r="F239" s="76"/>
      <c r="G239" s="77">
        <v>11</v>
      </c>
      <c r="H239" s="76"/>
      <c r="I239" s="79"/>
      <c r="J239" s="80" t="s">
        <v>127</v>
      </c>
      <c r="K239" s="80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134"/>
      <c r="AA239" s="134"/>
      <c r="AB239" s="134"/>
      <c r="AC239" s="134"/>
      <c r="AD239" s="134"/>
      <c r="AE239" s="134"/>
      <c r="AF239" s="134"/>
      <c r="AG239" s="134"/>
      <c r="AH239" s="134"/>
      <c r="AI239" s="134"/>
      <c r="AJ239" s="4"/>
      <c r="AL239" s="91">
        <f>AL229+AL227</f>
        <v>0</v>
      </c>
      <c r="AM239" s="287">
        <f>AM229+AM227</f>
        <v>0</v>
      </c>
      <c r="AN239" s="288">
        <f t="shared" ref="AN239:BC239" si="203">AN229+AN227</f>
        <v>0</v>
      </c>
      <c r="AO239" s="288">
        <f t="shared" si="203"/>
        <v>0</v>
      </c>
      <c r="AP239" s="289">
        <f t="shared" si="203"/>
        <v>0</v>
      </c>
      <c r="AQ239" s="288">
        <f t="shared" si="203"/>
        <v>0</v>
      </c>
      <c r="AR239" s="288">
        <f t="shared" si="203"/>
        <v>0</v>
      </c>
      <c r="AS239" s="288">
        <f t="shared" si="203"/>
        <v>0</v>
      </c>
      <c r="AT239" s="288">
        <f t="shared" si="203"/>
        <v>0</v>
      </c>
      <c r="AU239" s="288">
        <f t="shared" si="203"/>
        <v>0</v>
      </c>
      <c r="AV239" s="289">
        <f t="shared" si="203"/>
        <v>0</v>
      </c>
      <c r="AW239" s="288">
        <f t="shared" si="203"/>
        <v>0</v>
      </c>
      <c r="AX239" s="288">
        <f t="shared" si="203"/>
        <v>0</v>
      </c>
      <c r="AY239" s="288">
        <f t="shared" si="203"/>
        <v>0</v>
      </c>
      <c r="AZ239" s="288">
        <f t="shared" si="203"/>
        <v>0</v>
      </c>
      <c r="BA239" s="288">
        <f t="shared" si="203"/>
        <v>0</v>
      </c>
      <c r="BB239" s="288">
        <f t="shared" si="203"/>
        <v>0</v>
      </c>
      <c r="BC239" s="288">
        <f t="shared" si="203"/>
        <v>0</v>
      </c>
      <c r="BD239" s="289">
        <f t="shared" ref="BD239:BI239" si="204">BD229+BD227</f>
        <v>0</v>
      </c>
      <c r="BE239" s="288">
        <f t="shared" si="204"/>
        <v>0</v>
      </c>
      <c r="BF239" s="288">
        <f t="shared" si="204"/>
        <v>0</v>
      </c>
      <c r="BG239" s="288">
        <f t="shared" si="204"/>
        <v>0</v>
      </c>
      <c r="BH239" s="288">
        <f t="shared" si="204"/>
        <v>0</v>
      </c>
      <c r="BI239" s="288">
        <f t="shared" si="204"/>
        <v>0</v>
      </c>
      <c r="BJ239" s="22" t="s">
        <v>170</v>
      </c>
      <c r="BK239" s="22"/>
    </row>
    <row r="240" ht="16.5">
      <c r="A240" s="309"/>
      <c r="B240" s="74" t="s">
        <v>52</v>
      </c>
      <c r="C240" s="93"/>
      <c r="D240" s="93"/>
      <c r="E240" s="93"/>
      <c r="F240" s="93"/>
      <c r="G240" s="94">
        <v>12</v>
      </c>
      <c r="H240" s="93"/>
      <c r="I240" s="88" t="s">
        <v>129</v>
      </c>
      <c r="J240" s="74" t="s">
        <v>126</v>
      </c>
      <c r="K240" s="74"/>
      <c r="L240" s="134"/>
      <c r="M240" s="134"/>
      <c r="N240" s="436"/>
      <c r="O240" s="436"/>
      <c r="P240" s="134"/>
      <c r="Q240" s="134"/>
      <c r="R240" s="436"/>
      <c r="S240" s="436"/>
      <c r="T240" s="134"/>
      <c r="U240" s="134"/>
      <c r="V240" s="436"/>
      <c r="W240" s="436"/>
      <c r="X240" s="134"/>
      <c r="Y240" s="134"/>
      <c r="Z240" s="436"/>
      <c r="AA240" s="436"/>
      <c r="AB240" s="134"/>
      <c r="AC240" s="134"/>
      <c r="AD240" s="436"/>
      <c r="AE240" s="436"/>
      <c r="AF240" s="134"/>
      <c r="AG240" s="134"/>
      <c r="AH240" s="436"/>
      <c r="AI240" s="436"/>
      <c r="AJ240" s="4"/>
    </row>
    <row r="241" ht="16.5">
      <c r="A241" s="309"/>
      <c r="B241" s="100"/>
      <c r="C241" s="290"/>
      <c r="D241" s="290"/>
      <c r="E241" s="290"/>
      <c r="F241" s="290"/>
      <c r="G241" s="290">
        <v>13</v>
      </c>
      <c r="H241" s="291"/>
      <c r="I241" s="211"/>
      <c r="J241" s="100" t="s">
        <v>127</v>
      </c>
      <c r="K241" s="100"/>
      <c r="L241" s="134"/>
      <c r="M241" s="134"/>
      <c r="N241" s="436"/>
      <c r="O241" s="436"/>
      <c r="P241" s="134"/>
      <c r="Q241" s="134"/>
      <c r="R241" s="436"/>
      <c r="S241" s="436"/>
      <c r="T241" s="134"/>
      <c r="U241" s="134"/>
      <c r="V241" s="436"/>
      <c r="W241" s="436"/>
      <c r="X241" s="134"/>
      <c r="Y241" s="134"/>
      <c r="Z241" s="436"/>
      <c r="AA241" s="436"/>
      <c r="AB241" s="134"/>
      <c r="AC241" s="134"/>
      <c r="AD241" s="436"/>
      <c r="AE241" s="436"/>
      <c r="AF241" s="134"/>
      <c r="AG241" s="134"/>
      <c r="AH241" s="436"/>
      <c r="AI241" s="436"/>
      <c r="AJ241" s="4"/>
    </row>
    <row r="242" ht="16.5">
      <c r="A242" s="309"/>
      <c r="B242" s="447"/>
      <c r="C242" s="448">
        <f>COUNTA(C224:C241)</f>
        <v>7</v>
      </c>
      <c r="D242" s="448">
        <f>COUNTA(D224:D241)</f>
        <v>0</v>
      </c>
      <c r="E242" s="448">
        <f>COUNTA(E224:E241)</f>
        <v>0</v>
      </c>
      <c r="F242" s="448">
        <f>COUNTA(F224:F241)</f>
        <v>0</v>
      </c>
      <c r="G242" s="448">
        <f>COUNTA(G224:G241)</f>
        <v>13</v>
      </c>
      <c r="H242" s="449"/>
      <c r="I242" s="450" t="s">
        <v>133</v>
      </c>
      <c r="J242" s="447" t="s">
        <v>131</v>
      </c>
      <c r="K242" s="447"/>
      <c r="L242" s="451"/>
      <c r="M242" s="451"/>
      <c r="N242" s="452"/>
      <c r="O242" s="452"/>
      <c r="P242" s="452"/>
      <c r="Q242" s="452"/>
      <c r="R242" s="452"/>
      <c r="S242" s="452"/>
      <c r="T242" s="452"/>
      <c r="U242" s="452"/>
      <c r="V242" s="452"/>
      <c r="W242" s="452"/>
      <c r="X242" s="452"/>
      <c r="Y242" s="452"/>
      <c r="Z242" s="452"/>
      <c r="AA242" s="452"/>
      <c r="AB242" s="452"/>
      <c r="AC242" s="452"/>
      <c r="AD242" s="452"/>
      <c r="AE242" s="452"/>
      <c r="AF242" s="452"/>
      <c r="AG242" s="452"/>
      <c r="AH242" s="452"/>
      <c r="AI242" s="452"/>
      <c r="AJ242" s="4"/>
    </row>
    <row r="243" ht="16.5">
      <c r="A243" s="367"/>
      <c r="B243" s="292"/>
      <c r="C243" s="226" t="s">
        <v>132</v>
      </c>
      <c r="D243" s="227">
        <f>C242+D242</f>
        <v>7</v>
      </c>
      <c r="E243" s="227"/>
      <c r="F243" s="227">
        <f>E242+F242</f>
        <v>0</v>
      </c>
      <c r="G243" s="228">
        <f>G242</f>
        <v>13</v>
      </c>
      <c r="H243" s="228"/>
      <c r="I243" s="293" t="s">
        <v>189</v>
      </c>
      <c r="J243" s="292" t="s">
        <v>131</v>
      </c>
      <c r="K243" s="292"/>
      <c r="L243" s="218"/>
      <c r="M243" s="218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9"/>
      <c r="Z243" s="219"/>
      <c r="AA243" s="219"/>
      <c r="AB243" s="219"/>
      <c r="AC243" s="219"/>
      <c r="AD243" s="219"/>
      <c r="AE243" s="219"/>
      <c r="AF243" s="219"/>
      <c r="AG243" s="219"/>
      <c r="AH243" s="219"/>
      <c r="AI243" s="219"/>
      <c r="AJ243" s="4"/>
    </row>
    <row r="244" ht="16.5">
      <c r="A244" s="257"/>
      <c r="B244" s="257"/>
      <c r="C244" s="4" t="s">
        <v>134</v>
      </c>
      <c r="D244" s="4">
        <f>D243/G243*100</f>
        <v>53.846153846153847</v>
      </c>
      <c r="E244" s="2"/>
      <c r="F244" s="4">
        <f>F243/G243*100</f>
        <v>0</v>
      </c>
      <c r="G244" s="2"/>
      <c r="H244" s="2"/>
      <c r="I244" s="233" t="s">
        <v>135</v>
      </c>
      <c r="J244" s="257"/>
      <c r="K244" s="257"/>
      <c r="L244" s="295"/>
      <c r="M244" s="295"/>
      <c r="N244" s="296"/>
      <c r="O244" s="296"/>
      <c r="P244" s="296"/>
      <c r="Q244" s="296"/>
      <c r="R244" s="296"/>
      <c r="S244" s="296"/>
      <c r="T244" s="296"/>
      <c r="U244" s="296"/>
      <c r="V244" s="296"/>
      <c r="W244" s="296"/>
      <c r="X244" s="296"/>
      <c r="Y244" s="296"/>
      <c r="Z244" s="296"/>
      <c r="AA244" s="296"/>
      <c r="AB244" s="296"/>
      <c r="AC244" s="296"/>
      <c r="AD244" s="296"/>
      <c r="AE244" s="296"/>
      <c r="AF244" s="296"/>
      <c r="AG244" s="296"/>
      <c r="AH244" s="296"/>
      <c r="AI244" s="296"/>
      <c r="AJ244" s="4"/>
    </row>
    <row r="245">
      <c r="A245" s="1"/>
      <c r="B245" s="1"/>
      <c r="C245" s="2"/>
      <c r="D245" s="2"/>
      <c r="E245" s="2"/>
      <c r="F245" s="2"/>
      <c r="G245" s="2"/>
      <c r="H245" s="2"/>
      <c r="I245" s="238"/>
      <c r="J245" s="1"/>
      <c r="K245" s="1"/>
      <c r="L245" s="3"/>
      <c r="M245" s="3"/>
      <c r="N245" s="299"/>
      <c r="O245" s="299"/>
      <c r="P245" s="299"/>
      <c r="Q245" s="299"/>
      <c r="R245" s="299"/>
      <c r="S245" s="299"/>
      <c r="T245" s="299"/>
      <c r="U245" s="299"/>
      <c r="V245" s="299"/>
      <c r="W245" s="299"/>
      <c r="X245" s="299"/>
      <c r="Y245" s="299"/>
      <c r="Z245" s="299"/>
      <c r="AA245" s="299"/>
      <c r="AB245" s="299"/>
      <c r="AC245" s="299"/>
      <c r="AD245" s="299"/>
      <c r="AE245" s="299"/>
      <c r="AF245" s="299"/>
      <c r="AG245" s="299"/>
      <c r="AH245" s="299"/>
      <c r="AI245" s="299"/>
      <c r="AJ245" s="4"/>
    </row>
    <row r="246" ht="32.25">
      <c r="A246" s="1"/>
      <c r="B246" s="1"/>
      <c r="C246" s="434"/>
      <c r="D246" s="434"/>
      <c r="E246" s="434"/>
      <c r="F246" s="434" t="s">
        <v>196</v>
      </c>
      <c r="G246" s="434"/>
      <c r="H246" s="50"/>
      <c r="I246" s="420" t="s">
        <v>197</v>
      </c>
      <c r="J246" s="1"/>
      <c r="K246" s="1"/>
      <c r="L246" s="3"/>
      <c r="M246" s="3"/>
      <c r="N246" s="299"/>
      <c r="O246" s="299"/>
      <c r="P246" s="299"/>
      <c r="Q246" s="299"/>
      <c r="R246" s="299"/>
      <c r="S246" s="299"/>
      <c r="T246" s="299"/>
      <c r="U246" s="299"/>
      <c r="V246" s="299"/>
      <c r="W246" s="299"/>
      <c r="X246" s="299"/>
      <c r="Y246" s="299"/>
      <c r="Z246" s="299"/>
      <c r="AA246" s="299"/>
      <c r="AB246" s="299"/>
      <c r="AC246" s="299"/>
      <c r="AD246" s="299"/>
      <c r="AE246" s="299"/>
      <c r="AF246" s="299"/>
      <c r="AG246" s="299"/>
      <c r="AH246" s="299"/>
      <c r="AI246" s="299"/>
      <c r="AJ246" s="4"/>
    </row>
    <row r="247" ht="15.75" customHeight="1">
      <c r="A247" s="44"/>
      <c r="B247" s="44"/>
      <c r="C247" s="244"/>
      <c r="D247" s="244"/>
      <c r="E247" s="244"/>
      <c r="F247" s="244"/>
      <c r="G247" s="50"/>
      <c r="H247" s="41" t="s">
        <v>19</v>
      </c>
      <c r="I247" s="42" t="s">
        <v>20</v>
      </c>
      <c r="J247" s="43" t="s">
        <v>21</v>
      </c>
      <c r="K247" s="44" t="s">
        <v>22</v>
      </c>
      <c r="L247" s="45"/>
      <c r="M247" s="46"/>
      <c r="N247" s="4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>
      <c r="A248" s="54"/>
      <c r="B248" s="54"/>
      <c r="C248" s="244"/>
      <c r="D248" s="244"/>
      <c r="E248" s="244"/>
      <c r="F248" s="244"/>
      <c r="G248" s="50"/>
      <c r="H248" s="51"/>
      <c r="I248" s="52"/>
      <c r="J248" s="53" t="s">
        <v>25</v>
      </c>
      <c r="K248" s="54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55"/>
      <c r="AF248" s="55"/>
      <c r="AG248" s="55"/>
      <c r="AH248" s="55"/>
      <c r="AI248" s="55"/>
      <c r="AJ248" s="23"/>
    </row>
    <row r="249" ht="16.5">
      <c r="A249" s="62"/>
      <c r="B249" s="62"/>
      <c r="C249" s="58"/>
      <c r="D249" s="58"/>
      <c r="E249" s="58"/>
      <c r="F249" s="58"/>
      <c r="G249" s="2"/>
      <c r="H249" s="59"/>
      <c r="I249" s="60"/>
      <c r="J249" s="61" t="s">
        <v>50</v>
      </c>
      <c r="K249" s="62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  <c r="AA249" s="63"/>
      <c r="AB249" s="63"/>
      <c r="AC249" s="63"/>
      <c r="AD249" s="63"/>
      <c r="AE249" s="63"/>
      <c r="AF249" s="63"/>
      <c r="AG249" s="63"/>
      <c r="AH249" s="63"/>
      <c r="AI249" s="63"/>
      <c r="AJ249" s="23"/>
    </row>
    <row r="250" ht="16.5">
      <c r="A250" s="64" t="s">
        <v>173</v>
      </c>
      <c r="B250" s="107"/>
      <c r="C250" s="2"/>
      <c r="D250" s="2"/>
      <c r="E250" s="2"/>
      <c r="F250" s="2"/>
      <c r="G250" s="2"/>
      <c r="H250" s="2"/>
      <c r="I250" s="204"/>
      <c r="J250" s="107"/>
      <c r="K250" s="107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  <c r="W250" s="134"/>
      <c r="X250" s="134"/>
      <c r="Y250" s="134"/>
      <c r="Z250" s="134"/>
      <c r="AA250" s="134"/>
      <c r="AB250" s="134"/>
      <c r="AC250" s="134"/>
      <c r="AD250" s="134"/>
      <c r="AE250" s="134"/>
      <c r="AF250" s="134"/>
      <c r="AG250" s="134"/>
      <c r="AH250" s="134"/>
      <c r="AI250" s="134"/>
      <c r="AJ250" s="4"/>
    </row>
    <row r="251" ht="16.5">
      <c r="A251" s="2"/>
      <c r="B251" s="74" t="s">
        <v>52</v>
      </c>
      <c r="C251" s="96" t="s">
        <v>53</v>
      </c>
      <c r="D251" s="93"/>
      <c r="E251" s="93"/>
      <c r="F251" s="93"/>
      <c r="G251" s="94">
        <v>1</v>
      </c>
      <c r="H251" s="109" t="s">
        <v>65</v>
      </c>
      <c r="I251" s="252" t="s">
        <v>198</v>
      </c>
      <c r="J251" s="439" t="s">
        <v>57</v>
      </c>
      <c r="K251" s="113"/>
      <c r="L251" s="114"/>
      <c r="M251" s="114"/>
      <c r="N251" s="440"/>
      <c r="O251" s="440"/>
      <c r="P251" s="440"/>
      <c r="Q251" s="440"/>
      <c r="R251" s="440"/>
      <c r="S251" s="440"/>
      <c r="T251" s="440"/>
      <c r="U251" s="441"/>
      <c r="V251" s="440"/>
      <c r="W251" s="440"/>
      <c r="X251" s="440"/>
      <c r="Y251" s="440"/>
      <c r="Z251" s="440"/>
      <c r="AA251" s="440"/>
      <c r="AB251" s="440"/>
      <c r="AC251" s="441"/>
      <c r="AD251" s="440"/>
      <c r="AE251" s="440"/>
      <c r="AF251" s="440"/>
      <c r="AG251" s="440"/>
      <c r="AH251" s="440"/>
      <c r="AI251" s="440"/>
      <c r="AJ251" s="4"/>
      <c r="AL251" s="91">
        <f t="shared" ref="AL251:AQ251" si="205">L251*L264*1.73*0.875/1000</f>
        <v>0</v>
      </c>
      <c r="AM251" s="287">
        <f t="shared" si="205"/>
        <v>0</v>
      </c>
      <c r="AN251" s="288">
        <f t="shared" si="205"/>
        <v>0</v>
      </c>
      <c r="AO251" s="288">
        <f t="shared" si="205"/>
        <v>0</v>
      </c>
      <c r="AP251" s="289">
        <f t="shared" si="205"/>
        <v>0</v>
      </c>
      <c r="AQ251" s="288">
        <f t="shared" si="205"/>
        <v>0</v>
      </c>
      <c r="AR251" s="288">
        <f t="shared" ref="AR251:BI251" si="206">Q251*Q264*1.73*0.875/1000</f>
        <v>0</v>
      </c>
      <c r="AS251" s="288">
        <f t="shared" si="206"/>
        <v>0</v>
      </c>
      <c r="AT251" s="288">
        <f t="shared" si="206"/>
        <v>0</v>
      </c>
      <c r="AU251" s="288">
        <f t="shared" si="206"/>
        <v>0</v>
      </c>
      <c r="AV251" s="289">
        <f t="shared" si="206"/>
        <v>0</v>
      </c>
      <c r="AW251" s="288">
        <f t="shared" si="206"/>
        <v>0</v>
      </c>
      <c r="AX251" s="288">
        <f t="shared" si="206"/>
        <v>0</v>
      </c>
      <c r="AY251" s="288">
        <f t="shared" si="206"/>
        <v>0</v>
      </c>
      <c r="AZ251" s="288">
        <f t="shared" si="206"/>
        <v>0</v>
      </c>
      <c r="BA251" s="288">
        <f t="shared" si="206"/>
        <v>0</v>
      </c>
      <c r="BB251" s="288">
        <f t="shared" si="206"/>
        <v>0</v>
      </c>
      <c r="BC251" s="288">
        <f t="shared" si="206"/>
        <v>0</v>
      </c>
      <c r="BD251" s="289">
        <f t="shared" si="206"/>
        <v>0</v>
      </c>
      <c r="BE251" s="288">
        <f t="shared" si="206"/>
        <v>0</v>
      </c>
      <c r="BF251" s="288">
        <f t="shared" si="206"/>
        <v>0</v>
      </c>
      <c r="BG251" s="288">
        <f t="shared" si="206"/>
        <v>0</v>
      </c>
      <c r="BH251" s="288">
        <f t="shared" si="206"/>
        <v>0</v>
      </c>
      <c r="BI251" s="288">
        <f t="shared" si="206"/>
        <v>0</v>
      </c>
      <c r="BJ251" s="22" t="s">
        <v>183</v>
      </c>
      <c r="BK251" s="22"/>
    </row>
    <row r="252" ht="16.5">
      <c r="A252" s="2"/>
      <c r="B252" s="100"/>
      <c r="C252" s="58"/>
      <c r="D252" s="58"/>
      <c r="E252" s="58"/>
      <c r="F252" s="58"/>
      <c r="G252" s="2"/>
      <c r="H252" s="58"/>
      <c r="I252" s="254" t="s">
        <v>80</v>
      </c>
      <c r="J252" s="255" t="s">
        <v>81</v>
      </c>
      <c r="K252" s="255" t="s">
        <v>193</v>
      </c>
      <c r="L252" s="120"/>
      <c r="M252" s="120"/>
      <c r="N252" s="121"/>
      <c r="O252" s="121"/>
      <c r="P252" s="121"/>
      <c r="Q252" s="121"/>
      <c r="R252" s="121"/>
      <c r="S252" s="121"/>
      <c r="T252" s="121"/>
      <c r="U252" s="442"/>
      <c r="V252" s="121"/>
      <c r="W252" s="121"/>
      <c r="X252" s="121"/>
      <c r="Y252" s="121"/>
      <c r="Z252" s="121"/>
      <c r="AA252" s="121"/>
      <c r="AB252" s="121"/>
      <c r="AC252" s="442"/>
      <c r="AD252" s="121"/>
      <c r="AE252" s="121"/>
      <c r="AF252" s="121"/>
      <c r="AG252" s="121"/>
      <c r="AH252" s="121"/>
      <c r="AI252" s="121"/>
      <c r="AJ252" s="4"/>
    </row>
    <row r="253" ht="16.5">
      <c r="A253" s="2"/>
      <c r="B253" s="74" t="s">
        <v>52</v>
      </c>
      <c r="C253" s="104" t="s">
        <v>53</v>
      </c>
      <c r="D253" s="58"/>
      <c r="E253" s="58"/>
      <c r="F253" s="58"/>
      <c r="G253" s="2">
        <v>2</v>
      </c>
      <c r="H253" s="109" t="s">
        <v>65</v>
      </c>
      <c r="I253" s="131" t="s">
        <v>187</v>
      </c>
      <c r="J253" s="443" t="s">
        <v>57</v>
      </c>
      <c r="K253" s="53"/>
      <c r="L253" s="134"/>
      <c r="M253" s="134"/>
      <c r="N253" s="436"/>
      <c r="O253" s="436"/>
      <c r="P253" s="436"/>
      <c r="Q253" s="436"/>
      <c r="R253" s="436"/>
      <c r="S253" s="436"/>
      <c r="T253" s="436"/>
      <c r="U253" s="436"/>
      <c r="V253" s="436"/>
      <c r="W253" s="436"/>
      <c r="X253" s="436"/>
      <c r="Y253" s="436"/>
      <c r="Z253" s="436"/>
      <c r="AA253" s="436"/>
      <c r="AB253" s="436"/>
      <c r="AC253" s="436"/>
      <c r="AD253" s="436"/>
      <c r="AE253" s="436"/>
      <c r="AF253" s="436"/>
      <c r="AG253" s="436"/>
      <c r="AH253" s="436"/>
      <c r="AI253" s="436"/>
      <c r="AJ253" s="4"/>
    </row>
    <row r="254" ht="16.5">
      <c r="A254" s="2"/>
      <c r="B254" s="100"/>
      <c r="C254" s="58"/>
      <c r="D254" s="58"/>
      <c r="E254" s="58"/>
      <c r="F254" s="58"/>
      <c r="G254" s="2"/>
      <c r="H254" s="58"/>
      <c r="I254" s="254" t="s">
        <v>80</v>
      </c>
      <c r="J254" s="255" t="s">
        <v>90</v>
      </c>
      <c r="K254" s="255" t="s">
        <v>193</v>
      </c>
      <c r="L254" s="120"/>
      <c r="M254" s="120"/>
      <c r="N254" s="121"/>
      <c r="O254" s="121"/>
      <c r="P254" s="121"/>
      <c r="Q254" s="121"/>
      <c r="R254" s="121"/>
      <c r="S254" s="121"/>
      <c r="T254" s="121"/>
      <c r="U254" s="442"/>
      <c r="V254" s="121"/>
      <c r="W254" s="121"/>
      <c r="X254" s="121"/>
      <c r="Y254" s="121"/>
      <c r="Z254" s="121"/>
      <c r="AA254" s="121"/>
      <c r="AB254" s="121"/>
      <c r="AC254" s="442"/>
      <c r="AD254" s="121"/>
      <c r="AE254" s="121"/>
      <c r="AF254" s="121"/>
      <c r="AG254" s="121"/>
      <c r="AH254" s="121"/>
      <c r="AI254" s="121"/>
      <c r="AJ254" s="4"/>
      <c r="AL254" s="153" t="s">
        <v>93</v>
      </c>
      <c r="AM254" s="154"/>
      <c r="AN254" s="155"/>
      <c r="AO254" s="156"/>
      <c r="AP254" s="157"/>
      <c r="AQ254" s="156"/>
      <c r="AR254" s="156"/>
      <c r="AS254" s="156"/>
      <c r="AT254" s="156"/>
      <c r="AU254" s="156"/>
      <c r="AV254" s="157"/>
      <c r="AW254" s="156"/>
      <c r="AX254" s="156"/>
      <c r="AY254" s="156"/>
      <c r="AZ254" s="156"/>
      <c r="BA254" s="156"/>
      <c r="BB254" s="156"/>
      <c r="BC254" s="156"/>
      <c r="BD254" s="157"/>
      <c r="BE254" s="156"/>
      <c r="BF254" s="156"/>
      <c r="BG254" s="156"/>
      <c r="BH254" s="156"/>
      <c r="BI254" s="156"/>
    </row>
    <row r="255" ht="19.5">
      <c r="A255" s="2"/>
      <c r="B255" s="74"/>
      <c r="C255" s="2"/>
      <c r="D255" s="2"/>
      <c r="E255" s="2"/>
      <c r="F255" s="2"/>
      <c r="G255" s="2"/>
      <c r="H255" s="2"/>
      <c r="I255" s="333" t="s">
        <v>94</v>
      </c>
      <c r="J255" s="80"/>
      <c r="K255" s="80"/>
      <c r="L255" s="426"/>
      <c r="M255" s="426"/>
      <c r="N255" s="453"/>
      <c r="O255" s="453"/>
      <c r="P255" s="453"/>
      <c r="Q255" s="453"/>
      <c r="R255" s="453"/>
      <c r="S255" s="453"/>
      <c r="T255" s="453"/>
      <c r="U255" s="454"/>
      <c r="V255" s="453"/>
      <c r="W255" s="453"/>
      <c r="X255" s="453"/>
      <c r="Y255" s="453"/>
      <c r="Z255" s="453"/>
      <c r="AA255" s="453"/>
      <c r="AB255" s="453"/>
      <c r="AC255" s="454"/>
      <c r="AD255" s="453"/>
      <c r="AE255" s="453"/>
      <c r="AF255" s="453"/>
      <c r="AG255" s="453"/>
      <c r="AH255" s="453"/>
      <c r="AI255" s="453"/>
      <c r="AJ255" s="4"/>
      <c r="AL255" s="161" t="s">
        <v>26</v>
      </c>
      <c r="AM255" s="161" t="s">
        <v>27</v>
      </c>
      <c r="AN255" s="162" t="s">
        <v>28</v>
      </c>
      <c r="AO255" s="163" t="s">
        <v>29</v>
      </c>
      <c r="AP255" s="164" t="s">
        <v>30</v>
      </c>
      <c r="AQ255" s="161" t="s">
        <v>31</v>
      </c>
      <c r="AR255" s="161" t="s">
        <v>32</v>
      </c>
      <c r="AS255" s="161" t="s">
        <v>33</v>
      </c>
      <c r="AT255" s="161" t="s">
        <v>34</v>
      </c>
      <c r="AU255" s="161" t="s">
        <v>35</v>
      </c>
      <c r="AV255" s="164" t="s">
        <v>36</v>
      </c>
      <c r="AW255" s="161" t="s">
        <v>37</v>
      </c>
      <c r="AX255" s="161" t="s">
        <v>38</v>
      </c>
      <c r="AY255" s="161" t="s">
        <v>39</v>
      </c>
      <c r="AZ255" s="161" t="s">
        <v>40</v>
      </c>
      <c r="BA255" s="161" t="s">
        <v>41</v>
      </c>
      <c r="BB255" s="161" t="s">
        <v>42</v>
      </c>
      <c r="BC255" s="161" t="s">
        <v>43</v>
      </c>
      <c r="BD255" s="165" t="s">
        <v>44</v>
      </c>
      <c r="BE255" s="166" t="s">
        <v>45</v>
      </c>
      <c r="BF255" s="166" t="s">
        <v>46</v>
      </c>
      <c r="BG255" s="166" t="s">
        <v>47</v>
      </c>
      <c r="BH255" s="166" t="s">
        <v>48</v>
      </c>
      <c r="BI255" s="166" t="s">
        <v>49</v>
      </c>
    </row>
    <row r="256" ht="16.5">
      <c r="A256" s="2"/>
      <c r="B256" s="74" t="s">
        <v>96</v>
      </c>
      <c r="C256" s="75" t="s">
        <v>53</v>
      </c>
      <c r="D256" s="76"/>
      <c r="E256" s="76"/>
      <c r="F256" s="76"/>
      <c r="G256" s="77">
        <v>3</v>
      </c>
      <c r="H256" s="109" t="s">
        <v>65</v>
      </c>
      <c r="I256" s="177" t="s">
        <v>165</v>
      </c>
      <c r="J256" s="74" t="s">
        <v>57</v>
      </c>
      <c r="K256" s="74"/>
      <c r="L256" s="134"/>
      <c r="M256" s="134"/>
      <c r="N256" s="436"/>
      <c r="O256" s="436"/>
      <c r="P256" s="436"/>
      <c r="Q256" s="436"/>
      <c r="R256" s="436"/>
      <c r="S256" s="436"/>
      <c r="T256" s="436"/>
      <c r="U256" s="437"/>
      <c r="V256" s="436"/>
      <c r="W256" s="436"/>
      <c r="X256" s="436"/>
      <c r="Y256" s="436"/>
      <c r="Z256" s="436"/>
      <c r="AA256" s="436"/>
      <c r="AB256" s="436"/>
      <c r="AC256" s="437"/>
      <c r="AD256" s="436"/>
      <c r="AE256" s="436"/>
      <c r="AF256" s="436"/>
      <c r="AG256" s="436"/>
      <c r="AH256" s="436"/>
      <c r="AI256" s="436"/>
      <c r="AJ256" s="4"/>
      <c r="AL256" s="178">
        <f t="shared" ref="AL256:AU260" si="207">L256*L$264*1.73*0.875/1000</f>
        <v>0</v>
      </c>
      <c r="AM256" s="178">
        <f t="shared" si="207"/>
        <v>0</v>
      </c>
      <c r="AN256" s="178">
        <f t="shared" si="207"/>
        <v>0</v>
      </c>
      <c r="AO256" s="178">
        <f t="shared" si="207"/>
        <v>0</v>
      </c>
      <c r="AP256" s="179">
        <f t="shared" si="207"/>
        <v>0</v>
      </c>
      <c r="AQ256" s="178">
        <f t="shared" si="207"/>
        <v>0</v>
      </c>
      <c r="AR256" s="178">
        <f t="shared" si="207"/>
        <v>0</v>
      </c>
      <c r="AS256" s="178">
        <f t="shared" si="207"/>
        <v>0</v>
      </c>
      <c r="AT256" s="178">
        <f t="shared" si="207"/>
        <v>0</v>
      </c>
      <c r="AU256" s="178">
        <f t="shared" si="207"/>
        <v>0</v>
      </c>
      <c r="AV256" s="179">
        <f t="shared" ref="AV256:BE260" si="208">V256*V$264*1.73*0.875/1000</f>
        <v>0</v>
      </c>
      <c r="AW256" s="178">
        <f t="shared" si="208"/>
        <v>0</v>
      </c>
      <c r="AX256" s="178">
        <f t="shared" si="208"/>
        <v>0</v>
      </c>
      <c r="AY256" s="178">
        <f t="shared" si="208"/>
        <v>0</v>
      </c>
      <c r="AZ256" s="178">
        <f t="shared" si="208"/>
        <v>0</v>
      </c>
      <c r="BA256" s="178">
        <f t="shared" si="208"/>
        <v>0</v>
      </c>
      <c r="BB256" s="178">
        <f t="shared" si="208"/>
        <v>0</v>
      </c>
      <c r="BC256" s="178">
        <f t="shared" si="208"/>
        <v>0</v>
      </c>
      <c r="BD256" s="179">
        <f t="shared" si="208"/>
        <v>0</v>
      </c>
      <c r="BE256" s="178">
        <f t="shared" si="208"/>
        <v>0</v>
      </c>
      <c r="BF256" s="178">
        <f t="shared" ref="BF256:BI260" si="209">AF256*AF$264*1.73*0.875/1000</f>
        <v>0</v>
      </c>
      <c r="BG256" s="178">
        <f t="shared" si="209"/>
        <v>0</v>
      </c>
      <c r="BH256" s="178">
        <f t="shared" si="209"/>
        <v>0</v>
      </c>
      <c r="BI256" s="178">
        <f t="shared" si="209"/>
        <v>0</v>
      </c>
    </row>
    <row r="257" s="167" customFormat="1">
      <c r="A257" s="2"/>
      <c r="B257" s="168" t="s">
        <v>96</v>
      </c>
      <c r="C257" s="75" t="s">
        <v>53</v>
      </c>
      <c r="D257" s="75"/>
      <c r="E257" s="75"/>
      <c r="F257" s="75"/>
      <c r="G257" s="340">
        <v>4</v>
      </c>
      <c r="H257" s="169" t="s">
        <v>65</v>
      </c>
      <c r="I257" s="170" t="s">
        <v>199</v>
      </c>
      <c r="J257" s="168" t="s">
        <v>57</v>
      </c>
      <c r="K257" s="168"/>
      <c r="L257" s="455"/>
      <c r="M257" s="455"/>
      <c r="N257" s="456"/>
      <c r="O257" s="456"/>
      <c r="P257" s="456"/>
      <c r="Q257" s="456"/>
      <c r="R257" s="456"/>
      <c r="S257" s="456"/>
      <c r="T257" s="456"/>
      <c r="U257" s="456"/>
      <c r="V257" s="456"/>
      <c r="W257" s="456"/>
      <c r="X257" s="456"/>
      <c r="Y257" s="456"/>
      <c r="Z257" s="456"/>
      <c r="AA257" s="456"/>
      <c r="AB257" s="456"/>
      <c r="AC257" s="456"/>
      <c r="AD257" s="456"/>
      <c r="AE257" s="456"/>
      <c r="AF257" s="456"/>
      <c r="AG257" s="456"/>
      <c r="AH257" s="456"/>
      <c r="AI257" s="456"/>
      <c r="AJ257" s="173"/>
      <c r="AL257" s="180">
        <f t="shared" si="207"/>
        <v>0</v>
      </c>
      <c r="AM257" s="180">
        <f t="shared" si="207"/>
        <v>0</v>
      </c>
      <c r="AN257" s="180">
        <f t="shared" si="207"/>
        <v>0</v>
      </c>
      <c r="AO257" s="180">
        <f t="shared" si="207"/>
        <v>0</v>
      </c>
      <c r="AP257" s="181">
        <f t="shared" si="207"/>
        <v>0</v>
      </c>
      <c r="AQ257" s="180">
        <f t="shared" si="207"/>
        <v>0</v>
      </c>
      <c r="AR257" s="180">
        <f t="shared" si="207"/>
        <v>0</v>
      </c>
      <c r="AS257" s="180">
        <f t="shared" si="207"/>
        <v>0</v>
      </c>
      <c r="AT257" s="180">
        <f t="shared" si="207"/>
        <v>0</v>
      </c>
      <c r="AU257" s="180">
        <f t="shared" si="207"/>
        <v>0</v>
      </c>
      <c r="AV257" s="181">
        <f t="shared" si="208"/>
        <v>0</v>
      </c>
      <c r="AW257" s="180">
        <f t="shared" si="208"/>
        <v>0</v>
      </c>
      <c r="AX257" s="180">
        <f t="shared" si="208"/>
        <v>0</v>
      </c>
      <c r="AY257" s="180">
        <f t="shared" si="208"/>
        <v>0</v>
      </c>
      <c r="AZ257" s="180">
        <f t="shared" si="208"/>
        <v>0</v>
      </c>
      <c r="BA257" s="180">
        <f t="shared" si="208"/>
        <v>0</v>
      </c>
      <c r="BB257" s="180">
        <f t="shared" si="208"/>
        <v>0</v>
      </c>
      <c r="BC257" s="180">
        <f t="shared" si="208"/>
        <v>0</v>
      </c>
      <c r="BD257" s="181">
        <f t="shared" si="208"/>
        <v>0</v>
      </c>
      <c r="BE257" s="180">
        <f t="shared" si="208"/>
        <v>0</v>
      </c>
      <c r="BF257" s="180">
        <f t="shared" si="209"/>
        <v>0</v>
      </c>
      <c r="BG257" s="180">
        <f t="shared" si="209"/>
        <v>0</v>
      </c>
      <c r="BH257" s="180">
        <f t="shared" si="209"/>
        <v>0</v>
      </c>
      <c r="BI257" s="180">
        <f t="shared" si="209"/>
        <v>0</v>
      </c>
      <c r="BL257" s="167"/>
      <c r="BM257" s="167"/>
      <c r="BN257" s="167"/>
      <c r="BO257" s="167"/>
    </row>
    <row r="258" s="167" customFormat="1" ht="16.5">
      <c r="A258" s="2"/>
      <c r="B258" s="168" t="s">
        <v>96</v>
      </c>
      <c r="C258" s="75" t="s">
        <v>53</v>
      </c>
      <c r="D258" s="75"/>
      <c r="E258" s="75"/>
      <c r="F258" s="75"/>
      <c r="G258" s="340">
        <v>5</v>
      </c>
      <c r="H258" s="169" t="s">
        <v>65</v>
      </c>
      <c r="I258" s="170" t="s">
        <v>200</v>
      </c>
      <c r="J258" s="168" t="s">
        <v>57</v>
      </c>
      <c r="K258" s="168" t="s">
        <v>103</v>
      </c>
      <c r="L258" s="172"/>
      <c r="M258" s="172"/>
      <c r="N258" s="410"/>
      <c r="O258" s="410"/>
      <c r="P258" s="410"/>
      <c r="Q258" s="410"/>
      <c r="R258" s="410"/>
      <c r="S258" s="410"/>
      <c r="T258" s="410"/>
      <c r="U258" s="410"/>
      <c r="V258" s="410"/>
      <c r="W258" s="410"/>
      <c r="X258" s="410"/>
      <c r="Y258" s="410"/>
      <c r="Z258" s="410"/>
      <c r="AA258" s="410"/>
      <c r="AB258" s="410"/>
      <c r="AC258" s="410"/>
      <c r="AD258" s="410"/>
      <c r="AE258" s="410"/>
      <c r="AF258" s="410"/>
      <c r="AG258" s="410"/>
      <c r="AH258" s="410"/>
      <c r="AI258" s="410"/>
      <c r="AJ258" s="173"/>
      <c r="AL258" s="180">
        <f t="shared" si="207"/>
        <v>0</v>
      </c>
      <c r="AM258" s="180">
        <f t="shared" si="207"/>
        <v>0</v>
      </c>
      <c r="AN258" s="180">
        <f t="shared" si="207"/>
        <v>0</v>
      </c>
      <c r="AO258" s="180">
        <f t="shared" si="207"/>
        <v>0</v>
      </c>
      <c r="AP258" s="181">
        <f t="shared" si="207"/>
        <v>0</v>
      </c>
      <c r="AQ258" s="180">
        <f t="shared" si="207"/>
        <v>0</v>
      </c>
      <c r="AR258" s="180">
        <f t="shared" si="207"/>
        <v>0</v>
      </c>
      <c r="AS258" s="180">
        <f t="shared" si="207"/>
        <v>0</v>
      </c>
      <c r="AT258" s="180">
        <f t="shared" si="207"/>
        <v>0</v>
      </c>
      <c r="AU258" s="180">
        <f t="shared" si="207"/>
        <v>0</v>
      </c>
      <c r="AV258" s="181">
        <f t="shared" si="208"/>
        <v>0</v>
      </c>
      <c r="AW258" s="180">
        <f t="shared" si="208"/>
        <v>0</v>
      </c>
      <c r="AX258" s="180">
        <f t="shared" si="208"/>
        <v>0</v>
      </c>
      <c r="AY258" s="180">
        <f t="shared" si="208"/>
        <v>0</v>
      </c>
      <c r="AZ258" s="180">
        <f t="shared" si="208"/>
        <v>0</v>
      </c>
      <c r="BA258" s="180">
        <f t="shared" si="208"/>
        <v>0</v>
      </c>
      <c r="BB258" s="180">
        <f t="shared" si="208"/>
        <v>0</v>
      </c>
      <c r="BC258" s="180">
        <f t="shared" si="208"/>
        <v>0</v>
      </c>
      <c r="BD258" s="181">
        <f t="shared" si="208"/>
        <v>0</v>
      </c>
      <c r="BE258" s="180">
        <f t="shared" si="208"/>
        <v>0</v>
      </c>
      <c r="BF258" s="180">
        <f t="shared" si="209"/>
        <v>0</v>
      </c>
      <c r="BG258" s="180">
        <f t="shared" si="209"/>
        <v>0</v>
      </c>
      <c r="BH258" s="180">
        <f t="shared" si="209"/>
        <v>0</v>
      </c>
      <c r="BI258" s="180">
        <f t="shared" si="209"/>
        <v>0</v>
      </c>
      <c r="BL258" s="167"/>
      <c r="BM258" s="167"/>
      <c r="BN258" s="167"/>
      <c r="BO258" s="167"/>
    </row>
    <row r="259" ht="16.5">
      <c r="A259" s="2"/>
      <c r="B259" s="74" t="s">
        <v>96</v>
      </c>
      <c r="C259" s="96" t="s">
        <v>53</v>
      </c>
      <c r="D259" s="93"/>
      <c r="E259" s="93"/>
      <c r="F259" s="93"/>
      <c r="G259" s="94">
        <v>6</v>
      </c>
      <c r="H259" s="405" t="s">
        <v>65</v>
      </c>
      <c r="I259" s="177" t="s">
        <v>101</v>
      </c>
      <c r="J259" s="74" t="s">
        <v>57</v>
      </c>
      <c r="K259" s="74"/>
      <c r="L259" s="134"/>
      <c r="M259" s="134"/>
      <c r="N259" s="436"/>
      <c r="O259" s="436"/>
      <c r="P259" s="436"/>
      <c r="Q259" s="436"/>
      <c r="R259" s="436"/>
      <c r="S259" s="436"/>
      <c r="T259" s="436"/>
      <c r="U259" s="437"/>
      <c r="V259" s="436"/>
      <c r="W259" s="436"/>
      <c r="X259" s="436"/>
      <c r="Y259" s="436"/>
      <c r="Z259" s="436"/>
      <c r="AA259" s="436"/>
      <c r="AB259" s="436"/>
      <c r="AC259" s="437"/>
      <c r="AD259" s="436"/>
      <c r="AE259" s="436"/>
      <c r="AF259" s="436"/>
      <c r="AG259" s="436"/>
      <c r="AH259" s="436"/>
      <c r="AI259" s="436"/>
      <c r="AJ259" s="4"/>
      <c r="AL259" s="178">
        <f t="shared" si="207"/>
        <v>0</v>
      </c>
      <c r="AM259" s="178">
        <f t="shared" si="207"/>
        <v>0</v>
      </c>
      <c r="AN259" s="178">
        <f t="shared" si="207"/>
        <v>0</v>
      </c>
      <c r="AO259" s="178">
        <f t="shared" si="207"/>
        <v>0</v>
      </c>
      <c r="AP259" s="179">
        <f t="shared" si="207"/>
        <v>0</v>
      </c>
      <c r="AQ259" s="178">
        <f t="shared" si="207"/>
        <v>0</v>
      </c>
      <c r="AR259" s="178">
        <f t="shared" si="207"/>
        <v>0</v>
      </c>
      <c r="AS259" s="178">
        <f t="shared" si="207"/>
        <v>0</v>
      </c>
      <c r="AT259" s="178">
        <f t="shared" si="207"/>
        <v>0</v>
      </c>
      <c r="AU259" s="178">
        <f t="shared" si="207"/>
        <v>0</v>
      </c>
      <c r="AV259" s="179">
        <f t="shared" si="208"/>
        <v>0</v>
      </c>
      <c r="AW259" s="178">
        <f t="shared" si="208"/>
        <v>0</v>
      </c>
      <c r="AX259" s="178">
        <f t="shared" si="208"/>
        <v>0</v>
      </c>
      <c r="AY259" s="178">
        <f t="shared" si="208"/>
        <v>0</v>
      </c>
      <c r="AZ259" s="178">
        <f t="shared" si="208"/>
        <v>0</v>
      </c>
      <c r="BA259" s="178">
        <f t="shared" si="208"/>
        <v>0</v>
      </c>
      <c r="BB259" s="178">
        <f t="shared" si="208"/>
        <v>0</v>
      </c>
      <c r="BC259" s="178">
        <f t="shared" si="208"/>
        <v>0</v>
      </c>
      <c r="BD259" s="179">
        <f t="shared" si="208"/>
        <v>0</v>
      </c>
      <c r="BE259" s="178">
        <f t="shared" si="208"/>
        <v>0</v>
      </c>
      <c r="BF259" s="178">
        <f t="shared" si="209"/>
        <v>0</v>
      </c>
      <c r="BG259" s="178">
        <f t="shared" si="209"/>
        <v>0</v>
      </c>
      <c r="BH259" s="178">
        <f t="shared" si="209"/>
        <v>0</v>
      </c>
      <c r="BI259" s="178">
        <f t="shared" si="209"/>
        <v>0</v>
      </c>
    </row>
    <row r="260" ht="16.5">
      <c r="A260" s="2"/>
      <c r="B260" s="74" t="s">
        <v>96</v>
      </c>
      <c r="C260" s="348" t="s">
        <v>53</v>
      </c>
      <c r="D260" s="349"/>
      <c r="E260" s="349"/>
      <c r="F260" s="349"/>
      <c r="G260" s="350">
        <v>7</v>
      </c>
      <c r="H260" s="405" t="s">
        <v>65</v>
      </c>
      <c r="I260" s="457" t="s">
        <v>201</v>
      </c>
      <c r="J260" s="443"/>
      <c r="K260" s="53"/>
      <c r="L260" s="134"/>
      <c r="M260" s="134"/>
      <c r="N260" s="436"/>
      <c r="O260" s="436"/>
      <c r="P260" s="436"/>
      <c r="Q260" s="436"/>
      <c r="R260" s="436"/>
      <c r="S260" s="436"/>
      <c r="T260" s="436"/>
      <c r="U260" s="437"/>
      <c r="V260" s="436"/>
      <c r="W260" s="436"/>
      <c r="X260" s="436"/>
      <c r="Y260" s="436"/>
      <c r="Z260" s="436"/>
      <c r="AA260" s="436"/>
      <c r="AB260" s="436"/>
      <c r="AC260" s="437"/>
      <c r="AD260" s="436"/>
      <c r="AE260" s="436"/>
      <c r="AF260" s="436"/>
      <c r="AG260" s="436"/>
      <c r="AH260" s="436"/>
      <c r="AI260" s="436"/>
      <c r="AJ260" s="4"/>
      <c r="AL260" s="178">
        <f t="shared" si="207"/>
        <v>0</v>
      </c>
      <c r="AM260" s="178">
        <f t="shared" si="207"/>
        <v>0</v>
      </c>
      <c r="AN260" s="178">
        <f t="shared" si="207"/>
        <v>0</v>
      </c>
      <c r="AO260" s="178">
        <f t="shared" si="207"/>
        <v>0</v>
      </c>
      <c r="AP260" s="179">
        <f t="shared" si="207"/>
        <v>0</v>
      </c>
      <c r="AQ260" s="178">
        <f t="shared" si="207"/>
        <v>0</v>
      </c>
      <c r="AR260" s="178">
        <f t="shared" si="207"/>
        <v>0</v>
      </c>
      <c r="AS260" s="178">
        <f t="shared" si="207"/>
        <v>0</v>
      </c>
      <c r="AT260" s="178">
        <f t="shared" si="207"/>
        <v>0</v>
      </c>
      <c r="AU260" s="178">
        <f t="shared" si="207"/>
        <v>0</v>
      </c>
      <c r="AV260" s="179">
        <f t="shared" si="208"/>
        <v>0</v>
      </c>
      <c r="AW260" s="178">
        <f t="shared" si="208"/>
        <v>0</v>
      </c>
      <c r="AX260" s="178">
        <f t="shared" si="208"/>
        <v>0</v>
      </c>
      <c r="AY260" s="178">
        <f t="shared" si="208"/>
        <v>0</v>
      </c>
      <c r="AZ260" s="178">
        <f t="shared" si="208"/>
        <v>0</v>
      </c>
      <c r="BA260" s="178">
        <f t="shared" si="208"/>
        <v>0</v>
      </c>
      <c r="BB260" s="178">
        <f t="shared" si="208"/>
        <v>0</v>
      </c>
      <c r="BC260" s="178">
        <f t="shared" si="208"/>
        <v>0</v>
      </c>
      <c r="BD260" s="179">
        <f t="shared" si="208"/>
        <v>0</v>
      </c>
      <c r="BE260" s="178">
        <f t="shared" si="208"/>
        <v>0</v>
      </c>
      <c r="BF260" s="178">
        <f t="shared" si="209"/>
        <v>0</v>
      </c>
      <c r="BG260" s="178">
        <f t="shared" si="209"/>
        <v>0</v>
      </c>
      <c r="BH260" s="178">
        <f t="shared" si="209"/>
        <v>0</v>
      </c>
      <c r="BI260" s="178">
        <f t="shared" si="209"/>
        <v>0</v>
      </c>
    </row>
    <row r="261" ht="16.5">
      <c r="A261" s="2"/>
      <c r="B261" s="353"/>
      <c r="C261" s="125"/>
      <c r="D261" s="125"/>
      <c r="E261" s="125"/>
      <c r="F261" s="125"/>
      <c r="G261" s="64"/>
      <c r="H261" s="125"/>
      <c r="I261" s="195" t="s">
        <v>158</v>
      </c>
      <c r="J261" s="445"/>
      <c r="K261" s="353"/>
      <c r="L261" s="281"/>
      <c r="M261" s="281"/>
      <c r="N261" s="446"/>
      <c r="O261" s="446"/>
      <c r="P261" s="446"/>
      <c r="Q261" s="446"/>
      <c r="R261" s="446"/>
      <c r="S261" s="446"/>
      <c r="T261" s="446"/>
      <c r="U261" s="458"/>
      <c r="V261" s="446"/>
      <c r="W261" s="446"/>
      <c r="X261" s="446"/>
      <c r="Y261" s="446"/>
      <c r="Z261" s="446"/>
      <c r="AA261" s="446"/>
      <c r="AB261" s="446"/>
      <c r="AC261" s="458"/>
      <c r="AD261" s="446"/>
      <c r="AE261" s="446"/>
      <c r="AF261" s="446"/>
      <c r="AG261" s="446"/>
      <c r="AH261" s="446"/>
      <c r="AI261" s="446"/>
      <c r="AJ261" s="4"/>
      <c r="AL261" s="198">
        <f t="shared" ref="AL261:BI261" si="210">SUM(AL256:AL260)</f>
        <v>0</v>
      </c>
      <c r="AM261" s="199">
        <f t="shared" si="210"/>
        <v>0</v>
      </c>
      <c r="AN261" s="200">
        <f t="shared" si="210"/>
        <v>0</v>
      </c>
      <c r="AO261" s="200">
        <f t="shared" si="210"/>
        <v>0</v>
      </c>
      <c r="AP261" s="201">
        <f t="shared" si="210"/>
        <v>0</v>
      </c>
      <c r="AQ261" s="200">
        <f t="shared" si="210"/>
        <v>0</v>
      </c>
      <c r="AR261" s="200">
        <f t="shared" si="210"/>
        <v>0</v>
      </c>
      <c r="AS261" s="200">
        <f t="shared" si="210"/>
        <v>0</v>
      </c>
      <c r="AT261" s="200">
        <f t="shared" si="210"/>
        <v>0</v>
      </c>
      <c r="AU261" s="200">
        <f t="shared" si="210"/>
        <v>0</v>
      </c>
      <c r="AV261" s="201">
        <f t="shared" si="210"/>
        <v>0</v>
      </c>
      <c r="AW261" s="200">
        <f t="shared" si="210"/>
        <v>0</v>
      </c>
      <c r="AX261" s="200">
        <f t="shared" si="210"/>
        <v>0</v>
      </c>
      <c r="AY261" s="200">
        <f t="shared" si="210"/>
        <v>0</v>
      </c>
      <c r="AZ261" s="200">
        <f t="shared" si="210"/>
        <v>0</v>
      </c>
      <c r="BA261" s="200">
        <f t="shared" si="210"/>
        <v>0</v>
      </c>
      <c r="BB261" s="200">
        <f t="shared" si="210"/>
        <v>0</v>
      </c>
      <c r="BC261" s="200">
        <f t="shared" si="210"/>
        <v>0</v>
      </c>
      <c r="BD261" s="201">
        <f t="shared" si="210"/>
        <v>0</v>
      </c>
      <c r="BE261" s="200">
        <f t="shared" si="210"/>
        <v>0</v>
      </c>
      <c r="BF261" s="200">
        <f t="shared" si="210"/>
        <v>0</v>
      </c>
      <c r="BG261" s="200">
        <f t="shared" si="210"/>
        <v>0</v>
      </c>
      <c r="BH261" s="200">
        <f t="shared" si="210"/>
        <v>0</v>
      </c>
      <c r="BI261" s="200">
        <f t="shared" si="210"/>
        <v>0</v>
      </c>
      <c r="BJ261" s="22" t="s">
        <v>169</v>
      </c>
      <c r="BK261" s="22"/>
    </row>
    <row r="262">
      <c r="A262" s="2"/>
      <c r="B262" s="74" t="s">
        <v>52</v>
      </c>
      <c r="C262" s="265"/>
      <c r="D262" s="265"/>
      <c r="E262" s="265"/>
      <c r="F262" s="265"/>
      <c r="G262" s="303">
        <v>8</v>
      </c>
      <c r="H262" s="265"/>
      <c r="I262" s="204" t="s">
        <v>128</v>
      </c>
      <c r="J262" s="107" t="s">
        <v>126</v>
      </c>
      <c r="K262" s="107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  <c r="Y262" s="134"/>
      <c r="Z262" s="134"/>
      <c r="AA262" s="134"/>
      <c r="AB262" s="134"/>
      <c r="AC262" s="134"/>
      <c r="AD262" s="134"/>
      <c r="AE262" s="134"/>
      <c r="AF262" s="134"/>
      <c r="AG262" s="134"/>
      <c r="AH262" s="134"/>
      <c r="AI262" s="134"/>
      <c r="AJ262" s="4"/>
    </row>
    <row r="263" ht="16.5">
      <c r="A263" s="2"/>
      <c r="B263" s="74"/>
      <c r="C263" s="76"/>
      <c r="D263" s="76"/>
      <c r="E263" s="76"/>
      <c r="F263" s="76"/>
      <c r="G263" s="77">
        <v>9</v>
      </c>
      <c r="H263" s="76"/>
      <c r="I263" s="88"/>
      <c r="J263" s="74" t="s">
        <v>127</v>
      </c>
      <c r="K263" s="74"/>
      <c r="L263" s="426"/>
      <c r="M263" s="426"/>
      <c r="N263" s="453"/>
      <c r="O263" s="453"/>
      <c r="P263" s="453"/>
      <c r="Q263" s="453"/>
      <c r="R263" s="453"/>
      <c r="S263" s="453"/>
      <c r="T263" s="453"/>
      <c r="U263" s="454"/>
      <c r="V263" s="453"/>
      <c r="W263" s="453"/>
      <c r="X263" s="453"/>
      <c r="Y263" s="453"/>
      <c r="Z263" s="453"/>
      <c r="AA263" s="453"/>
      <c r="AB263" s="453"/>
      <c r="AC263" s="454"/>
      <c r="AD263" s="453"/>
      <c r="AE263" s="453"/>
      <c r="AF263" s="453"/>
      <c r="AG263" s="453"/>
      <c r="AH263" s="453"/>
      <c r="AI263" s="453"/>
      <c r="AJ263" s="4"/>
    </row>
    <row r="264" s="212" customFormat="1" ht="16.5">
      <c r="A264" s="2"/>
      <c r="B264" s="74" t="s">
        <v>52</v>
      </c>
      <c r="C264" s="93"/>
      <c r="D264" s="93"/>
      <c r="E264" s="93"/>
      <c r="F264" s="93"/>
      <c r="G264" s="94">
        <v>10</v>
      </c>
      <c r="H264" s="93"/>
      <c r="I264" s="88" t="s">
        <v>129</v>
      </c>
      <c r="J264" s="74" t="s">
        <v>126</v>
      </c>
      <c r="K264" s="74"/>
      <c r="L264" s="134"/>
      <c r="M264" s="134"/>
      <c r="N264" s="436"/>
      <c r="O264" s="436"/>
      <c r="P264" s="134"/>
      <c r="Q264" s="134"/>
      <c r="R264" s="436"/>
      <c r="S264" s="436"/>
      <c r="T264" s="134"/>
      <c r="U264" s="134"/>
      <c r="V264" s="436"/>
      <c r="W264" s="436"/>
      <c r="X264" s="134"/>
      <c r="Y264" s="134"/>
      <c r="Z264" s="436"/>
      <c r="AA264" s="436"/>
      <c r="AB264" s="134"/>
      <c r="AC264" s="134"/>
      <c r="AD264" s="436"/>
      <c r="AE264" s="436"/>
      <c r="AF264" s="134"/>
      <c r="AG264" s="134"/>
      <c r="AH264" s="436"/>
      <c r="AI264" s="436"/>
      <c r="AJ264" s="4"/>
      <c r="AK264" s="4"/>
      <c r="AL264" s="4"/>
      <c r="AM264" s="5"/>
      <c r="AN264" s="5"/>
      <c r="AO264" s="5"/>
      <c r="AP264" s="6"/>
      <c r="AQ264" s="5"/>
      <c r="AR264" s="5"/>
      <c r="AS264" s="5"/>
      <c r="AT264" s="5"/>
      <c r="AU264" s="5"/>
      <c r="AV264" s="6"/>
      <c r="AW264" s="5"/>
      <c r="AX264" s="5"/>
      <c r="AY264" s="5"/>
      <c r="AZ264" s="5"/>
      <c r="BA264" s="5"/>
      <c r="BB264" s="5"/>
      <c r="BC264" s="5"/>
      <c r="BD264" s="6"/>
      <c r="BE264" s="5"/>
      <c r="BF264" s="5"/>
      <c r="BG264" s="5"/>
      <c r="BH264" s="5"/>
      <c r="BI264" s="5"/>
      <c r="BJ264" s="1"/>
      <c r="BK264" s="1"/>
      <c r="BL264" s="1"/>
      <c r="BM264" s="1"/>
      <c r="BN264" s="1"/>
      <c r="BO264" s="1"/>
    </row>
    <row r="265" ht="16.5">
      <c r="A265" s="2"/>
      <c r="B265" s="100"/>
      <c r="C265" s="290"/>
      <c r="D265" s="290"/>
      <c r="E265" s="290"/>
      <c r="F265" s="290"/>
      <c r="G265" s="290">
        <v>11</v>
      </c>
      <c r="H265" s="291"/>
      <c r="I265" s="211"/>
      <c r="J265" s="100" t="s">
        <v>127</v>
      </c>
      <c r="K265" s="100"/>
      <c r="L265" s="134"/>
      <c r="M265" s="134"/>
      <c r="N265" s="436"/>
      <c r="O265" s="436"/>
      <c r="P265" s="134"/>
      <c r="Q265" s="134"/>
      <c r="R265" s="436"/>
      <c r="S265" s="436"/>
      <c r="T265" s="134"/>
      <c r="U265" s="134"/>
      <c r="V265" s="436"/>
      <c r="W265" s="436"/>
      <c r="X265" s="134"/>
      <c r="Y265" s="134"/>
      <c r="Z265" s="436"/>
      <c r="AA265" s="436"/>
      <c r="AB265" s="134"/>
      <c r="AC265" s="134"/>
      <c r="AD265" s="436"/>
      <c r="AE265" s="436"/>
      <c r="AF265" s="134"/>
      <c r="AG265" s="134"/>
      <c r="AH265" s="436"/>
      <c r="AI265" s="436"/>
      <c r="AJ265" s="4"/>
      <c r="AK265" s="4"/>
      <c r="AL265" s="4"/>
    </row>
    <row r="266" ht="16.5">
      <c r="A266" s="231"/>
      <c r="B266" s="292"/>
      <c r="C266" s="222">
        <f>COUNTA(C251:C265)</f>
        <v>7</v>
      </c>
      <c r="D266" s="222">
        <f>COUNTA(D251:D265)</f>
        <v>0</v>
      </c>
      <c r="E266" s="222">
        <f>COUNTA(E251:E265)</f>
        <v>0</v>
      </c>
      <c r="F266" s="222">
        <f>COUNTA(F251:F265)</f>
        <v>0</v>
      </c>
      <c r="G266" s="222">
        <f>COUNTA(G251:G265)</f>
        <v>11</v>
      </c>
      <c r="H266" s="223"/>
      <c r="I266" s="293" t="s">
        <v>133</v>
      </c>
      <c r="J266" s="292" t="s">
        <v>131</v>
      </c>
      <c r="K266" s="292"/>
      <c r="L266" s="418"/>
      <c r="M266" s="418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9"/>
      <c r="Z266" s="219"/>
      <c r="AA266" s="219"/>
      <c r="AB266" s="219"/>
      <c r="AC266" s="219"/>
      <c r="AD266" s="219"/>
      <c r="AE266" s="219"/>
      <c r="AF266" s="219"/>
      <c r="AG266" s="219"/>
      <c r="AH266" s="219"/>
      <c r="AI266" s="219"/>
      <c r="AJ266" s="4"/>
      <c r="AK266" s="4"/>
      <c r="AL266" s="4"/>
    </row>
    <row r="267" ht="16.5">
      <c r="A267" s="257"/>
      <c r="B267" s="257"/>
      <c r="C267" s="226" t="s">
        <v>132</v>
      </c>
      <c r="D267" s="227">
        <f>C266+D266</f>
        <v>7</v>
      </c>
      <c r="E267" s="227"/>
      <c r="F267" s="227">
        <f>E266+F266</f>
        <v>0</v>
      </c>
      <c r="G267" s="228">
        <f>G266</f>
        <v>11</v>
      </c>
      <c r="H267" s="228"/>
      <c r="I267" s="233" t="s">
        <v>135</v>
      </c>
      <c r="J267" s="257"/>
      <c r="K267" s="257"/>
      <c r="L267" s="295"/>
      <c r="M267" s="295"/>
      <c r="N267" s="296"/>
      <c r="O267" s="296"/>
      <c r="P267" s="296"/>
      <c r="Q267" s="296"/>
      <c r="R267" s="296"/>
      <c r="S267" s="296"/>
      <c r="T267" s="296"/>
      <c r="U267" s="296"/>
      <c r="V267" s="296"/>
      <c r="W267" s="296"/>
      <c r="X267" s="296"/>
      <c r="Y267" s="296"/>
      <c r="Z267" s="296"/>
      <c r="AA267" s="296"/>
      <c r="AB267" s="296"/>
      <c r="AC267" s="296"/>
      <c r="AD267" s="296"/>
      <c r="AE267" s="296"/>
      <c r="AF267" s="296"/>
      <c r="AG267" s="296"/>
      <c r="AH267" s="296"/>
      <c r="AI267" s="296"/>
      <c r="AJ267" s="4"/>
      <c r="AK267" s="4"/>
      <c r="AL267" s="4"/>
    </row>
    <row r="268">
      <c r="A268" s="1"/>
      <c r="B268" s="1"/>
      <c r="C268" s="4" t="s">
        <v>134</v>
      </c>
      <c r="D268" s="4">
        <f>D267/G267*100</f>
        <v>63.636363636363633</v>
      </c>
      <c r="E268" s="2"/>
      <c r="F268" s="4">
        <f>F267/G267*100</f>
        <v>0</v>
      </c>
      <c r="G268" s="2"/>
      <c r="H268" s="2"/>
      <c r="I268" s="238"/>
      <c r="J268" s="1"/>
      <c r="K268" s="1"/>
      <c r="L268" s="3"/>
      <c r="M268" s="3"/>
      <c r="N268" s="299"/>
      <c r="O268" s="299"/>
      <c r="P268" s="299"/>
      <c r="Q268" s="299"/>
      <c r="R268" s="299"/>
      <c r="S268" s="299"/>
      <c r="T268" s="299"/>
      <c r="U268" s="299"/>
      <c r="V268" s="299"/>
      <c r="W268" s="299"/>
      <c r="X268" s="299"/>
      <c r="Y268" s="299"/>
      <c r="Z268" s="299"/>
      <c r="AA268" s="299"/>
      <c r="AB268" s="299"/>
      <c r="AC268" s="299"/>
      <c r="AD268" s="299"/>
      <c r="AE268" s="299"/>
      <c r="AF268" s="299"/>
      <c r="AG268" s="299"/>
      <c r="AH268" s="299"/>
      <c r="AI268" s="299"/>
      <c r="AJ268" s="4"/>
      <c r="AK268" s="1"/>
    </row>
    <row r="269" ht="32.25">
      <c r="A269" s="1"/>
      <c r="B269" s="1"/>
      <c r="C269" s="50"/>
      <c r="D269" s="50"/>
      <c r="E269" s="50"/>
      <c r="F269" s="50" t="s">
        <v>171</v>
      </c>
      <c r="G269" s="50"/>
      <c r="H269" s="50"/>
      <c r="I269" s="420" t="s">
        <v>202</v>
      </c>
      <c r="J269" s="1"/>
      <c r="K269" s="1"/>
      <c r="L269" s="3"/>
      <c r="M269" s="3"/>
      <c r="N269" s="299"/>
      <c r="O269" s="299"/>
      <c r="P269" s="299"/>
      <c r="Q269" s="299"/>
      <c r="R269" s="299"/>
      <c r="S269" s="299"/>
      <c r="T269" s="299"/>
      <c r="U269" s="299"/>
      <c r="V269" s="299"/>
      <c r="W269" s="299"/>
      <c r="X269" s="299"/>
      <c r="Y269" s="299"/>
      <c r="Z269" s="299"/>
      <c r="AA269" s="299"/>
      <c r="AB269" s="299"/>
      <c r="AC269" s="299"/>
      <c r="AD269" s="299"/>
      <c r="AE269" s="299"/>
      <c r="AF269" s="299"/>
      <c r="AG269" s="299"/>
      <c r="AH269" s="299"/>
      <c r="AI269" s="299"/>
      <c r="AJ269" s="4"/>
    </row>
    <row r="270" ht="15.75" customHeight="1">
      <c r="A270" s="44"/>
      <c r="B270" s="44"/>
      <c r="C270" s="244"/>
      <c r="D270" s="244"/>
      <c r="E270" s="244"/>
      <c r="F270" s="244"/>
      <c r="G270" s="50"/>
      <c r="H270" s="41" t="s">
        <v>19</v>
      </c>
      <c r="I270" s="42" t="s">
        <v>20</v>
      </c>
      <c r="J270" s="43" t="s">
        <v>21</v>
      </c>
      <c r="K270" s="44" t="s">
        <v>22</v>
      </c>
      <c r="L270" s="45"/>
      <c r="M270" s="46"/>
      <c r="N270" s="4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4"/>
    </row>
    <row r="271">
      <c r="A271" s="54"/>
      <c r="B271" s="54"/>
      <c r="C271" s="244"/>
      <c r="D271" s="244"/>
      <c r="E271" s="244"/>
      <c r="F271" s="244"/>
      <c r="G271" s="50"/>
      <c r="H271" s="51"/>
      <c r="I271" s="52"/>
      <c r="J271" s="53" t="s">
        <v>25</v>
      </c>
      <c r="K271" s="54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  <c r="AJ271" s="4"/>
    </row>
    <row r="272" ht="16.5">
      <c r="A272" s="62"/>
      <c r="B272" s="62"/>
      <c r="C272" s="58"/>
      <c r="D272" s="58"/>
      <c r="E272" s="58"/>
      <c r="F272" s="58"/>
      <c r="G272" s="2"/>
      <c r="H272" s="59"/>
      <c r="I272" s="60"/>
      <c r="J272" s="61" t="s">
        <v>50</v>
      </c>
      <c r="K272" s="62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  <c r="AA272" s="63"/>
      <c r="AB272" s="63"/>
      <c r="AC272" s="63"/>
      <c r="AD272" s="63"/>
      <c r="AE272" s="63"/>
      <c r="AF272" s="63"/>
      <c r="AG272" s="63"/>
      <c r="AH272" s="63"/>
      <c r="AI272" s="63"/>
      <c r="AJ272" s="4"/>
    </row>
    <row r="273" ht="16.5">
      <c r="A273" s="64" t="s">
        <v>203</v>
      </c>
      <c r="B273" s="107"/>
      <c r="C273" s="303"/>
      <c r="D273" s="303"/>
      <c r="E273" s="303"/>
      <c r="F273" s="303"/>
      <c r="G273" s="303"/>
      <c r="H273" s="303"/>
      <c r="I273" s="204"/>
      <c r="J273" s="107"/>
      <c r="K273" s="107"/>
      <c r="L273" s="134"/>
      <c r="M273" s="134"/>
      <c r="N273" s="436"/>
      <c r="O273" s="436"/>
      <c r="P273" s="436"/>
      <c r="Q273" s="436"/>
      <c r="R273" s="436"/>
      <c r="S273" s="436"/>
      <c r="T273" s="436"/>
      <c r="U273" s="436"/>
      <c r="V273" s="436"/>
      <c r="W273" s="436"/>
      <c r="X273" s="436"/>
      <c r="Y273" s="436"/>
      <c r="Z273" s="436"/>
      <c r="AA273" s="436"/>
      <c r="AB273" s="436"/>
      <c r="AC273" s="436"/>
      <c r="AD273" s="436"/>
      <c r="AE273" s="436"/>
      <c r="AF273" s="436"/>
      <c r="AG273" s="436"/>
      <c r="AH273" s="436"/>
      <c r="AI273" s="436"/>
      <c r="AJ273" s="4"/>
    </row>
    <row r="274" ht="16.5">
      <c r="A274" s="2"/>
      <c r="B274" s="74" t="s">
        <v>52</v>
      </c>
      <c r="C274" s="96" t="s">
        <v>53</v>
      </c>
      <c r="D274" s="93"/>
      <c r="E274" s="93"/>
      <c r="F274" s="93"/>
      <c r="G274" s="94">
        <v>1</v>
      </c>
      <c r="H274" s="405" t="s">
        <v>65</v>
      </c>
      <c r="I274" s="211" t="s">
        <v>141</v>
      </c>
      <c r="J274" s="100" t="s">
        <v>57</v>
      </c>
      <c r="K274" s="315"/>
      <c r="L274" s="134"/>
      <c r="M274" s="134"/>
      <c r="N274" s="436"/>
      <c r="O274" s="436"/>
      <c r="P274" s="436"/>
      <c r="Q274" s="436"/>
      <c r="R274" s="436"/>
      <c r="S274" s="436"/>
      <c r="T274" s="437"/>
      <c r="U274" s="436"/>
      <c r="V274" s="436"/>
      <c r="W274" s="436"/>
      <c r="X274" s="436"/>
      <c r="Y274" s="436"/>
      <c r="Z274" s="436"/>
      <c r="AA274" s="436"/>
      <c r="AB274" s="436"/>
      <c r="AC274" s="436"/>
      <c r="AD274" s="436"/>
      <c r="AE274" s="436"/>
      <c r="AF274" s="436"/>
      <c r="AG274" s="436"/>
      <c r="AH274" s="436"/>
      <c r="AI274" s="436"/>
      <c r="AJ274" s="4"/>
      <c r="AL274" s="91">
        <f t="shared" ref="AL274:AQ274" si="211">L274*L283*1.73*0.875/1000</f>
        <v>0</v>
      </c>
      <c r="AM274" s="287">
        <f t="shared" si="211"/>
        <v>0</v>
      </c>
      <c r="AN274" s="288">
        <f t="shared" si="211"/>
        <v>0</v>
      </c>
      <c r="AO274" s="288">
        <f t="shared" si="211"/>
        <v>0</v>
      </c>
      <c r="AP274" s="289">
        <f t="shared" si="211"/>
        <v>0</v>
      </c>
      <c r="AQ274" s="288">
        <f t="shared" si="211"/>
        <v>0</v>
      </c>
      <c r="AR274" s="288">
        <f t="shared" ref="AR274:BI274" si="212">Q274*Q283*1.73*0.875/1000</f>
        <v>0</v>
      </c>
      <c r="AS274" s="288">
        <f t="shared" si="212"/>
        <v>0</v>
      </c>
      <c r="AT274" s="288">
        <f t="shared" si="212"/>
        <v>0</v>
      </c>
      <c r="AU274" s="288">
        <f t="shared" si="212"/>
        <v>0</v>
      </c>
      <c r="AV274" s="289">
        <f t="shared" si="212"/>
        <v>0</v>
      </c>
      <c r="AW274" s="288">
        <f t="shared" si="212"/>
        <v>0</v>
      </c>
      <c r="AX274" s="288">
        <f t="shared" si="212"/>
        <v>0</v>
      </c>
      <c r="AY274" s="288">
        <f t="shared" si="212"/>
        <v>0</v>
      </c>
      <c r="AZ274" s="288">
        <f t="shared" si="212"/>
        <v>0</v>
      </c>
      <c r="BA274" s="288">
        <f t="shared" si="212"/>
        <v>0</v>
      </c>
      <c r="BB274" s="288">
        <f t="shared" si="212"/>
        <v>0</v>
      </c>
      <c r="BC274" s="288">
        <f t="shared" si="212"/>
        <v>0</v>
      </c>
      <c r="BD274" s="289">
        <f t="shared" si="212"/>
        <v>0</v>
      </c>
      <c r="BE274" s="288">
        <f t="shared" si="212"/>
        <v>0</v>
      </c>
      <c r="BF274" s="288">
        <f t="shared" si="212"/>
        <v>0</v>
      </c>
      <c r="BG274" s="288">
        <f t="shared" si="212"/>
        <v>0</v>
      </c>
      <c r="BH274" s="288">
        <f t="shared" si="212"/>
        <v>0</v>
      </c>
      <c r="BI274" s="288">
        <f t="shared" si="212"/>
        <v>0</v>
      </c>
      <c r="BJ274" s="22" t="s">
        <v>183</v>
      </c>
      <c r="BK274" s="22"/>
    </row>
    <row r="275" ht="16.5">
      <c r="A275" s="2"/>
      <c r="B275" s="100"/>
      <c r="C275" s="58"/>
      <c r="D275" s="58"/>
      <c r="E275" s="58"/>
      <c r="F275" s="58"/>
      <c r="G275" s="2"/>
      <c r="H275" s="58"/>
      <c r="I275" s="259" t="s">
        <v>80</v>
      </c>
      <c r="J275" s="260" t="s">
        <v>81</v>
      </c>
      <c r="K275" s="459"/>
      <c r="L275" s="460"/>
      <c r="M275" s="461"/>
      <c r="N275" s="462"/>
      <c r="O275" s="462"/>
      <c r="P275" s="462"/>
      <c r="Q275" s="462"/>
      <c r="R275" s="462"/>
      <c r="S275" s="462"/>
      <c r="T275" s="462"/>
      <c r="U275" s="462"/>
      <c r="V275" s="462"/>
      <c r="W275" s="462"/>
      <c r="X275" s="462"/>
      <c r="Y275" s="462"/>
      <c r="Z275" s="462"/>
      <c r="AA275" s="462"/>
      <c r="AB275" s="462"/>
      <c r="AC275" s="462"/>
      <c r="AD275" s="462"/>
      <c r="AE275" s="462"/>
      <c r="AF275" s="462"/>
      <c r="AG275" s="462"/>
      <c r="AH275" s="462"/>
      <c r="AI275" s="462"/>
      <c r="AJ275" s="4"/>
      <c r="AL275" s="153" t="s">
        <v>93</v>
      </c>
      <c r="AM275" s="154"/>
      <c r="AN275" s="155"/>
      <c r="AO275" s="156"/>
      <c r="AP275" s="157"/>
      <c r="AQ275" s="156"/>
      <c r="AR275" s="156"/>
      <c r="AS275" s="156"/>
      <c r="AT275" s="156"/>
      <c r="AU275" s="156"/>
      <c r="AV275" s="157"/>
      <c r="AW275" s="156"/>
      <c r="AX275" s="156"/>
      <c r="AY275" s="156"/>
      <c r="AZ275" s="156"/>
      <c r="BA275" s="156"/>
      <c r="BB275" s="156"/>
      <c r="BC275" s="156"/>
      <c r="BD275" s="157"/>
      <c r="BE275" s="156"/>
      <c r="BF275" s="156"/>
      <c r="BG275" s="156"/>
      <c r="BH275" s="156"/>
      <c r="BI275" s="156"/>
    </row>
    <row r="276" ht="19.5">
      <c r="A276" s="2"/>
      <c r="B276" s="74"/>
      <c r="C276" s="2"/>
      <c r="D276" s="2"/>
      <c r="E276" s="2"/>
      <c r="F276" s="2"/>
      <c r="G276" s="2"/>
      <c r="H276" s="2"/>
      <c r="I276" s="159" t="s">
        <v>94</v>
      </c>
      <c r="J276" s="304"/>
      <c r="K276" s="334"/>
      <c r="L276" s="426"/>
      <c r="M276" s="463"/>
      <c r="N276" s="453"/>
      <c r="O276" s="453"/>
      <c r="P276" s="453"/>
      <c r="Q276" s="453"/>
      <c r="R276" s="453"/>
      <c r="S276" s="453"/>
      <c r="T276" s="454"/>
      <c r="U276" s="453"/>
      <c r="V276" s="453"/>
      <c r="W276" s="453"/>
      <c r="X276" s="453"/>
      <c r="Y276" s="453"/>
      <c r="Z276" s="453"/>
      <c r="AA276" s="453"/>
      <c r="AB276" s="453"/>
      <c r="AC276" s="453"/>
      <c r="AD276" s="453"/>
      <c r="AE276" s="453"/>
      <c r="AF276" s="453"/>
      <c r="AG276" s="453"/>
      <c r="AH276" s="453"/>
      <c r="AI276" s="453"/>
      <c r="AJ276" s="4"/>
      <c r="AL276" s="161" t="s">
        <v>26</v>
      </c>
      <c r="AM276" s="161" t="s">
        <v>27</v>
      </c>
      <c r="AN276" s="162" t="s">
        <v>28</v>
      </c>
      <c r="AO276" s="163" t="s">
        <v>29</v>
      </c>
      <c r="AP276" s="164" t="s">
        <v>30</v>
      </c>
      <c r="AQ276" s="161" t="s">
        <v>31</v>
      </c>
      <c r="AR276" s="161" t="s">
        <v>32</v>
      </c>
      <c r="AS276" s="161" t="s">
        <v>33</v>
      </c>
      <c r="AT276" s="161" t="s">
        <v>34</v>
      </c>
      <c r="AU276" s="161" t="s">
        <v>35</v>
      </c>
      <c r="AV276" s="164" t="s">
        <v>36</v>
      </c>
      <c r="AW276" s="161" t="s">
        <v>37</v>
      </c>
      <c r="AX276" s="161" t="s">
        <v>38</v>
      </c>
      <c r="AY276" s="161" t="s">
        <v>39</v>
      </c>
      <c r="AZ276" s="161" t="s">
        <v>40</v>
      </c>
      <c r="BA276" s="161" t="s">
        <v>41</v>
      </c>
      <c r="BB276" s="161" t="s">
        <v>42</v>
      </c>
      <c r="BC276" s="161" t="s">
        <v>43</v>
      </c>
      <c r="BD276" s="165" t="s">
        <v>44</v>
      </c>
      <c r="BE276" s="166" t="s">
        <v>45</v>
      </c>
      <c r="BF276" s="166" t="s">
        <v>46</v>
      </c>
      <c r="BG276" s="166" t="s">
        <v>47</v>
      </c>
      <c r="BH276" s="166" t="s">
        <v>48</v>
      </c>
      <c r="BI276" s="166" t="s">
        <v>49</v>
      </c>
    </row>
    <row r="277" ht="16.5">
      <c r="A277" s="2"/>
      <c r="B277" s="74" t="s">
        <v>96</v>
      </c>
      <c r="C277" s="75" t="s">
        <v>53</v>
      </c>
      <c r="D277" s="76"/>
      <c r="E277" s="76"/>
      <c r="F277" s="76"/>
      <c r="G277" s="77">
        <v>2</v>
      </c>
      <c r="H277" s="405" t="s">
        <v>65</v>
      </c>
      <c r="I277" s="177" t="s">
        <v>165</v>
      </c>
      <c r="J277" s="310" t="s">
        <v>57</v>
      </c>
      <c r="K277" s="310"/>
      <c r="L277" s="134"/>
      <c r="M277" s="134"/>
      <c r="N277" s="436"/>
      <c r="O277" s="436"/>
      <c r="P277" s="436"/>
      <c r="Q277" s="436"/>
      <c r="R277" s="436"/>
      <c r="S277" s="436"/>
      <c r="T277" s="437"/>
      <c r="U277" s="436"/>
      <c r="V277" s="436"/>
      <c r="W277" s="436"/>
      <c r="X277" s="436"/>
      <c r="Y277" s="436"/>
      <c r="Z277" s="436"/>
      <c r="AA277" s="436"/>
      <c r="AB277" s="436"/>
      <c r="AC277" s="436"/>
      <c r="AD277" s="436"/>
      <c r="AE277" s="436"/>
      <c r="AF277" s="436"/>
      <c r="AG277" s="436"/>
      <c r="AH277" s="436"/>
      <c r="AI277" s="436"/>
      <c r="AJ277" s="4"/>
      <c r="AL277" s="267">
        <f t="shared" ref="AL277:AU279" si="213">L277*L$283*1.73*0.875/1000</f>
        <v>0</v>
      </c>
      <c r="AM277" s="267">
        <f t="shared" si="213"/>
        <v>0</v>
      </c>
      <c r="AN277" s="267">
        <f t="shared" si="213"/>
        <v>0</v>
      </c>
      <c r="AO277" s="267">
        <f t="shared" si="213"/>
        <v>0</v>
      </c>
      <c r="AP277" s="268">
        <f t="shared" si="213"/>
        <v>0</v>
      </c>
      <c r="AQ277" s="267">
        <f t="shared" si="213"/>
        <v>0</v>
      </c>
      <c r="AR277" s="267">
        <f t="shared" si="213"/>
        <v>0</v>
      </c>
      <c r="AS277" s="267">
        <f t="shared" si="213"/>
        <v>0</v>
      </c>
      <c r="AT277" s="267">
        <f t="shared" si="213"/>
        <v>0</v>
      </c>
      <c r="AU277" s="267">
        <f t="shared" si="213"/>
        <v>0</v>
      </c>
      <c r="AV277" s="268">
        <f t="shared" ref="AV277:BE279" si="214">V277*V$283*1.73*0.875/1000</f>
        <v>0</v>
      </c>
      <c r="AW277" s="267">
        <f t="shared" si="214"/>
        <v>0</v>
      </c>
      <c r="AX277" s="267">
        <f t="shared" si="214"/>
        <v>0</v>
      </c>
      <c r="AY277" s="267">
        <f t="shared" si="214"/>
        <v>0</v>
      </c>
      <c r="AZ277" s="267">
        <f t="shared" si="214"/>
        <v>0</v>
      </c>
      <c r="BA277" s="267">
        <f t="shared" si="214"/>
        <v>0</v>
      </c>
      <c r="BB277" s="267">
        <f t="shared" si="214"/>
        <v>0</v>
      </c>
      <c r="BC277" s="267">
        <f t="shared" si="214"/>
        <v>0</v>
      </c>
      <c r="BD277" s="268">
        <f t="shared" si="214"/>
        <v>0</v>
      </c>
      <c r="BE277" s="267">
        <f t="shared" si="214"/>
        <v>0</v>
      </c>
      <c r="BF277" s="267">
        <f t="shared" ref="BF277:BI279" si="215">AF277*AF$283*1.73*0.875/1000</f>
        <v>0</v>
      </c>
      <c r="BG277" s="267">
        <f t="shared" si="215"/>
        <v>0</v>
      </c>
      <c r="BH277" s="267">
        <f t="shared" si="215"/>
        <v>0</v>
      </c>
      <c r="BI277" s="267">
        <f t="shared" si="215"/>
        <v>0</v>
      </c>
    </row>
    <row r="278" ht="16.5">
      <c r="A278" s="2"/>
      <c r="B278" s="74" t="s">
        <v>96</v>
      </c>
      <c r="C278" s="96" t="s">
        <v>53</v>
      </c>
      <c r="D278" s="93"/>
      <c r="E278" s="93"/>
      <c r="F278" s="93"/>
      <c r="G278" s="94">
        <v>3</v>
      </c>
      <c r="H278" s="405" t="s">
        <v>65</v>
      </c>
      <c r="I278" s="177" t="s">
        <v>98</v>
      </c>
      <c r="J278" s="310" t="s">
        <v>57</v>
      </c>
      <c r="K278" s="310"/>
      <c r="L278" s="134"/>
      <c r="M278" s="134"/>
      <c r="N278" s="436"/>
      <c r="O278" s="436"/>
      <c r="P278" s="436"/>
      <c r="Q278" s="436"/>
      <c r="R278" s="436"/>
      <c r="S278" s="436"/>
      <c r="T278" s="437"/>
      <c r="U278" s="436"/>
      <c r="V278" s="436"/>
      <c r="W278" s="436"/>
      <c r="X278" s="436"/>
      <c r="Y278" s="436"/>
      <c r="Z278" s="436"/>
      <c r="AA278" s="436"/>
      <c r="AB278" s="436"/>
      <c r="AC278" s="436"/>
      <c r="AD278" s="436"/>
      <c r="AE278" s="436"/>
      <c r="AF278" s="436"/>
      <c r="AG278" s="436"/>
      <c r="AH278" s="436"/>
      <c r="AI278" s="436"/>
      <c r="AJ278" s="4"/>
      <c r="AL278" s="178">
        <f t="shared" si="213"/>
        <v>0</v>
      </c>
      <c r="AM278" s="178">
        <f t="shared" si="213"/>
        <v>0</v>
      </c>
      <c r="AN278" s="178">
        <f t="shared" si="213"/>
        <v>0</v>
      </c>
      <c r="AO278" s="178">
        <f t="shared" si="213"/>
        <v>0</v>
      </c>
      <c r="AP278" s="179">
        <f t="shared" si="213"/>
        <v>0</v>
      </c>
      <c r="AQ278" s="178">
        <f t="shared" si="213"/>
        <v>0</v>
      </c>
      <c r="AR278" s="178">
        <f t="shared" si="213"/>
        <v>0</v>
      </c>
      <c r="AS278" s="178">
        <f t="shared" si="213"/>
        <v>0</v>
      </c>
      <c r="AT278" s="178">
        <f t="shared" si="213"/>
        <v>0</v>
      </c>
      <c r="AU278" s="178">
        <f t="shared" si="213"/>
        <v>0</v>
      </c>
      <c r="AV278" s="179">
        <f t="shared" si="214"/>
        <v>0</v>
      </c>
      <c r="AW278" s="178">
        <f t="shared" si="214"/>
        <v>0</v>
      </c>
      <c r="AX278" s="178">
        <f t="shared" si="214"/>
        <v>0</v>
      </c>
      <c r="AY278" s="178">
        <f t="shared" si="214"/>
        <v>0</v>
      </c>
      <c r="AZ278" s="178">
        <f t="shared" si="214"/>
        <v>0</v>
      </c>
      <c r="BA278" s="178">
        <f t="shared" si="214"/>
        <v>0</v>
      </c>
      <c r="BB278" s="178">
        <f t="shared" si="214"/>
        <v>0</v>
      </c>
      <c r="BC278" s="178">
        <f t="shared" si="214"/>
        <v>0</v>
      </c>
      <c r="BD278" s="179">
        <f t="shared" si="214"/>
        <v>0</v>
      </c>
      <c r="BE278" s="178">
        <f t="shared" si="214"/>
        <v>0</v>
      </c>
      <c r="BF278" s="178">
        <f t="shared" si="215"/>
        <v>0</v>
      </c>
      <c r="BG278" s="178">
        <f t="shared" si="215"/>
        <v>0</v>
      </c>
      <c r="BH278" s="178">
        <f t="shared" si="215"/>
        <v>0</v>
      </c>
      <c r="BI278" s="178">
        <f t="shared" si="215"/>
        <v>0</v>
      </c>
    </row>
    <row r="279" ht="16.5">
      <c r="A279" s="2"/>
      <c r="B279" s="74" t="s">
        <v>96</v>
      </c>
      <c r="C279" s="348" t="s">
        <v>53</v>
      </c>
      <c r="D279" s="349"/>
      <c r="E279" s="349"/>
      <c r="F279" s="349"/>
      <c r="G279" s="350">
        <v>4</v>
      </c>
      <c r="H279" s="405" t="s">
        <v>65</v>
      </c>
      <c r="I279" s="189" t="s">
        <v>99</v>
      </c>
      <c r="J279" s="362" t="s">
        <v>57</v>
      </c>
      <c r="K279" s="362"/>
      <c r="L279" s="134"/>
      <c r="M279" s="134"/>
      <c r="N279" s="436"/>
      <c r="O279" s="436"/>
      <c r="P279" s="436"/>
      <c r="Q279" s="436"/>
      <c r="R279" s="436"/>
      <c r="S279" s="436"/>
      <c r="T279" s="437"/>
      <c r="U279" s="436"/>
      <c r="V279" s="436"/>
      <c r="W279" s="436"/>
      <c r="X279" s="436"/>
      <c r="Y279" s="436"/>
      <c r="Z279" s="436"/>
      <c r="AA279" s="436"/>
      <c r="AB279" s="436"/>
      <c r="AC279" s="436"/>
      <c r="AD279" s="436"/>
      <c r="AE279" s="436"/>
      <c r="AF279" s="436"/>
      <c r="AG279" s="436"/>
      <c r="AH279" s="436"/>
      <c r="AI279" s="436"/>
      <c r="AJ279" s="4"/>
      <c r="AL279" s="192">
        <f t="shared" si="213"/>
        <v>0</v>
      </c>
      <c r="AM279" s="192">
        <f t="shared" si="213"/>
        <v>0</v>
      </c>
      <c r="AN279" s="192">
        <f t="shared" si="213"/>
        <v>0</v>
      </c>
      <c r="AO279" s="192">
        <f t="shared" si="213"/>
        <v>0</v>
      </c>
      <c r="AP279" s="193">
        <f t="shared" si="213"/>
        <v>0</v>
      </c>
      <c r="AQ279" s="192">
        <f t="shared" si="213"/>
        <v>0</v>
      </c>
      <c r="AR279" s="192">
        <f t="shared" si="213"/>
        <v>0</v>
      </c>
      <c r="AS279" s="192">
        <f t="shared" si="213"/>
        <v>0</v>
      </c>
      <c r="AT279" s="192">
        <f t="shared" si="213"/>
        <v>0</v>
      </c>
      <c r="AU279" s="192">
        <f t="shared" si="213"/>
        <v>0</v>
      </c>
      <c r="AV279" s="193">
        <f t="shared" si="214"/>
        <v>0</v>
      </c>
      <c r="AW279" s="192">
        <f t="shared" si="214"/>
        <v>0</v>
      </c>
      <c r="AX279" s="192">
        <f t="shared" si="214"/>
        <v>0</v>
      </c>
      <c r="AY279" s="192">
        <f t="shared" si="214"/>
        <v>0</v>
      </c>
      <c r="AZ279" s="192">
        <f t="shared" si="214"/>
        <v>0</v>
      </c>
      <c r="BA279" s="192">
        <f t="shared" si="214"/>
        <v>0</v>
      </c>
      <c r="BB279" s="192">
        <f t="shared" si="214"/>
        <v>0</v>
      </c>
      <c r="BC279" s="192">
        <f t="shared" si="214"/>
        <v>0</v>
      </c>
      <c r="BD279" s="193">
        <f t="shared" si="214"/>
        <v>0</v>
      </c>
      <c r="BE279" s="192">
        <f t="shared" si="214"/>
        <v>0</v>
      </c>
      <c r="BF279" s="192">
        <f t="shared" si="215"/>
        <v>0</v>
      </c>
      <c r="BG279" s="192">
        <f t="shared" si="215"/>
        <v>0</v>
      </c>
      <c r="BH279" s="192">
        <f t="shared" si="215"/>
        <v>0</v>
      </c>
      <c r="BI279" s="192">
        <f t="shared" si="215"/>
        <v>0</v>
      </c>
    </row>
    <row r="280" ht="16.5">
      <c r="A280" s="2"/>
      <c r="B280" s="353"/>
      <c r="C280" s="125"/>
      <c r="D280" s="125"/>
      <c r="E280" s="125"/>
      <c r="F280" s="125"/>
      <c r="G280" s="64"/>
      <c r="H280" s="125"/>
      <c r="I280" s="195" t="s">
        <v>158</v>
      </c>
      <c r="J280" s="353"/>
      <c r="K280" s="353"/>
      <c r="L280" s="281"/>
      <c r="M280" s="281"/>
      <c r="N280" s="446"/>
      <c r="O280" s="446"/>
      <c r="P280" s="446"/>
      <c r="Q280" s="446"/>
      <c r="R280" s="446"/>
      <c r="S280" s="446"/>
      <c r="T280" s="458"/>
      <c r="U280" s="446"/>
      <c r="V280" s="446"/>
      <c r="W280" s="446"/>
      <c r="X280" s="446"/>
      <c r="Y280" s="446"/>
      <c r="Z280" s="446"/>
      <c r="AA280" s="446"/>
      <c r="AB280" s="446"/>
      <c r="AC280" s="446"/>
      <c r="AD280" s="446"/>
      <c r="AE280" s="446"/>
      <c r="AF280" s="446"/>
      <c r="AG280" s="446"/>
      <c r="AH280" s="446"/>
      <c r="AI280" s="446"/>
      <c r="AJ280" s="4"/>
      <c r="AL280" s="198">
        <f t="shared" ref="AL280:BI280" si="216">SUM(AL277:AL279)</f>
        <v>0</v>
      </c>
      <c r="AM280" s="199">
        <f t="shared" si="216"/>
        <v>0</v>
      </c>
      <c r="AN280" s="200">
        <f t="shared" si="216"/>
        <v>0</v>
      </c>
      <c r="AO280" s="200">
        <f t="shared" si="216"/>
        <v>0</v>
      </c>
      <c r="AP280" s="201">
        <f t="shared" si="216"/>
        <v>0</v>
      </c>
      <c r="AQ280" s="200">
        <f t="shared" si="216"/>
        <v>0</v>
      </c>
      <c r="AR280" s="200">
        <f t="shared" si="216"/>
        <v>0</v>
      </c>
      <c r="AS280" s="200">
        <f t="shared" si="216"/>
        <v>0</v>
      </c>
      <c r="AT280" s="200">
        <f t="shared" si="216"/>
        <v>0</v>
      </c>
      <c r="AU280" s="200">
        <f t="shared" si="216"/>
        <v>0</v>
      </c>
      <c r="AV280" s="201">
        <f t="shared" si="216"/>
        <v>0</v>
      </c>
      <c r="AW280" s="200">
        <f t="shared" si="216"/>
        <v>0</v>
      </c>
      <c r="AX280" s="200">
        <f t="shared" si="216"/>
        <v>0</v>
      </c>
      <c r="AY280" s="200">
        <f t="shared" si="216"/>
        <v>0</v>
      </c>
      <c r="AZ280" s="200">
        <f t="shared" si="216"/>
        <v>0</v>
      </c>
      <c r="BA280" s="200">
        <f t="shared" si="216"/>
        <v>0</v>
      </c>
      <c r="BB280" s="200">
        <f t="shared" si="216"/>
        <v>0</v>
      </c>
      <c r="BC280" s="200">
        <f t="shared" si="216"/>
        <v>0</v>
      </c>
      <c r="BD280" s="201">
        <f t="shared" si="216"/>
        <v>0</v>
      </c>
      <c r="BE280" s="200">
        <f t="shared" si="216"/>
        <v>0</v>
      </c>
      <c r="BF280" s="200">
        <f t="shared" si="216"/>
        <v>0</v>
      </c>
      <c r="BG280" s="200">
        <f t="shared" si="216"/>
        <v>0</v>
      </c>
      <c r="BH280" s="200">
        <f t="shared" si="216"/>
        <v>0</v>
      </c>
      <c r="BI280" s="200">
        <f t="shared" si="216"/>
        <v>0</v>
      </c>
      <c r="BJ280" s="22" t="s">
        <v>169</v>
      </c>
      <c r="BK280" s="22"/>
    </row>
    <row r="281">
      <c r="A281" s="2"/>
      <c r="B281" s="74" t="s">
        <v>52</v>
      </c>
      <c r="C281" s="265"/>
      <c r="D281" s="265"/>
      <c r="E281" s="265"/>
      <c r="F281" s="265"/>
      <c r="G281" s="303">
        <v>5</v>
      </c>
      <c r="H281" s="265"/>
      <c r="I281" s="204" t="s">
        <v>128</v>
      </c>
      <c r="J281" s="107" t="s">
        <v>126</v>
      </c>
      <c r="K281" s="107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  <c r="V281" s="134"/>
      <c r="W281" s="134"/>
      <c r="X281" s="134"/>
      <c r="Y281" s="134"/>
      <c r="Z281" s="134"/>
      <c r="AA281" s="134"/>
      <c r="AB281" s="134"/>
      <c r="AC281" s="134"/>
      <c r="AD281" s="134"/>
      <c r="AE281" s="134"/>
      <c r="AF281" s="134"/>
      <c r="AG281" s="134"/>
      <c r="AH281" s="134"/>
      <c r="AI281" s="134"/>
      <c r="AJ281" s="4"/>
      <c r="AL281" s="83"/>
      <c r="AM281" s="83"/>
      <c r="AN281" s="83"/>
      <c r="AO281" s="83"/>
      <c r="AP281" s="84"/>
      <c r="AQ281" s="83"/>
      <c r="AR281" s="83"/>
      <c r="AS281" s="83"/>
      <c r="AT281" s="83"/>
      <c r="AU281" s="83"/>
      <c r="AV281" s="84"/>
      <c r="AW281" s="83"/>
      <c r="AX281" s="83"/>
      <c r="AY281" s="83"/>
      <c r="AZ281" s="83"/>
      <c r="BA281" s="83"/>
      <c r="BB281" s="83"/>
      <c r="BC281" s="83"/>
      <c r="BD281" s="84"/>
      <c r="BE281" s="83"/>
      <c r="BF281" s="83"/>
      <c r="BG281" s="83"/>
      <c r="BH281" s="83"/>
      <c r="BI281" s="83"/>
    </row>
    <row r="282" ht="16.5">
      <c r="A282" s="2"/>
      <c r="B282" s="74"/>
      <c r="C282" s="76"/>
      <c r="D282" s="76"/>
      <c r="E282" s="76"/>
      <c r="F282" s="76"/>
      <c r="G282" s="77"/>
      <c r="H282" s="76"/>
      <c r="I282" s="88"/>
      <c r="J282" s="74"/>
      <c r="K282" s="74"/>
      <c r="L282" s="82"/>
      <c r="M282" s="464"/>
      <c r="N282" s="465"/>
      <c r="O282" s="465"/>
      <c r="P282" s="465"/>
      <c r="Q282" s="465"/>
      <c r="R282" s="465"/>
      <c r="S282" s="465"/>
      <c r="T282" s="466"/>
      <c r="U282" s="465"/>
      <c r="V282" s="465"/>
      <c r="W282" s="465"/>
      <c r="X282" s="465"/>
      <c r="Y282" s="465"/>
      <c r="Z282" s="465"/>
      <c r="AA282" s="465"/>
      <c r="AB282" s="465"/>
      <c r="AC282" s="465"/>
      <c r="AD282" s="465"/>
      <c r="AE282" s="465"/>
      <c r="AF282" s="465"/>
      <c r="AG282" s="465"/>
      <c r="AH282" s="465"/>
      <c r="AI282" s="465"/>
      <c r="AJ282" s="4"/>
      <c r="AL282" s="83"/>
      <c r="AM282" s="83"/>
      <c r="AN282" s="83"/>
      <c r="AO282" s="83"/>
      <c r="AP282" s="84"/>
      <c r="AQ282" s="83"/>
      <c r="AR282" s="83"/>
      <c r="AS282" s="83"/>
      <c r="AT282" s="83"/>
      <c r="AU282" s="83"/>
      <c r="AV282" s="84"/>
      <c r="AW282" s="83"/>
      <c r="AX282" s="83"/>
      <c r="AY282" s="83"/>
      <c r="AZ282" s="83"/>
      <c r="BA282" s="83"/>
      <c r="BB282" s="83"/>
      <c r="BC282" s="83"/>
      <c r="BD282" s="84"/>
      <c r="BE282" s="83"/>
      <c r="BF282" s="83"/>
      <c r="BG282" s="83"/>
      <c r="BH282" s="83"/>
      <c r="BI282" s="83"/>
    </row>
    <row r="283">
      <c r="A283" s="2"/>
      <c r="B283" s="74" t="s">
        <v>52</v>
      </c>
      <c r="C283" s="93"/>
      <c r="D283" s="93"/>
      <c r="E283" s="93"/>
      <c r="F283" s="93"/>
      <c r="G283" s="94">
        <v>6</v>
      </c>
      <c r="H283" s="93"/>
      <c r="I283" s="88" t="s">
        <v>129</v>
      </c>
      <c r="J283" s="74" t="s">
        <v>126</v>
      </c>
      <c r="K283" s="310"/>
      <c r="L283" s="134"/>
      <c r="M283" s="134"/>
      <c r="N283" s="436"/>
      <c r="O283" s="436"/>
      <c r="P283" s="134"/>
      <c r="Q283" s="134"/>
      <c r="R283" s="436"/>
      <c r="S283" s="436"/>
      <c r="T283" s="134"/>
      <c r="U283" s="134"/>
      <c r="V283" s="436"/>
      <c r="W283" s="436"/>
      <c r="X283" s="134"/>
      <c r="Y283" s="134"/>
      <c r="Z283" s="436"/>
      <c r="AA283" s="436"/>
      <c r="AB283" s="134"/>
      <c r="AC283" s="134"/>
      <c r="AD283" s="436"/>
      <c r="AE283" s="436"/>
      <c r="AF283" s="134"/>
      <c r="AG283" s="134"/>
      <c r="AH283" s="436"/>
      <c r="AI283" s="436"/>
      <c r="AJ283" s="4"/>
      <c r="AL283" s="83"/>
      <c r="AM283" s="83"/>
      <c r="AN283" s="83"/>
      <c r="AO283" s="83"/>
      <c r="AP283" s="84"/>
      <c r="AQ283" s="83"/>
      <c r="AR283" s="83"/>
      <c r="AS283" s="83"/>
      <c r="AT283" s="83"/>
      <c r="AU283" s="83"/>
      <c r="AV283" s="84"/>
      <c r="AW283" s="83"/>
      <c r="AX283" s="83"/>
      <c r="AY283" s="83"/>
      <c r="AZ283" s="83"/>
      <c r="BA283" s="83"/>
      <c r="BB283" s="83"/>
      <c r="BC283" s="83"/>
      <c r="BD283" s="84"/>
      <c r="BE283" s="83"/>
      <c r="BF283" s="83"/>
      <c r="BG283" s="83"/>
      <c r="BH283" s="83"/>
      <c r="BI283" s="83"/>
    </row>
    <row r="284" s="212" customFormat="1" ht="16.5">
      <c r="A284" s="2"/>
      <c r="B284" s="100"/>
      <c r="C284" s="290"/>
      <c r="D284" s="290"/>
      <c r="E284" s="290"/>
      <c r="F284" s="290"/>
      <c r="G284" s="290"/>
      <c r="H284" s="291"/>
      <c r="I284" s="211"/>
      <c r="J284" s="100"/>
      <c r="K284" s="100"/>
      <c r="L284" s="103"/>
      <c r="M284" s="103"/>
      <c r="N284" s="142"/>
      <c r="O284" s="142"/>
      <c r="P284" s="142"/>
      <c r="Q284" s="142"/>
      <c r="R284" s="142"/>
      <c r="S284" s="142"/>
      <c r="T284" s="467"/>
      <c r="U284" s="142"/>
      <c r="V284" s="142"/>
      <c r="W284" s="142"/>
      <c r="X284" s="142"/>
      <c r="Y284" s="142"/>
      <c r="Z284" s="142"/>
      <c r="AA284" s="142"/>
      <c r="AB284" s="142"/>
      <c r="AC284" s="142"/>
      <c r="AD284" s="142"/>
      <c r="AE284" s="142"/>
      <c r="AF284" s="142"/>
      <c r="AG284" s="142"/>
      <c r="AH284" s="142"/>
      <c r="AI284" s="142"/>
      <c r="AJ284" s="4"/>
      <c r="AK284" s="1"/>
      <c r="AL284" s="1"/>
      <c r="AM284" s="1"/>
      <c r="AN284" s="1"/>
      <c r="AO284" s="1"/>
      <c r="AP284" s="9"/>
      <c r="AQ284" s="1"/>
      <c r="AR284" s="1"/>
      <c r="AS284" s="1"/>
      <c r="AT284" s="1"/>
      <c r="AU284" s="1"/>
      <c r="AV284" s="9"/>
      <c r="AW284" s="1"/>
      <c r="AX284" s="1"/>
      <c r="AY284" s="1"/>
      <c r="AZ284" s="1"/>
      <c r="BA284" s="1"/>
      <c r="BB284" s="1"/>
      <c r="BC284" s="1"/>
      <c r="BD284" s="9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</row>
    <row r="285" ht="16.5">
      <c r="A285" s="2"/>
      <c r="B285" s="292"/>
      <c r="C285" s="222">
        <f>COUNTA(C274:C284)</f>
        <v>4</v>
      </c>
      <c r="D285" s="222">
        <f>COUNTA(D274:D284)</f>
        <v>0</v>
      </c>
      <c r="E285" s="222">
        <f>COUNTA(E274:E284)</f>
        <v>0</v>
      </c>
      <c r="F285" s="222">
        <f>COUNTA(F274:F284)</f>
        <v>0</v>
      </c>
      <c r="G285" s="222">
        <f>COUNTA(G274:G284)</f>
        <v>6</v>
      </c>
      <c r="H285" s="223"/>
      <c r="I285" s="293" t="s">
        <v>133</v>
      </c>
      <c r="J285" s="292" t="s">
        <v>131</v>
      </c>
      <c r="K285" s="292"/>
      <c r="L285" s="218"/>
      <c r="M285" s="218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9"/>
      <c r="Z285" s="219"/>
      <c r="AA285" s="219"/>
      <c r="AB285" s="219"/>
      <c r="AC285" s="219"/>
      <c r="AD285" s="219"/>
      <c r="AE285" s="219"/>
      <c r="AF285" s="219"/>
      <c r="AG285" s="219"/>
      <c r="AH285" s="219"/>
      <c r="AI285" s="219"/>
      <c r="AJ285" s="4"/>
    </row>
    <row r="286" ht="16.5">
      <c r="A286" s="231"/>
      <c r="B286" s="257"/>
      <c r="C286" s="226" t="s">
        <v>132</v>
      </c>
      <c r="D286" s="227">
        <f>C285+D285</f>
        <v>4</v>
      </c>
      <c r="E286" s="227"/>
      <c r="F286" s="227">
        <f>E285+F285</f>
        <v>0</v>
      </c>
      <c r="G286" s="228">
        <f>G285</f>
        <v>6</v>
      </c>
      <c r="H286" s="228"/>
      <c r="I286" s="233" t="s">
        <v>135</v>
      </c>
      <c r="J286" s="257"/>
      <c r="K286" s="257"/>
      <c r="L286" s="295"/>
      <c r="M286" s="295"/>
      <c r="N286" s="296"/>
      <c r="O286" s="296"/>
      <c r="P286" s="296"/>
      <c r="Q286" s="296"/>
      <c r="R286" s="296"/>
      <c r="S286" s="296"/>
      <c r="T286" s="296"/>
      <c r="U286" s="296"/>
      <c r="V286" s="296"/>
      <c r="W286" s="296"/>
      <c r="X286" s="296"/>
      <c r="Y286" s="296"/>
      <c r="Z286" s="296"/>
      <c r="AA286" s="296"/>
      <c r="AB286" s="296"/>
      <c r="AC286" s="296"/>
      <c r="AD286" s="296"/>
      <c r="AE286" s="296"/>
      <c r="AF286" s="296"/>
      <c r="AG286" s="296"/>
      <c r="AH286" s="296"/>
      <c r="AI286" s="296"/>
      <c r="AJ286" s="4"/>
    </row>
    <row r="287">
      <c r="A287" s="1"/>
      <c r="B287" s="1"/>
      <c r="C287" s="4" t="s">
        <v>134</v>
      </c>
      <c r="D287" s="4">
        <f>D286/G286*100</f>
        <v>66.666666666666657</v>
      </c>
      <c r="E287" s="2"/>
      <c r="F287" s="4">
        <f>F286/G286*100</f>
        <v>0</v>
      </c>
      <c r="G287" s="2"/>
      <c r="H287" s="2"/>
      <c r="I287" s="238"/>
      <c r="J287" s="1"/>
      <c r="K287" s="1"/>
      <c r="L287" s="3"/>
      <c r="M287" s="3"/>
      <c r="N287" s="299"/>
      <c r="O287" s="299"/>
      <c r="P287" s="299"/>
      <c r="Q287" s="299"/>
      <c r="R287" s="299"/>
      <c r="S287" s="299"/>
      <c r="T287" s="299"/>
      <c r="U287" s="299"/>
      <c r="V287" s="299"/>
      <c r="W287" s="299"/>
      <c r="X287" s="299"/>
      <c r="Y287" s="299"/>
      <c r="Z287" s="299"/>
      <c r="AA287" s="299"/>
      <c r="AB287" s="299"/>
      <c r="AC287" s="299"/>
      <c r="AD287" s="299"/>
      <c r="AE287" s="299"/>
      <c r="AF287" s="299"/>
      <c r="AG287" s="299"/>
      <c r="AH287" s="299"/>
      <c r="AI287" s="299"/>
      <c r="AJ287" s="4"/>
    </row>
    <row r="288" ht="16.5" customHeight="1">
      <c r="A288" s="1"/>
      <c r="B288" s="1"/>
      <c r="C288" s="50"/>
      <c r="D288" s="50"/>
      <c r="E288" s="50"/>
      <c r="F288" s="50"/>
      <c r="G288" s="50"/>
      <c r="H288" s="50"/>
      <c r="I288" s="468" t="s">
        <v>204</v>
      </c>
      <c r="J288" s="1"/>
      <c r="K288" s="1"/>
      <c r="L288" s="3"/>
      <c r="M288" s="3"/>
      <c r="N288" s="299"/>
      <c r="O288" s="299"/>
      <c r="P288" s="299"/>
      <c r="Q288" s="299"/>
      <c r="R288" s="299"/>
      <c r="S288" s="299"/>
      <c r="T288" s="299"/>
      <c r="U288" s="299"/>
      <c r="V288" s="299"/>
      <c r="W288" s="299"/>
      <c r="X288" s="299"/>
      <c r="Y288" s="299"/>
      <c r="Z288" s="299"/>
      <c r="AA288" s="299"/>
      <c r="AB288" s="299"/>
      <c r="AC288" s="299"/>
      <c r="AD288" s="299"/>
      <c r="AE288" s="299"/>
      <c r="AF288" s="299"/>
      <c r="AG288" s="299"/>
      <c r="AH288" s="299"/>
      <c r="AI288" s="299"/>
      <c r="AJ288" s="4"/>
      <c r="AL288" s="3"/>
      <c r="AM288" s="3"/>
      <c r="AN288" s="3"/>
      <c r="AO288" s="3"/>
      <c r="AP288" s="469"/>
      <c r="AQ288" s="3"/>
      <c r="AR288" s="3"/>
      <c r="AS288" s="3"/>
      <c r="AT288" s="3"/>
      <c r="AU288" s="3"/>
      <c r="AV288" s="469"/>
      <c r="AW288" s="3"/>
      <c r="AX288" s="3"/>
      <c r="AY288" s="3"/>
      <c r="AZ288" s="3"/>
      <c r="BA288" s="3"/>
      <c r="BB288" s="3"/>
      <c r="BC288" s="3"/>
      <c r="BD288" s="469"/>
      <c r="BE288" s="3"/>
      <c r="BF288" s="3"/>
      <c r="BG288" s="3"/>
      <c r="BH288" s="3"/>
      <c r="BI288" s="3"/>
    </row>
    <row r="289" ht="15.75" customHeight="1">
      <c r="A289" s="44"/>
      <c r="B289" s="44"/>
      <c r="C289" s="244"/>
      <c r="D289" s="244"/>
      <c r="E289" s="244"/>
      <c r="F289" s="244"/>
      <c r="G289" s="50"/>
      <c r="H289" s="41" t="s">
        <v>19</v>
      </c>
      <c r="I289" s="42" t="s">
        <v>20</v>
      </c>
      <c r="J289" s="43" t="s">
        <v>21</v>
      </c>
      <c r="K289" s="44" t="s">
        <v>22</v>
      </c>
      <c r="L289" s="45"/>
      <c r="M289" s="46"/>
      <c r="N289" s="4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BN289" s="3"/>
    </row>
    <row r="290">
      <c r="A290" s="54"/>
      <c r="B290" s="54"/>
      <c r="C290" s="244"/>
      <c r="D290" s="244"/>
      <c r="E290" s="244"/>
      <c r="F290" s="244"/>
      <c r="G290" s="50"/>
      <c r="H290" s="51"/>
      <c r="I290" s="52"/>
      <c r="J290" s="53" t="s">
        <v>25</v>
      </c>
      <c r="K290" s="54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  <c r="AJ290" s="23"/>
      <c r="BJ290" s="1"/>
      <c r="BK290" s="1"/>
      <c r="BN290" s="3"/>
      <c r="BO290" s="3"/>
    </row>
    <row r="291" ht="16.5">
      <c r="A291" s="62"/>
      <c r="B291" s="62"/>
      <c r="C291" s="58"/>
      <c r="D291" s="58"/>
      <c r="E291" s="58"/>
      <c r="F291" s="58"/>
      <c r="G291" s="2"/>
      <c r="H291" s="59"/>
      <c r="I291" s="60"/>
      <c r="J291" s="61" t="s">
        <v>50</v>
      </c>
      <c r="K291" s="62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  <c r="AA291" s="63"/>
      <c r="AB291" s="63"/>
      <c r="AC291" s="63"/>
      <c r="AD291" s="63"/>
      <c r="AE291" s="63"/>
      <c r="AF291" s="63"/>
      <c r="AG291" s="63"/>
      <c r="AH291" s="63"/>
      <c r="AI291" s="63"/>
      <c r="AJ291" s="23"/>
      <c r="BJ291" s="1"/>
      <c r="BK291" s="1"/>
      <c r="BL291" s="5"/>
      <c r="BM291" s="5"/>
      <c r="BN291" s="160"/>
      <c r="BO291" s="3"/>
    </row>
    <row r="292">
      <c r="A292" s="302" t="s">
        <v>205</v>
      </c>
      <c r="B292" s="107"/>
      <c r="C292" s="265"/>
      <c r="D292" s="265"/>
      <c r="E292" s="265"/>
      <c r="F292" s="265"/>
      <c r="G292" s="303"/>
      <c r="H292" s="265"/>
      <c r="I292" s="204"/>
      <c r="J292" s="107"/>
      <c r="K292" s="304"/>
      <c r="L292" s="470"/>
      <c r="M292" s="134"/>
      <c r="N292" s="436"/>
      <c r="O292" s="436"/>
      <c r="P292" s="436"/>
      <c r="Q292" s="436"/>
      <c r="R292" s="436"/>
      <c r="S292" s="436"/>
      <c r="T292" s="436"/>
      <c r="U292" s="436"/>
      <c r="V292" s="436"/>
      <c r="W292" s="436"/>
      <c r="X292" s="436"/>
      <c r="Y292" s="436"/>
      <c r="Z292" s="436"/>
      <c r="AA292" s="436"/>
      <c r="AB292" s="436"/>
      <c r="AC292" s="436"/>
      <c r="AD292" s="436"/>
      <c r="AE292" s="436"/>
      <c r="AF292" s="436"/>
      <c r="AG292" s="436"/>
      <c r="AH292" s="436"/>
      <c r="AI292" s="436"/>
      <c r="AJ292" s="4"/>
      <c r="BJ292" s="1"/>
      <c r="BK292" s="1"/>
      <c r="BL292" s="4"/>
      <c r="BM292" s="4"/>
      <c r="BN292" s="4"/>
    </row>
    <row r="293">
      <c r="A293" s="309"/>
      <c r="B293" s="74" t="s">
        <v>206</v>
      </c>
      <c r="C293" s="96" t="s">
        <v>53</v>
      </c>
      <c r="D293" s="93"/>
      <c r="E293" s="93"/>
      <c r="F293" s="93"/>
      <c r="G293" s="94">
        <v>1</v>
      </c>
      <c r="H293" s="405" t="s">
        <v>65</v>
      </c>
      <c r="I293" s="88" t="s">
        <v>207</v>
      </c>
      <c r="J293" s="74" t="s">
        <v>57</v>
      </c>
      <c r="K293" s="310"/>
      <c r="L293" s="471"/>
      <c r="M293" s="471"/>
      <c r="N293" s="82"/>
      <c r="O293" s="82"/>
      <c r="P293" s="82"/>
      <c r="Q293" s="82"/>
      <c r="R293" s="82"/>
      <c r="S293" s="471"/>
      <c r="T293" s="471"/>
      <c r="U293" s="471"/>
      <c r="V293" s="471"/>
      <c r="W293" s="471"/>
      <c r="X293" s="471"/>
      <c r="Y293" s="471"/>
      <c r="Z293" s="471"/>
      <c r="AA293" s="471"/>
      <c r="AB293" s="471"/>
      <c r="AC293" s="471"/>
      <c r="AD293" s="471"/>
      <c r="AE293" s="471"/>
      <c r="AF293" s="471"/>
      <c r="AG293" s="471"/>
      <c r="AH293" s="471"/>
      <c r="AI293" s="471"/>
      <c r="AJ293" s="4"/>
      <c r="AK293" s="3"/>
      <c r="AL293" s="83">
        <f t="shared" ref="AL293:BI293" si="217">L293*L329*1.73*0.875/1000</f>
        <v>0</v>
      </c>
      <c r="AM293" s="83">
        <f t="shared" si="217"/>
        <v>0</v>
      </c>
      <c r="AN293" s="83">
        <f t="shared" si="217"/>
        <v>0</v>
      </c>
      <c r="AO293" s="83">
        <f t="shared" si="217"/>
        <v>0</v>
      </c>
      <c r="AP293" s="84">
        <f t="shared" si="217"/>
        <v>0</v>
      </c>
      <c r="AQ293" s="83">
        <f t="shared" si="217"/>
        <v>0</v>
      </c>
      <c r="AR293" s="83">
        <f t="shared" si="217"/>
        <v>0</v>
      </c>
      <c r="AS293" s="83">
        <f t="shared" si="217"/>
        <v>0</v>
      </c>
      <c r="AT293" s="83">
        <f t="shared" si="217"/>
        <v>0</v>
      </c>
      <c r="AU293" s="83">
        <f t="shared" si="217"/>
        <v>0</v>
      </c>
      <c r="AV293" s="84">
        <f t="shared" si="217"/>
        <v>0</v>
      </c>
      <c r="AW293" s="83">
        <f t="shared" si="217"/>
        <v>0</v>
      </c>
      <c r="AX293" s="83">
        <f t="shared" si="217"/>
        <v>0</v>
      </c>
      <c r="AY293" s="83">
        <f t="shared" si="217"/>
        <v>0</v>
      </c>
      <c r="AZ293" s="83">
        <f t="shared" si="217"/>
        <v>0</v>
      </c>
      <c r="BA293" s="83">
        <f t="shared" si="217"/>
        <v>0</v>
      </c>
      <c r="BB293" s="83">
        <f t="shared" si="217"/>
        <v>0</v>
      </c>
      <c r="BC293" s="83">
        <f t="shared" si="217"/>
        <v>0</v>
      </c>
      <c r="BD293" s="84">
        <f t="shared" si="217"/>
        <v>0</v>
      </c>
      <c r="BE293" s="83">
        <f t="shared" si="217"/>
        <v>0</v>
      </c>
      <c r="BF293" s="83">
        <f t="shared" si="217"/>
        <v>0</v>
      </c>
      <c r="BG293" s="83">
        <f t="shared" si="217"/>
        <v>0</v>
      </c>
      <c r="BH293" s="83">
        <f t="shared" si="217"/>
        <v>0</v>
      </c>
      <c r="BI293" s="83">
        <f t="shared" si="217"/>
        <v>0</v>
      </c>
      <c r="BJ293" s="1" t="s">
        <v>208</v>
      </c>
      <c r="BK293" s="1"/>
      <c r="BO293" s="3"/>
    </row>
    <row r="294">
      <c r="A294" s="309"/>
      <c r="B294" s="74" t="s">
        <v>206</v>
      </c>
      <c r="C294" s="347" t="s">
        <v>53</v>
      </c>
      <c r="D294" s="94"/>
      <c r="E294" s="94"/>
      <c r="F294" s="94"/>
      <c r="G294" s="94">
        <v>2</v>
      </c>
      <c r="H294" s="405" t="s">
        <v>65</v>
      </c>
      <c r="I294" s="252" t="s">
        <v>209</v>
      </c>
      <c r="J294" s="74" t="s">
        <v>57</v>
      </c>
      <c r="K294" s="315"/>
      <c r="L294" s="471"/>
      <c r="M294" s="472"/>
      <c r="N294" s="473"/>
      <c r="O294" s="473"/>
      <c r="P294" s="473"/>
      <c r="Q294" s="473"/>
      <c r="R294" s="473"/>
      <c r="S294" s="471"/>
      <c r="T294" s="471"/>
      <c r="U294" s="471"/>
      <c r="V294" s="471"/>
      <c r="W294" s="471"/>
      <c r="X294" s="471"/>
      <c r="Y294" s="471"/>
      <c r="Z294" s="471"/>
      <c r="AA294" s="471"/>
      <c r="AB294" s="471"/>
      <c r="AC294" s="471"/>
      <c r="AD294" s="471"/>
      <c r="AE294" s="471"/>
      <c r="AF294" s="471"/>
      <c r="AG294" s="471"/>
      <c r="AH294" s="471"/>
      <c r="AI294" s="471"/>
      <c r="AJ294" s="4"/>
      <c r="AL294" s="83">
        <f t="shared" ref="AL294:BI294" si="218">L294*L332*1.73*0.875/1000</f>
        <v>0</v>
      </c>
      <c r="AM294" s="83">
        <f t="shared" si="218"/>
        <v>0</v>
      </c>
      <c r="AN294" s="83">
        <f t="shared" si="218"/>
        <v>0</v>
      </c>
      <c r="AO294" s="83">
        <f t="shared" si="218"/>
        <v>0</v>
      </c>
      <c r="AP294" s="84">
        <f t="shared" si="218"/>
        <v>0</v>
      </c>
      <c r="AQ294" s="83">
        <f t="shared" si="218"/>
        <v>0</v>
      </c>
      <c r="AR294" s="83">
        <f t="shared" si="218"/>
        <v>0</v>
      </c>
      <c r="AS294" s="83">
        <f t="shared" si="218"/>
        <v>0</v>
      </c>
      <c r="AT294" s="83">
        <f t="shared" si="218"/>
        <v>0</v>
      </c>
      <c r="AU294" s="83">
        <f t="shared" si="218"/>
        <v>0</v>
      </c>
      <c r="AV294" s="84">
        <f t="shared" si="218"/>
        <v>0</v>
      </c>
      <c r="AW294" s="83">
        <f t="shared" si="218"/>
        <v>0</v>
      </c>
      <c r="AX294" s="83">
        <f t="shared" si="218"/>
        <v>0</v>
      </c>
      <c r="AY294" s="83">
        <f t="shared" si="218"/>
        <v>0</v>
      </c>
      <c r="AZ294" s="83">
        <f t="shared" si="218"/>
        <v>0</v>
      </c>
      <c r="BA294" s="83">
        <f t="shared" si="218"/>
        <v>0</v>
      </c>
      <c r="BB294" s="83">
        <f t="shared" si="218"/>
        <v>0</v>
      </c>
      <c r="BC294" s="83">
        <f t="shared" si="218"/>
        <v>0</v>
      </c>
      <c r="BD294" s="84">
        <f t="shared" si="218"/>
        <v>0</v>
      </c>
      <c r="BE294" s="83">
        <f t="shared" si="218"/>
        <v>0</v>
      </c>
      <c r="BF294" s="83">
        <f t="shared" si="218"/>
        <v>0</v>
      </c>
      <c r="BG294" s="83">
        <f t="shared" si="218"/>
        <v>0</v>
      </c>
      <c r="BH294" s="83">
        <f t="shared" si="218"/>
        <v>0</v>
      </c>
      <c r="BI294" s="83">
        <f t="shared" si="218"/>
        <v>0</v>
      </c>
      <c r="BJ294" s="1" t="s">
        <v>210</v>
      </c>
      <c r="BK294" s="1"/>
      <c r="BL294" s="474"/>
      <c r="BM294" s="474"/>
      <c r="BN294" s="474"/>
      <c r="BO294" s="3"/>
    </row>
    <row r="295" ht="16.5" customHeight="1">
      <c r="A295" s="309"/>
      <c r="B295" s="74" t="s">
        <v>206</v>
      </c>
      <c r="C295" s="104" t="s">
        <v>53</v>
      </c>
      <c r="D295" s="58"/>
      <c r="E295" s="58"/>
      <c r="F295" s="58"/>
      <c r="G295" s="2">
        <v>3</v>
      </c>
      <c r="H295" s="405" t="s">
        <v>65</v>
      </c>
      <c r="I295" s="252" t="s">
        <v>211</v>
      </c>
      <c r="J295" s="113" t="s">
        <v>57</v>
      </c>
      <c r="K295" s="315"/>
      <c r="L295" s="471"/>
      <c r="M295" s="472"/>
      <c r="N295" s="473"/>
      <c r="O295" s="473"/>
      <c r="P295" s="473"/>
      <c r="Q295" s="473"/>
      <c r="R295" s="473"/>
      <c r="S295" s="471"/>
      <c r="T295" s="471"/>
      <c r="U295" s="471"/>
      <c r="V295" s="471"/>
      <c r="W295" s="471"/>
      <c r="X295" s="471"/>
      <c r="Y295" s="471"/>
      <c r="Z295" s="471"/>
      <c r="AA295" s="471"/>
      <c r="AB295" s="471"/>
      <c r="AC295" s="471"/>
      <c r="AD295" s="471"/>
      <c r="AE295" s="471"/>
      <c r="AF295" s="471"/>
      <c r="AG295" s="471"/>
      <c r="AH295" s="471"/>
      <c r="AI295" s="471"/>
      <c r="AJ295" s="4" t="s">
        <v>73</v>
      </c>
      <c r="AL295" s="475">
        <f t="shared" ref="AL295:BI295" si="219">L295*L331*1.73*0.875/1000</f>
        <v>0</v>
      </c>
      <c r="AM295" s="475">
        <f t="shared" si="219"/>
        <v>0</v>
      </c>
      <c r="AN295" s="475">
        <f t="shared" si="219"/>
        <v>0</v>
      </c>
      <c r="AO295" s="475">
        <f t="shared" si="219"/>
        <v>0</v>
      </c>
      <c r="AP295" s="476">
        <f t="shared" si="219"/>
        <v>0</v>
      </c>
      <c r="AQ295" s="475">
        <f t="shared" si="219"/>
        <v>0</v>
      </c>
      <c r="AR295" s="475">
        <f t="shared" si="219"/>
        <v>0</v>
      </c>
      <c r="AS295" s="475">
        <f t="shared" si="219"/>
        <v>0</v>
      </c>
      <c r="AT295" s="475">
        <f t="shared" si="219"/>
        <v>0</v>
      </c>
      <c r="AU295" s="475">
        <f t="shared" si="219"/>
        <v>0</v>
      </c>
      <c r="AV295" s="476">
        <f t="shared" si="219"/>
        <v>0</v>
      </c>
      <c r="AW295" s="475">
        <f t="shared" si="219"/>
        <v>0</v>
      </c>
      <c r="AX295" s="475">
        <f t="shared" si="219"/>
        <v>0</v>
      </c>
      <c r="AY295" s="475">
        <f t="shared" si="219"/>
        <v>0</v>
      </c>
      <c r="AZ295" s="475">
        <f t="shared" si="219"/>
        <v>0</v>
      </c>
      <c r="BA295" s="475">
        <f t="shared" si="219"/>
        <v>0</v>
      </c>
      <c r="BB295" s="475">
        <f t="shared" si="219"/>
        <v>0</v>
      </c>
      <c r="BC295" s="475">
        <f t="shared" si="219"/>
        <v>0</v>
      </c>
      <c r="BD295" s="476">
        <f t="shared" si="219"/>
        <v>0</v>
      </c>
      <c r="BE295" s="475">
        <f t="shared" si="219"/>
        <v>0</v>
      </c>
      <c r="BF295" s="475">
        <f t="shared" si="219"/>
        <v>0</v>
      </c>
      <c r="BG295" s="475">
        <f t="shared" si="219"/>
        <v>0</v>
      </c>
      <c r="BH295" s="475">
        <f t="shared" si="219"/>
        <v>0</v>
      </c>
      <c r="BI295" s="475">
        <f t="shared" si="219"/>
        <v>0</v>
      </c>
      <c r="BJ295" s="1" t="s">
        <v>183</v>
      </c>
      <c r="BK295" s="1"/>
      <c r="BL295" s="474"/>
      <c r="BM295" s="474"/>
      <c r="BN295" s="474"/>
      <c r="BO295" s="3"/>
    </row>
    <row r="296" ht="16.5" customHeight="1">
      <c r="A296" s="309"/>
      <c r="B296" s="115"/>
      <c r="C296" s="477"/>
      <c r="D296" s="477"/>
      <c r="E296" s="477"/>
      <c r="F296" s="477"/>
      <c r="G296" s="478"/>
      <c r="H296" s="477"/>
      <c r="I296" s="254" t="s">
        <v>80</v>
      </c>
      <c r="J296" s="255" t="s">
        <v>81</v>
      </c>
      <c r="K296" s="324"/>
      <c r="L296" s="326"/>
      <c r="M296" s="120"/>
      <c r="N296" s="121"/>
      <c r="O296" s="121"/>
      <c r="P296" s="121"/>
      <c r="Q296" s="121"/>
      <c r="R296" s="121"/>
      <c r="S296" s="121"/>
      <c r="T296" s="121"/>
      <c r="U296" s="121"/>
      <c r="V296" s="121"/>
      <c r="W296" s="121"/>
      <c r="X296" s="121"/>
      <c r="Y296" s="121"/>
      <c r="Z296" s="121"/>
      <c r="AA296" s="121"/>
      <c r="AB296" s="121"/>
      <c r="AC296" s="121"/>
      <c r="AD296" s="121"/>
      <c r="AE296" s="121"/>
      <c r="AF296" s="121"/>
      <c r="AG296" s="121"/>
      <c r="AH296" s="121"/>
      <c r="AI296" s="121"/>
      <c r="AJ296" s="4"/>
      <c r="AL296" s="475"/>
      <c r="AM296" s="475"/>
      <c r="AN296" s="475"/>
      <c r="AO296" s="475"/>
      <c r="AP296" s="476"/>
      <c r="AQ296" s="475"/>
      <c r="AR296" s="475"/>
      <c r="AS296" s="475"/>
      <c r="AT296" s="475"/>
      <c r="AU296" s="475"/>
      <c r="AV296" s="476"/>
      <c r="AW296" s="475"/>
      <c r="AX296" s="475"/>
      <c r="AY296" s="475"/>
      <c r="AZ296" s="475"/>
      <c r="BA296" s="475"/>
      <c r="BB296" s="475"/>
      <c r="BC296" s="475"/>
      <c r="BD296" s="476"/>
      <c r="BE296" s="475"/>
      <c r="BF296" s="475"/>
      <c r="BG296" s="475"/>
      <c r="BH296" s="475"/>
      <c r="BI296" s="475"/>
      <c r="BJ296" s="1"/>
      <c r="BK296" s="1"/>
      <c r="BL296" s="4"/>
      <c r="BM296" s="4"/>
      <c r="BN296" s="4"/>
      <c r="BO296" s="3"/>
    </row>
    <row r="297" ht="16.5">
      <c r="A297" s="309"/>
      <c r="B297" s="479"/>
      <c r="C297" s="58"/>
      <c r="D297" s="58"/>
      <c r="E297" s="58"/>
      <c r="F297" s="58"/>
      <c r="G297" s="2"/>
      <c r="H297" s="58"/>
      <c r="I297" s="293" t="s">
        <v>82</v>
      </c>
      <c r="J297" s="479" t="s">
        <v>83</v>
      </c>
      <c r="K297" s="480"/>
      <c r="L297" s="402"/>
      <c r="M297" s="418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9"/>
      <c r="Z297" s="219"/>
      <c r="AA297" s="219"/>
      <c r="AB297" s="219"/>
      <c r="AC297" s="219"/>
      <c r="AD297" s="219"/>
      <c r="AE297" s="219"/>
      <c r="AF297" s="219"/>
      <c r="AG297" s="219"/>
      <c r="AH297" s="219"/>
      <c r="AI297" s="219"/>
      <c r="AJ297" s="4"/>
      <c r="AL297" s="83"/>
      <c r="AM297" s="83"/>
      <c r="AN297" s="83"/>
      <c r="AO297" s="83"/>
      <c r="AP297" s="84"/>
      <c r="AQ297" s="83"/>
      <c r="AR297" s="83"/>
      <c r="AS297" s="83"/>
      <c r="AT297" s="83"/>
      <c r="AU297" s="83"/>
      <c r="AV297" s="84"/>
      <c r="AW297" s="83"/>
      <c r="AX297" s="83"/>
      <c r="AY297" s="83"/>
      <c r="AZ297" s="83"/>
      <c r="BA297" s="83"/>
      <c r="BB297" s="83"/>
      <c r="BC297" s="83"/>
      <c r="BD297" s="84"/>
      <c r="BE297" s="83"/>
      <c r="BF297" s="83"/>
      <c r="BG297" s="83"/>
      <c r="BH297" s="83"/>
      <c r="BI297" s="83"/>
      <c r="BJ297" s="1"/>
      <c r="BK297" s="1"/>
      <c r="BL297" s="205"/>
      <c r="BM297" s="205"/>
      <c r="BN297" s="205"/>
      <c r="BO297" s="3"/>
    </row>
    <row r="298">
      <c r="A298" s="309"/>
      <c r="B298" s="74" t="s">
        <v>206</v>
      </c>
      <c r="C298" s="481" t="s">
        <v>53</v>
      </c>
      <c r="D298" s="265"/>
      <c r="E298" s="265"/>
      <c r="F298" s="265"/>
      <c r="G298" s="303">
        <v>4</v>
      </c>
      <c r="H298" s="405" t="s">
        <v>65</v>
      </c>
      <c r="I298" s="79" t="s">
        <v>212</v>
      </c>
      <c r="J298" s="132" t="s">
        <v>57</v>
      </c>
      <c r="K298" s="334"/>
      <c r="L298" s="471"/>
      <c r="M298" s="482"/>
      <c r="N298" s="426"/>
      <c r="O298" s="426"/>
      <c r="P298" s="426"/>
      <c r="Q298" s="426"/>
      <c r="R298" s="426"/>
      <c r="S298" s="426"/>
      <c r="T298" s="471"/>
      <c r="U298" s="471"/>
      <c r="V298" s="471"/>
      <c r="W298" s="471"/>
      <c r="X298" s="471"/>
      <c r="Y298" s="471"/>
      <c r="Z298" s="471"/>
      <c r="AA298" s="471"/>
      <c r="AB298" s="471"/>
      <c r="AC298" s="471"/>
      <c r="AD298" s="471"/>
      <c r="AE298" s="471"/>
      <c r="AF298" s="471"/>
      <c r="AG298" s="471"/>
      <c r="AH298" s="471"/>
      <c r="AI298" s="471"/>
      <c r="AJ298" s="4"/>
      <c r="AL298" s="83">
        <f t="shared" ref="AL298:BI298" si="220">L298*L330*1.73*0.875/1000</f>
        <v>0</v>
      </c>
      <c r="AM298" s="83">
        <f t="shared" si="220"/>
        <v>0</v>
      </c>
      <c r="AN298" s="83">
        <f t="shared" si="220"/>
        <v>0</v>
      </c>
      <c r="AO298" s="83">
        <f t="shared" si="220"/>
        <v>0</v>
      </c>
      <c r="AP298" s="84">
        <f t="shared" si="220"/>
        <v>0</v>
      </c>
      <c r="AQ298" s="83">
        <f t="shared" si="220"/>
        <v>0</v>
      </c>
      <c r="AR298" s="83">
        <f t="shared" si="220"/>
        <v>0</v>
      </c>
      <c r="AS298" s="83">
        <f t="shared" si="220"/>
        <v>0</v>
      </c>
      <c r="AT298" s="83">
        <f t="shared" si="220"/>
        <v>0</v>
      </c>
      <c r="AU298" s="83">
        <f t="shared" si="220"/>
        <v>0</v>
      </c>
      <c r="AV298" s="84">
        <f t="shared" si="220"/>
        <v>0</v>
      </c>
      <c r="AW298" s="83">
        <f t="shared" si="220"/>
        <v>0</v>
      </c>
      <c r="AX298" s="83">
        <f t="shared" si="220"/>
        <v>0</v>
      </c>
      <c r="AY298" s="83">
        <f t="shared" si="220"/>
        <v>0</v>
      </c>
      <c r="AZ298" s="83">
        <f t="shared" si="220"/>
        <v>0</v>
      </c>
      <c r="BA298" s="83">
        <f t="shared" si="220"/>
        <v>0</v>
      </c>
      <c r="BB298" s="83">
        <f t="shared" si="220"/>
        <v>0</v>
      </c>
      <c r="BC298" s="83">
        <f t="shared" si="220"/>
        <v>0</v>
      </c>
      <c r="BD298" s="84">
        <f t="shared" si="220"/>
        <v>0</v>
      </c>
      <c r="BE298" s="83">
        <f t="shared" si="220"/>
        <v>0</v>
      </c>
      <c r="BF298" s="83">
        <f t="shared" si="220"/>
        <v>0</v>
      </c>
      <c r="BG298" s="83">
        <f t="shared" si="220"/>
        <v>0</v>
      </c>
      <c r="BH298" s="83">
        <f t="shared" si="220"/>
        <v>0</v>
      </c>
      <c r="BI298" s="83">
        <f t="shared" si="220"/>
        <v>0</v>
      </c>
      <c r="BJ298" s="1" t="s">
        <v>213</v>
      </c>
      <c r="BK298" s="1"/>
      <c r="BL298" s="48"/>
      <c r="BM298" s="48"/>
      <c r="BN298" s="48"/>
      <c r="BO298" s="3"/>
    </row>
    <row r="299">
      <c r="A299" s="309"/>
      <c r="B299" s="74" t="s">
        <v>206</v>
      </c>
      <c r="C299" s="104" t="s">
        <v>53</v>
      </c>
      <c r="D299" s="58"/>
      <c r="E299" s="58"/>
      <c r="F299" s="58"/>
      <c r="G299" s="2">
        <v>5</v>
      </c>
      <c r="H299" s="405" t="s">
        <v>65</v>
      </c>
      <c r="I299" s="252" t="s">
        <v>209</v>
      </c>
      <c r="J299" s="74" t="s">
        <v>57</v>
      </c>
      <c r="K299" s="310"/>
      <c r="L299" s="471"/>
      <c r="M299" s="482"/>
      <c r="N299" s="426"/>
      <c r="O299" s="426"/>
      <c r="P299" s="426"/>
      <c r="Q299" s="426"/>
      <c r="R299" s="426"/>
      <c r="S299" s="426"/>
      <c r="T299" s="471"/>
      <c r="U299" s="471"/>
      <c r="V299" s="471"/>
      <c r="W299" s="471"/>
      <c r="X299" s="471"/>
      <c r="Y299" s="471"/>
      <c r="Z299" s="471"/>
      <c r="AA299" s="471"/>
      <c r="AB299" s="471"/>
      <c r="AC299" s="471"/>
      <c r="AD299" s="471"/>
      <c r="AE299" s="471"/>
      <c r="AF299" s="471"/>
      <c r="AG299" s="471"/>
      <c r="AH299" s="471"/>
      <c r="AI299" s="471"/>
      <c r="AJ299" s="4"/>
      <c r="AL299" s="83">
        <f t="shared" ref="AL299:BI299" si="221">L299*L332*1.73*0.875/1000</f>
        <v>0</v>
      </c>
      <c r="AM299" s="83">
        <f t="shared" si="221"/>
        <v>0</v>
      </c>
      <c r="AN299" s="83">
        <f t="shared" si="221"/>
        <v>0</v>
      </c>
      <c r="AO299" s="83">
        <f t="shared" si="221"/>
        <v>0</v>
      </c>
      <c r="AP299" s="84">
        <f t="shared" si="221"/>
        <v>0</v>
      </c>
      <c r="AQ299" s="83">
        <f t="shared" si="221"/>
        <v>0</v>
      </c>
      <c r="AR299" s="83">
        <f t="shared" si="221"/>
        <v>0</v>
      </c>
      <c r="AS299" s="83">
        <f t="shared" si="221"/>
        <v>0</v>
      </c>
      <c r="AT299" s="83">
        <f t="shared" si="221"/>
        <v>0</v>
      </c>
      <c r="AU299" s="83">
        <f t="shared" si="221"/>
        <v>0</v>
      </c>
      <c r="AV299" s="84">
        <f t="shared" si="221"/>
        <v>0</v>
      </c>
      <c r="AW299" s="83">
        <f t="shared" si="221"/>
        <v>0</v>
      </c>
      <c r="AX299" s="83">
        <f t="shared" si="221"/>
        <v>0</v>
      </c>
      <c r="AY299" s="83">
        <f t="shared" si="221"/>
        <v>0</v>
      </c>
      <c r="AZ299" s="83">
        <f t="shared" si="221"/>
        <v>0</v>
      </c>
      <c r="BA299" s="83">
        <f t="shared" si="221"/>
        <v>0</v>
      </c>
      <c r="BB299" s="83">
        <f t="shared" si="221"/>
        <v>0</v>
      </c>
      <c r="BC299" s="83">
        <f t="shared" si="221"/>
        <v>0</v>
      </c>
      <c r="BD299" s="84">
        <f t="shared" si="221"/>
        <v>0</v>
      </c>
      <c r="BE299" s="83">
        <f t="shared" si="221"/>
        <v>0</v>
      </c>
      <c r="BF299" s="83">
        <f t="shared" si="221"/>
        <v>0</v>
      </c>
      <c r="BG299" s="83">
        <f t="shared" si="221"/>
        <v>0</v>
      </c>
      <c r="BH299" s="83">
        <f t="shared" si="221"/>
        <v>0</v>
      </c>
      <c r="BI299" s="83">
        <f t="shared" si="221"/>
        <v>0</v>
      </c>
      <c r="BJ299" s="1" t="s">
        <v>214</v>
      </c>
      <c r="BK299" s="1"/>
      <c r="BL299" s="48"/>
      <c r="BM299" s="48"/>
      <c r="BN299" s="48"/>
      <c r="BO299" s="3"/>
    </row>
    <row r="300" ht="16.5">
      <c r="A300" s="309"/>
      <c r="B300" s="74" t="s">
        <v>206</v>
      </c>
      <c r="C300" s="96" t="s">
        <v>53</v>
      </c>
      <c r="D300" s="93"/>
      <c r="E300" s="93"/>
      <c r="F300" s="93"/>
      <c r="G300" s="94">
        <v>6</v>
      </c>
      <c r="H300" s="405" t="s">
        <v>65</v>
      </c>
      <c r="I300" s="252" t="s">
        <v>211</v>
      </c>
      <c r="J300" s="113" t="s">
        <v>57</v>
      </c>
      <c r="K300" s="483"/>
      <c r="L300" s="471"/>
      <c r="M300" s="484"/>
      <c r="N300" s="330"/>
      <c r="O300" s="330"/>
      <c r="P300" s="330"/>
      <c r="Q300" s="330"/>
      <c r="R300" s="330"/>
      <c r="S300" s="330"/>
      <c r="T300" s="471"/>
      <c r="U300" s="471"/>
      <c r="V300" s="471"/>
      <c r="W300" s="471"/>
      <c r="X300" s="471"/>
      <c r="Y300" s="471"/>
      <c r="Z300" s="471"/>
      <c r="AA300" s="471"/>
      <c r="AB300" s="471"/>
      <c r="AC300" s="471"/>
      <c r="AD300" s="471"/>
      <c r="AE300" s="471"/>
      <c r="AF300" s="471"/>
      <c r="AG300" s="471"/>
      <c r="AH300" s="471"/>
      <c r="AI300" s="471"/>
      <c r="AJ300" s="4" t="s">
        <v>73</v>
      </c>
      <c r="AL300" s="83">
        <f t="shared" ref="AL300:BI300" si="222">L300*L331*1.73*0.875/1000</f>
        <v>0</v>
      </c>
      <c r="AM300" s="83">
        <f t="shared" si="222"/>
        <v>0</v>
      </c>
      <c r="AN300" s="83">
        <f t="shared" si="222"/>
        <v>0</v>
      </c>
      <c r="AO300" s="83">
        <f t="shared" si="222"/>
        <v>0</v>
      </c>
      <c r="AP300" s="84">
        <f t="shared" si="222"/>
        <v>0</v>
      </c>
      <c r="AQ300" s="83">
        <f t="shared" si="222"/>
        <v>0</v>
      </c>
      <c r="AR300" s="83">
        <f t="shared" si="222"/>
        <v>0</v>
      </c>
      <c r="AS300" s="83">
        <f t="shared" si="222"/>
        <v>0</v>
      </c>
      <c r="AT300" s="83">
        <f t="shared" si="222"/>
        <v>0</v>
      </c>
      <c r="AU300" s="83">
        <f t="shared" si="222"/>
        <v>0</v>
      </c>
      <c r="AV300" s="84">
        <f t="shared" si="222"/>
        <v>0</v>
      </c>
      <c r="AW300" s="83">
        <f t="shared" si="222"/>
        <v>0</v>
      </c>
      <c r="AX300" s="83">
        <f t="shared" si="222"/>
        <v>0</v>
      </c>
      <c r="AY300" s="83">
        <f t="shared" si="222"/>
        <v>0</v>
      </c>
      <c r="AZ300" s="83">
        <f t="shared" si="222"/>
        <v>0</v>
      </c>
      <c r="BA300" s="83">
        <f t="shared" si="222"/>
        <v>0</v>
      </c>
      <c r="BB300" s="83">
        <f t="shared" si="222"/>
        <v>0</v>
      </c>
      <c r="BC300" s="83">
        <f t="shared" si="222"/>
        <v>0</v>
      </c>
      <c r="BD300" s="84">
        <f t="shared" si="222"/>
        <v>0</v>
      </c>
      <c r="BE300" s="83">
        <f t="shared" si="222"/>
        <v>0</v>
      </c>
      <c r="BF300" s="83">
        <f t="shared" si="222"/>
        <v>0</v>
      </c>
      <c r="BG300" s="83">
        <f t="shared" si="222"/>
        <v>0</v>
      </c>
      <c r="BH300" s="83">
        <f t="shared" si="222"/>
        <v>0</v>
      </c>
      <c r="BI300" s="83">
        <f t="shared" si="222"/>
        <v>0</v>
      </c>
      <c r="BJ300" s="1" t="s">
        <v>188</v>
      </c>
      <c r="BK300" s="1"/>
      <c r="BL300" s="4"/>
      <c r="BM300" s="4"/>
      <c r="BN300" s="4"/>
      <c r="BO300" s="3"/>
    </row>
    <row r="301" ht="16.5">
      <c r="A301" s="309"/>
      <c r="B301" s="100"/>
      <c r="C301" s="58"/>
      <c r="D301" s="58"/>
      <c r="E301" s="58"/>
      <c r="F301" s="58"/>
      <c r="G301" s="2"/>
      <c r="H301" s="58"/>
      <c r="I301" s="254" t="s">
        <v>80</v>
      </c>
      <c r="J301" s="255" t="s">
        <v>90</v>
      </c>
      <c r="K301" s="324"/>
      <c r="L301" s="326"/>
      <c r="M301" s="120"/>
      <c r="N301" s="121"/>
      <c r="O301" s="121"/>
      <c r="P301" s="121"/>
      <c r="Q301" s="121"/>
      <c r="R301" s="121"/>
      <c r="S301" s="121"/>
      <c r="T301" s="121"/>
      <c r="U301" s="121"/>
      <c r="V301" s="121"/>
      <c r="W301" s="121"/>
      <c r="X301" s="121"/>
      <c r="Y301" s="121"/>
      <c r="Z301" s="121"/>
      <c r="AA301" s="121"/>
      <c r="AB301" s="121"/>
      <c r="AC301" s="121"/>
      <c r="AD301" s="121"/>
      <c r="AE301" s="121"/>
      <c r="AF301" s="121"/>
      <c r="AG301" s="121"/>
      <c r="AH301" s="121"/>
      <c r="AI301" s="121"/>
      <c r="AJ301" s="4"/>
      <c r="AL301" s="83"/>
      <c r="AM301" s="83"/>
      <c r="AN301" s="83"/>
      <c r="AO301" s="83"/>
      <c r="AP301" s="84"/>
      <c r="AQ301" s="83"/>
      <c r="AR301" s="83"/>
      <c r="AS301" s="83"/>
      <c r="AT301" s="83"/>
      <c r="AU301" s="83"/>
      <c r="AV301" s="84"/>
      <c r="AW301" s="83"/>
      <c r="AX301" s="83"/>
      <c r="AY301" s="83"/>
      <c r="AZ301" s="83"/>
      <c r="BA301" s="83"/>
      <c r="BB301" s="83"/>
      <c r="BC301" s="83"/>
      <c r="BD301" s="84"/>
      <c r="BE301" s="83"/>
      <c r="BF301" s="83"/>
      <c r="BG301" s="83"/>
      <c r="BH301" s="83"/>
      <c r="BI301" s="83"/>
      <c r="BJ301" s="22"/>
      <c r="BK301" s="22"/>
      <c r="BL301" s="4"/>
      <c r="BM301" s="4"/>
      <c r="BN301" s="4"/>
      <c r="BO301" s="3"/>
    </row>
    <row r="302" ht="16.5">
      <c r="A302" s="309"/>
      <c r="B302" s="74" t="s">
        <v>206</v>
      </c>
      <c r="C302" s="477" t="s">
        <v>53</v>
      </c>
      <c r="D302" s="477"/>
      <c r="E302" s="477"/>
      <c r="F302" s="477" t="s">
        <v>54</v>
      </c>
      <c r="G302" s="478">
        <v>7</v>
      </c>
      <c r="H302" s="76" t="s">
        <v>55</v>
      </c>
      <c r="I302" s="406" t="s">
        <v>144</v>
      </c>
      <c r="J302" s="53" t="s">
        <v>57</v>
      </c>
      <c r="K302" s="53"/>
      <c r="L302" s="330"/>
      <c r="M302" s="330"/>
      <c r="N302" s="331"/>
      <c r="O302" s="331"/>
      <c r="P302" s="331"/>
      <c r="Q302" s="331"/>
      <c r="R302" s="331"/>
      <c r="S302" s="331"/>
      <c r="T302" s="331"/>
      <c r="U302" s="331"/>
      <c r="V302" s="331"/>
      <c r="W302" s="331"/>
      <c r="X302" s="331"/>
      <c r="Y302" s="331"/>
      <c r="Z302" s="331"/>
      <c r="AA302" s="331"/>
      <c r="AB302" s="331"/>
      <c r="AC302" s="331"/>
      <c r="AD302" s="331"/>
      <c r="AE302" s="331"/>
      <c r="AF302" s="331"/>
      <c r="AG302" s="331"/>
      <c r="AH302" s="331"/>
      <c r="AI302" s="331"/>
      <c r="AJ302" s="111"/>
      <c r="AL302" s="485">
        <f t="shared" ref="AL302:BI302" si="223">L302*L329*1.73*0.875/1000</f>
        <v>0</v>
      </c>
      <c r="AM302" s="485">
        <f t="shared" si="223"/>
        <v>0</v>
      </c>
      <c r="AN302" s="485">
        <f t="shared" si="223"/>
        <v>0</v>
      </c>
      <c r="AO302" s="485">
        <f t="shared" si="223"/>
        <v>0</v>
      </c>
      <c r="AP302" s="486">
        <f t="shared" si="223"/>
        <v>0</v>
      </c>
      <c r="AQ302" s="485">
        <f t="shared" si="223"/>
        <v>0</v>
      </c>
      <c r="AR302" s="485">
        <f t="shared" si="223"/>
        <v>0</v>
      </c>
      <c r="AS302" s="485">
        <f t="shared" si="223"/>
        <v>0</v>
      </c>
      <c r="AT302" s="485">
        <f t="shared" si="223"/>
        <v>0</v>
      </c>
      <c r="AU302" s="485">
        <f t="shared" si="223"/>
        <v>0</v>
      </c>
      <c r="AV302" s="486">
        <f t="shared" si="223"/>
        <v>0</v>
      </c>
      <c r="AW302" s="485">
        <f t="shared" si="223"/>
        <v>0</v>
      </c>
      <c r="AX302" s="485">
        <f t="shared" si="223"/>
        <v>0</v>
      </c>
      <c r="AY302" s="485">
        <f t="shared" si="223"/>
        <v>0</v>
      </c>
      <c r="AZ302" s="485">
        <f t="shared" si="223"/>
        <v>0</v>
      </c>
      <c r="BA302" s="485">
        <f t="shared" si="223"/>
        <v>0</v>
      </c>
      <c r="BB302" s="485">
        <f t="shared" si="223"/>
        <v>0</v>
      </c>
      <c r="BC302" s="485">
        <f t="shared" si="223"/>
        <v>0</v>
      </c>
      <c r="BD302" s="486">
        <f t="shared" si="223"/>
        <v>0</v>
      </c>
      <c r="BE302" s="485">
        <f t="shared" si="223"/>
        <v>0</v>
      </c>
      <c r="BF302" s="485">
        <f t="shared" si="223"/>
        <v>0</v>
      </c>
      <c r="BG302" s="485">
        <f t="shared" si="223"/>
        <v>0</v>
      </c>
      <c r="BH302" s="485">
        <f t="shared" si="223"/>
        <v>0</v>
      </c>
      <c r="BI302" s="485">
        <f t="shared" si="223"/>
        <v>0</v>
      </c>
      <c r="BJ302" s="22" t="s">
        <v>62</v>
      </c>
      <c r="BK302" s="22"/>
      <c r="BL302" s="4"/>
      <c r="BM302" s="4"/>
      <c r="BN302" s="4"/>
      <c r="BO302" s="3"/>
    </row>
    <row r="303" ht="16.5">
      <c r="A303" s="309"/>
      <c r="B303" s="479"/>
      <c r="C303" s="58"/>
      <c r="D303" s="58"/>
      <c r="E303" s="58"/>
      <c r="F303" s="58"/>
      <c r="G303" s="2"/>
      <c r="H303" s="58"/>
      <c r="I303" s="293" t="s">
        <v>92</v>
      </c>
      <c r="J303" s="479" t="s">
        <v>83</v>
      </c>
      <c r="K303" s="480"/>
      <c r="L303" s="402"/>
      <c r="M303" s="218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9"/>
      <c r="Z303" s="219"/>
      <c r="AA303" s="219"/>
      <c r="AB303" s="219"/>
      <c r="AC303" s="219"/>
      <c r="AD303" s="219"/>
      <c r="AE303" s="219"/>
      <c r="AF303" s="219"/>
      <c r="AG303" s="219"/>
      <c r="AH303" s="219"/>
      <c r="AI303" s="219"/>
      <c r="AJ303" s="4"/>
      <c r="BJ303" s="1" t="s">
        <v>215</v>
      </c>
      <c r="BK303" s="1"/>
      <c r="BL303" s="205"/>
      <c r="BM303" s="205"/>
      <c r="BN303" s="205"/>
      <c r="BO303" s="3"/>
    </row>
    <row r="304" ht="16.5">
      <c r="A304" s="309"/>
      <c r="B304" s="80"/>
      <c r="C304" s="265"/>
      <c r="D304" s="265"/>
      <c r="E304" s="265"/>
      <c r="F304" s="265"/>
      <c r="G304" s="303"/>
      <c r="H304" s="265"/>
      <c r="I304" s="79" t="s">
        <v>81</v>
      </c>
      <c r="J304" s="80"/>
      <c r="K304" s="334"/>
      <c r="L304" s="321"/>
      <c r="M304" s="426"/>
      <c r="N304" s="453"/>
      <c r="O304" s="453"/>
      <c r="P304" s="453"/>
      <c r="Q304" s="453"/>
      <c r="R304" s="453"/>
      <c r="S304" s="453"/>
      <c r="T304" s="453"/>
      <c r="U304" s="453"/>
      <c r="V304" s="453"/>
      <c r="W304" s="453"/>
      <c r="X304" s="453"/>
      <c r="Y304" s="453"/>
      <c r="Z304" s="453"/>
      <c r="AA304" s="453"/>
      <c r="AB304" s="453"/>
      <c r="AC304" s="453"/>
      <c r="AD304" s="453"/>
      <c r="AE304" s="453"/>
      <c r="AF304" s="453"/>
      <c r="AG304" s="453"/>
      <c r="AH304" s="453"/>
      <c r="AI304" s="453"/>
      <c r="AJ304" s="4"/>
      <c r="AK304" s="3"/>
      <c r="AL304" s="153" t="s">
        <v>93</v>
      </c>
      <c r="AM304" s="154"/>
      <c r="AN304" s="155"/>
      <c r="AO304" s="156"/>
      <c r="AP304" s="157"/>
      <c r="AQ304" s="156"/>
      <c r="AR304" s="156"/>
      <c r="AS304" s="156"/>
      <c r="AT304" s="156"/>
      <c r="AU304" s="156"/>
      <c r="AV304" s="157"/>
      <c r="AW304" s="156"/>
      <c r="AX304" s="156"/>
      <c r="AY304" s="156"/>
      <c r="AZ304" s="156"/>
      <c r="BA304" s="156"/>
      <c r="BB304" s="156"/>
      <c r="BC304" s="156"/>
      <c r="BD304" s="157"/>
      <c r="BE304" s="156"/>
      <c r="BF304" s="156"/>
      <c r="BG304" s="156"/>
      <c r="BH304" s="156"/>
      <c r="BI304" s="156"/>
      <c r="BJ304" s="1"/>
      <c r="BK304" s="1"/>
      <c r="BL304" s="4"/>
      <c r="BM304" s="4"/>
      <c r="BN304" s="4"/>
      <c r="BO304" s="3"/>
    </row>
    <row r="305" ht="19.5">
      <c r="A305" s="309"/>
      <c r="B305" s="80"/>
      <c r="C305" s="76"/>
      <c r="D305" s="76"/>
      <c r="E305" s="76"/>
      <c r="F305" s="76"/>
      <c r="G305" s="77"/>
      <c r="H305" s="76"/>
      <c r="I305" s="88" t="s">
        <v>216</v>
      </c>
      <c r="J305" s="74"/>
      <c r="K305" s="334"/>
      <c r="L305" s="321"/>
      <c r="M305" s="426"/>
      <c r="N305" s="453"/>
      <c r="O305" s="453"/>
      <c r="P305" s="453"/>
      <c r="Q305" s="453"/>
      <c r="R305" s="453"/>
      <c r="S305" s="453"/>
      <c r="T305" s="453"/>
      <c r="U305" s="453"/>
      <c r="V305" s="453"/>
      <c r="W305" s="453"/>
      <c r="X305" s="453"/>
      <c r="Y305" s="453"/>
      <c r="Z305" s="453"/>
      <c r="AA305" s="453"/>
      <c r="AB305" s="453"/>
      <c r="AC305" s="453"/>
      <c r="AD305" s="453"/>
      <c r="AE305" s="453"/>
      <c r="AF305" s="453"/>
      <c r="AG305" s="453"/>
      <c r="AH305" s="453"/>
      <c r="AI305" s="453"/>
      <c r="AJ305" s="4"/>
      <c r="AL305" s="161" t="s">
        <v>26</v>
      </c>
      <c r="AM305" s="161" t="s">
        <v>27</v>
      </c>
      <c r="AN305" s="162" t="s">
        <v>28</v>
      </c>
      <c r="AO305" s="163" t="s">
        <v>29</v>
      </c>
      <c r="AP305" s="164" t="s">
        <v>30</v>
      </c>
      <c r="AQ305" s="161" t="s">
        <v>31</v>
      </c>
      <c r="AR305" s="161" t="s">
        <v>32</v>
      </c>
      <c r="AS305" s="161" t="s">
        <v>33</v>
      </c>
      <c r="AT305" s="161" t="s">
        <v>34</v>
      </c>
      <c r="AU305" s="161" t="s">
        <v>35</v>
      </c>
      <c r="AV305" s="164" t="s">
        <v>36</v>
      </c>
      <c r="AW305" s="161" t="s">
        <v>37</v>
      </c>
      <c r="AX305" s="161" t="s">
        <v>38</v>
      </c>
      <c r="AY305" s="161" t="s">
        <v>39</v>
      </c>
      <c r="AZ305" s="161" t="s">
        <v>40</v>
      </c>
      <c r="BA305" s="161" t="s">
        <v>41</v>
      </c>
      <c r="BB305" s="161" t="s">
        <v>42</v>
      </c>
      <c r="BC305" s="161" t="s">
        <v>43</v>
      </c>
      <c r="BD305" s="165" t="s">
        <v>44</v>
      </c>
      <c r="BE305" s="166" t="s">
        <v>45</v>
      </c>
      <c r="BF305" s="166" t="s">
        <v>46</v>
      </c>
      <c r="BG305" s="166" t="s">
        <v>47</v>
      </c>
      <c r="BH305" s="166" t="s">
        <v>48</v>
      </c>
      <c r="BI305" s="166" t="s">
        <v>49</v>
      </c>
      <c r="BJ305" s="1"/>
      <c r="BK305" s="1"/>
      <c r="BL305" s="4"/>
      <c r="BM305" s="4"/>
      <c r="BN305" s="4"/>
      <c r="BO305" s="3"/>
    </row>
    <row r="306">
      <c r="A306" s="309"/>
      <c r="B306" s="74" t="s">
        <v>206</v>
      </c>
      <c r="C306" s="481" t="s">
        <v>53</v>
      </c>
      <c r="D306" s="265"/>
      <c r="E306" s="265"/>
      <c r="F306" s="265"/>
      <c r="G306" s="303">
        <v>8</v>
      </c>
      <c r="H306" s="405" t="s">
        <v>65</v>
      </c>
      <c r="I306" s="177" t="s">
        <v>217</v>
      </c>
      <c r="J306" s="74" t="s">
        <v>57</v>
      </c>
      <c r="K306" s="411" t="s">
        <v>218</v>
      </c>
      <c r="L306" s="471"/>
      <c r="M306" s="471"/>
      <c r="N306" s="471"/>
      <c r="O306" s="471"/>
      <c r="P306" s="471"/>
      <c r="Q306" s="471"/>
      <c r="R306" s="471"/>
      <c r="S306" s="471"/>
      <c r="T306" s="471"/>
      <c r="U306" s="471"/>
      <c r="V306" s="471"/>
      <c r="W306" s="471"/>
      <c r="X306" s="471"/>
      <c r="Y306" s="471"/>
      <c r="Z306" s="471"/>
      <c r="AA306" s="471"/>
      <c r="AB306" s="471"/>
      <c r="AC306" s="471"/>
      <c r="AD306" s="471"/>
      <c r="AE306" s="471"/>
      <c r="AF306" s="471"/>
      <c r="AG306" s="471"/>
      <c r="AH306" s="471"/>
      <c r="AI306" s="471"/>
      <c r="AJ306" s="4" t="s">
        <v>219</v>
      </c>
      <c r="AK306" s="1" t="s">
        <v>220</v>
      </c>
      <c r="AL306" s="487">
        <f t="shared" ref="AL306:AU308" si="224">L306*L$332*1.73*0.875/1000</f>
        <v>0</v>
      </c>
      <c r="AM306" s="487">
        <f t="shared" si="224"/>
        <v>0</v>
      </c>
      <c r="AN306" s="487">
        <f t="shared" si="224"/>
        <v>0</v>
      </c>
      <c r="AO306" s="487">
        <f t="shared" si="224"/>
        <v>0</v>
      </c>
      <c r="AP306" s="488">
        <f t="shared" si="224"/>
        <v>0</v>
      </c>
      <c r="AQ306" s="487">
        <f t="shared" si="224"/>
        <v>0</v>
      </c>
      <c r="AR306" s="487">
        <f t="shared" si="224"/>
        <v>0</v>
      </c>
      <c r="AS306" s="487">
        <f t="shared" si="224"/>
        <v>0</v>
      </c>
      <c r="AT306" s="487">
        <f t="shared" si="224"/>
        <v>0</v>
      </c>
      <c r="AU306" s="487">
        <f t="shared" si="224"/>
        <v>0</v>
      </c>
      <c r="AV306" s="488">
        <f t="shared" ref="AV306:BE308" si="225">V306*V$332*1.73*0.875/1000</f>
        <v>0</v>
      </c>
      <c r="AW306" s="487">
        <f t="shared" si="225"/>
        <v>0</v>
      </c>
      <c r="AX306" s="487">
        <f t="shared" si="225"/>
        <v>0</v>
      </c>
      <c r="AY306" s="487">
        <f t="shared" si="225"/>
        <v>0</v>
      </c>
      <c r="AZ306" s="487">
        <f t="shared" si="225"/>
        <v>0</v>
      </c>
      <c r="BA306" s="487">
        <f t="shared" si="225"/>
        <v>0</v>
      </c>
      <c r="BB306" s="487">
        <f t="shared" si="225"/>
        <v>0</v>
      </c>
      <c r="BC306" s="487">
        <f t="shared" si="225"/>
        <v>0</v>
      </c>
      <c r="BD306" s="488">
        <f t="shared" si="225"/>
        <v>0</v>
      </c>
      <c r="BE306" s="487">
        <f t="shared" si="225"/>
        <v>0</v>
      </c>
      <c r="BF306" s="487">
        <f t="shared" ref="BF306:BI308" si="226">AF306*AF$332*1.73*0.875/1000</f>
        <v>0</v>
      </c>
      <c r="BG306" s="487">
        <f t="shared" si="226"/>
        <v>0</v>
      </c>
      <c r="BH306" s="487">
        <f t="shared" si="226"/>
        <v>0</v>
      </c>
      <c r="BI306" s="487">
        <f t="shared" si="226"/>
        <v>0</v>
      </c>
      <c r="BJ306" s="489" t="s">
        <v>73</v>
      </c>
      <c r="BK306" s="489"/>
      <c r="BL306" s="4"/>
      <c r="BM306" s="4"/>
      <c r="BN306" s="4"/>
    </row>
    <row r="307">
      <c r="A307" s="309"/>
      <c r="B307" s="74" t="s">
        <v>206</v>
      </c>
      <c r="C307" s="96" t="s">
        <v>53</v>
      </c>
      <c r="D307" s="93"/>
      <c r="E307" s="93"/>
      <c r="F307" s="93"/>
      <c r="G307" s="94">
        <v>9</v>
      </c>
      <c r="H307" s="405" t="s">
        <v>65</v>
      </c>
      <c r="I307" s="177" t="s">
        <v>221</v>
      </c>
      <c r="J307" s="74" t="s">
        <v>57</v>
      </c>
      <c r="K307" s="334"/>
      <c r="L307" s="471"/>
      <c r="M307" s="471"/>
      <c r="N307" s="82"/>
      <c r="O307" s="82"/>
      <c r="P307" s="82"/>
      <c r="Q307" s="82"/>
      <c r="R307" s="82"/>
      <c r="S307" s="82"/>
      <c r="T307" s="471"/>
      <c r="U307" s="471"/>
      <c r="V307" s="471"/>
      <c r="W307" s="471"/>
      <c r="X307" s="471"/>
      <c r="Y307" s="471"/>
      <c r="Z307" s="471"/>
      <c r="AA307" s="471"/>
      <c r="AB307" s="471"/>
      <c r="AC307" s="471"/>
      <c r="AD307" s="471"/>
      <c r="AE307" s="471"/>
      <c r="AF307" s="471"/>
      <c r="AG307" s="471"/>
      <c r="AH307" s="471"/>
      <c r="AI307" s="471"/>
      <c r="AJ307" s="4" t="s">
        <v>219</v>
      </c>
      <c r="AK307" s="1" t="s">
        <v>220</v>
      </c>
      <c r="AL307" s="178">
        <f t="shared" si="224"/>
        <v>0</v>
      </c>
      <c r="AM307" s="178">
        <f t="shared" si="224"/>
        <v>0</v>
      </c>
      <c r="AN307" s="178">
        <f t="shared" si="224"/>
        <v>0</v>
      </c>
      <c r="AO307" s="178">
        <f t="shared" si="224"/>
        <v>0</v>
      </c>
      <c r="AP307" s="179">
        <f t="shared" si="224"/>
        <v>0</v>
      </c>
      <c r="AQ307" s="178">
        <f t="shared" si="224"/>
        <v>0</v>
      </c>
      <c r="AR307" s="178">
        <f t="shared" si="224"/>
        <v>0</v>
      </c>
      <c r="AS307" s="178">
        <f t="shared" si="224"/>
        <v>0</v>
      </c>
      <c r="AT307" s="178">
        <f t="shared" si="224"/>
        <v>0</v>
      </c>
      <c r="AU307" s="178">
        <f t="shared" si="224"/>
        <v>0</v>
      </c>
      <c r="AV307" s="179">
        <f t="shared" si="225"/>
        <v>0</v>
      </c>
      <c r="AW307" s="178">
        <f t="shared" si="225"/>
        <v>0</v>
      </c>
      <c r="AX307" s="178">
        <f t="shared" si="225"/>
        <v>0</v>
      </c>
      <c r="AY307" s="178">
        <f t="shared" si="225"/>
        <v>0</v>
      </c>
      <c r="AZ307" s="178">
        <f t="shared" si="225"/>
        <v>0</v>
      </c>
      <c r="BA307" s="178">
        <f t="shared" si="225"/>
        <v>0</v>
      </c>
      <c r="BB307" s="178">
        <f t="shared" si="225"/>
        <v>0</v>
      </c>
      <c r="BC307" s="178">
        <f t="shared" si="225"/>
        <v>0</v>
      </c>
      <c r="BD307" s="179">
        <f t="shared" si="225"/>
        <v>0</v>
      </c>
      <c r="BE307" s="178">
        <f t="shared" si="225"/>
        <v>0</v>
      </c>
      <c r="BF307" s="178">
        <f t="shared" si="226"/>
        <v>0</v>
      </c>
      <c r="BG307" s="178">
        <f t="shared" si="226"/>
        <v>0</v>
      </c>
      <c r="BH307" s="178">
        <f t="shared" si="226"/>
        <v>0</v>
      </c>
      <c r="BI307" s="178">
        <f t="shared" si="226"/>
        <v>0</v>
      </c>
      <c r="BJ307" s="489" t="s">
        <v>73</v>
      </c>
      <c r="BK307" s="489"/>
      <c r="BL307" s="4"/>
      <c r="BM307" s="4"/>
      <c r="BN307" s="4"/>
    </row>
    <row r="308" ht="16.5">
      <c r="A308" s="309"/>
      <c r="B308" s="74" t="s">
        <v>206</v>
      </c>
      <c r="C308" s="348" t="s">
        <v>53</v>
      </c>
      <c r="D308" s="349"/>
      <c r="E308" s="349"/>
      <c r="F308" s="349"/>
      <c r="G308" s="350">
        <v>10</v>
      </c>
      <c r="H308" s="405" t="s">
        <v>65</v>
      </c>
      <c r="I308" s="276" t="s">
        <v>222</v>
      </c>
      <c r="J308" s="113" t="s">
        <v>57</v>
      </c>
      <c r="K308" s="315"/>
      <c r="L308" s="471"/>
      <c r="M308" s="472"/>
      <c r="N308" s="473"/>
      <c r="O308" s="473"/>
      <c r="P308" s="473"/>
      <c r="Q308" s="473"/>
      <c r="R308" s="473"/>
      <c r="S308" s="473"/>
      <c r="T308" s="471"/>
      <c r="U308" s="471"/>
      <c r="V308" s="471"/>
      <c r="W308" s="471"/>
      <c r="X308" s="471"/>
      <c r="Y308" s="471"/>
      <c r="Z308" s="471"/>
      <c r="AA308" s="471"/>
      <c r="AB308" s="471"/>
      <c r="AC308" s="471"/>
      <c r="AD308" s="471"/>
      <c r="AE308" s="471"/>
      <c r="AF308" s="471"/>
      <c r="AG308" s="471"/>
      <c r="AH308" s="471"/>
      <c r="AI308" s="471"/>
      <c r="AJ308" s="4" t="s">
        <v>219</v>
      </c>
      <c r="AK308" s="1" t="s">
        <v>220</v>
      </c>
      <c r="AL308" s="490">
        <f t="shared" si="224"/>
        <v>0</v>
      </c>
      <c r="AM308" s="490">
        <f t="shared" si="224"/>
        <v>0</v>
      </c>
      <c r="AN308" s="490">
        <f t="shared" si="224"/>
        <v>0</v>
      </c>
      <c r="AO308" s="490">
        <f t="shared" si="224"/>
        <v>0</v>
      </c>
      <c r="AP308" s="491">
        <f t="shared" si="224"/>
        <v>0</v>
      </c>
      <c r="AQ308" s="490">
        <f t="shared" si="224"/>
        <v>0</v>
      </c>
      <c r="AR308" s="490">
        <f t="shared" si="224"/>
        <v>0</v>
      </c>
      <c r="AS308" s="490">
        <f t="shared" si="224"/>
        <v>0</v>
      </c>
      <c r="AT308" s="490">
        <f t="shared" si="224"/>
        <v>0</v>
      </c>
      <c r="AU308" s="490">
        <f t="shared" si="224"/>
        <v>0</v>
      </c>
      <c r="AV308" s="491">
        <f t="shared" si="225"/>
        <v>0</v>
      </c>
      <c r="AW308" s="490">
        <f t="shared" si="225"/>
        <v>0</v>
      </c>
      <c r="AX308" s="490">
        <f t="shared" si="225"/>
        <v>0</v>
      </c>
      <c r="AY308" s="490">
        <f t="shared" si="225"/>
        <v>0</v>
      </c>
      <c r="AZ308" s="490">
        <f t="shared" si="225"/>
        <v>0</v>
      </c>
      <c r="BA308" s="490">
        <f t="shared" si="225"/>
        <v>0</v>
      </c>
      <c r="BB308" s="490">
        <f t="shared" si="225"/>
        <v>0</v>
      </c>
      <c r="BC308" s="490">
        <f t="shared" si="225"/>
        <v>0</v>
      </c>
      <c r="BD308" s="491">
        <f t="shared" si="225"/>
        <v>0</v>
      </c>
      <c r="BE308" s="490">
        <f t="shared" si="225"/>
        <v>0</v>
      </c>
      <c r="BF308" s="490">
        <f t="shared" si="226"/>
        <v>0</v>
      </c>
      <c r="BG308" s="490">
        <f t="shared" si="226"/>
        <v>0</v>
      </c>
      <c r="BH308" s="490">
        <f t="shared" si="226"/>
        <v>0</v>
      </c>
      <c r="BI308" s="490">
        <f t="shared" si="226"/>
        <v>0</v>
      </c>
      <c r="BJ308" s="489" t="s">
        <v>73</v>
      </c>
      <c r="BK308" s="489"/>
      <c r="BL308" s="474"/>
      <c r="BM308" s="474"/>
      <c r="BN308" s="474"/>
    </row>
    <row r="309" ht="16.5">
      <c r="A309" s="309"/>
      <c r="B309" s="353"/>
      <c r="C309" s="58"/>
      <c r="D309" s="58"/>
      <c r="E309" s="58"/>
      <c r="F309" s="58"/>
      <c r="G309" s="2"/>
      <c r="H309" s="58"/>
      <c r="I309" s="492" t="s">
        <v>223</v>
      </c>
      <c r="J309" s="353"/>
      <c r="K309" s="353"/>
      <c r="L309" s="493"/>
      <c r="M309" s="493"/>
      <c r="N309" s="494"/>
      <c r="O309" s="494"/>
      <c r="P309" s="494"/>
      <c r="Q309" s="494"/>
      <c r="R309" s="494"/>
      <c r="S309" s="494"/>
      <c r="T309" s="494"/>
      <c r="U309" s="494"/>
      <c r="V309" s="494"/>
      <c r="W309" s="494"/>
      <c r="X309" s="494"/>
      <c r="Y309" s="494"/>
      <c r="Z309" s="494"/>
      <c r="AA309" s="494"/>
      <c r="AB309" s="494"/>
      <c r="AC309" s="494"/>
      <c r="AD309" s="494"/>
      <c r="AE309" s="494"/>
      <c r="AF309" s="494"/>
      <c r="AG309" s="494"/>
      <c r="AH309" s="494"/>
      <c r="AI309" s="494"/>
      <c r="AJ309" s="4"/>
      <c r="AL309" s="495">
        <f t="shared" ref="AL309:BI309" si="227">AL308+AL307+AL306</f>
        <v>0</v>
      </c>
      <c r="AM309" s="496">
        <f t="shared" si="227"/>
        <v>0</v>
      </c>
      <c r="AN309" s="497">
        <f t="shared" si="227"/>
        <v>0</v>
      </c>
      <c r="AO309" s="497">
        <f t="shared" si="227"/>
        <v>0</v>
      </c>
      <c r="AP309" s="498">
        <f t="shared" si="227"/>
        <v>0</v>
      </c>
      <c r="AQ309" s="497">
        <f t="shared" si="227"/>
        <v>0</v>
      </c>
      <c r="AR309" s="497">
        <f t="shared" si="227"/>
        <v>0</v>
      </c>
      <c r="AS309" s="497">
        <f t="shared" si="227"/>
        <v>0</v>
      </c>
      <c r="AT309" s="497">
        <f t="shared" si="227"/>
        <v>0</v>
      </c>
      <c r="AU309" s="497">
        <f t="shared" si="227"/>
        <v>0</v>
      </c>
      <c r="AV309" s="498">
        <f t="shared" si="227"/>
        <v>0</v>
      </c>
      <c r="AW309" s="497">
        <f t="shared" si="227"/>
        <v>0</v>
      </c>
      <c r="AX309" s="497">
        <f t="shared" si="227"/>
        <v>0</v>
      </c>
      <c r="AY309" s="497">
        <f t="shared" si="227"/>
        <v>0</v>
      </c>
      <c r="AZ309" s="497">
        <f t="shared" si="227"/>
        <v>0</v>
      </c>
      <c r="BA309" s="497">
        <f t="shared" si="227"/>
        <v>0</v>
      </c>
      <c r="BB309" s="497">
        <f t="shared" si="227"/>
        <v>0</v>
      </c>
      <c r="BC309" s="497">
        <f t="shared" si="227"/>
        <v>0</v>
      </c>
      <c r="BD309" s="498">
        <f t="shared" si="227"/>
        <v>0</v>
      </c>
      <c r="BE309" s="497">
        <f t="shared" si="227"/>
        <v>0</v>
      </c>
      <c r="BF309" s="497">
        <f t="shared" si="227"/>
        <v>0</v>
      </c>
      <c r="BG309" s="497">
        <f t="shared" si="227"/>
        <v>0</v>
      </c>
      <c r="BH309" s="497">
        <f t="shared" si="227"/>
        <v>0</v>
      </c>
      <c r="BI309" s="497">
        <f t="shared" si="227"/>
        <v>0</v>
      </c>
      <c r="BJ309" s="489" t="s">
        <v>224</v>
      </c>
      <c r="BK309" s="489"/>
      <c r="BL309" s="499"/>
      <c r="BM309" s="499"/>
      <c r="BN309" s="499"/>
    </row>
    <row r="310" ht="16.5">
      <c r="A310" s="309"/>
      <c r="B310" s="80"/>
      <c r="C310" s="265"/>
      <c r="D310" s="265"/>
      <c r="E310" s="265"/>
      <c r="F310" s="265"/>
      <c r="G310" s="303"/>
      <c r="H310" s="265"/>
      <c r="I310" s="204" t="s">
        <v>94</v>
      </c>
      <c r="J310" s="107"/>
      <c r="K310" s="107"/>
      <c r="L310" s="134"/>
      <c r="M310" s="134"/>
      <c r="N310" s="436"/>
      <c r="O310" s="436"/>
      <c r="P310" s="436"/>
      <c r="Q310" s="436"/>
      <c r="R310" s="436"/>
      <c r="S310" s="436"/>
      <c r="T310" s="436"/>
      <c r="U310" s="436"/>
      <c r="V310" s="436"/>
      <c r="W310" s="436"/>
      <c r="X310" s="436"/>
      <c r="Y310" s="436"/>
      <c r="Z310" s="436"/>
      <c r="AA310" s="436"/>
      <c r="AB310" s="436"/>
      <c r="AC310" s="436"/>
      <c r="AD310" s="436"/>
      <c r="AE310" s="436"/>
      <c r="AF310" s="436"/>
      <c r="AG310" s="436"/>
      <c r="AH310" s="436"/>
      <c r="AI310" s="436"/>
      <c r="AJ310" s="4"/>
      <c r="AL310" s="83"/>
      <c r="AM310" s="83"/>
      <c r="AN310" s="83"/>
      <c r="AO310" s="83"/>
      <c r="AP310" s="84"/>
      <c r="AQ310" s="83"/>
      <c r="AR310" s="83"/>
      <c r="AS310" s="83"/>
      <c r="AT310" s="83"/>
      <c r="AU310" s="83"/>
      <c r="AV310" s="84"/>
      <c r="AW310" s="83"/>
      <c r="AX310" s="83"/>
      <c r="AY310" s="83"/>
      <c r="AZ310" s="83"/>
      <c r="BA310" s="83"/>
      <c r="BB310" s="83"/>
      <c r="BC310" s="83"/>
      <c r="BD310" s="84"/>
      <c r="BE310" s="83"/>
      <c r="BF310" s="83"/>
      <c r="BG310" s="83"/>
      <c r="BH310" s="83"/>
      <c r="BI310" s="83"/>
      <c r="BJ310" s="1"/>
      <c r="BK310" s="1"/>
      <c r="BL310" s="4"/>
      <c r="BM310" s="4"/>
      <c r="BN310" s="4"/>
    </row>
    <row r="311">
      <c r="A311" s="309"/>
      <c r="B311" s="74" t="s">
        <v>206</v>
      </c>
      <c r="C311" s="75" t="s">
        <v>53</v>
      </c>
      <c r="D311" s="76"/>
      <c r="E311" s="76"/>
      <c r="F311" s="76"/>
      <c r="G311" s="77">
        <v>11</v>
      </c>
      <c r="H311" s="405" t="s">
        <v>65</v>
      </c>
      <c r="I311" s="177" t="s">
        <v>225</v>
      </c>
      <c r="J311" s="74" t="s">
        <v>57</v>
      </c>
      <c r="K311" s="74"/>
      <c r="L311" s="471"/>
      <c r="M311" s="500"/>
      <c r="N311" s="501"/>
      <c r="O311" s="501"/>
      <c r="P311" s="501"/>
      <c r="Q311" s="501"/>
      <c r="R311" s="501"/>
      <c r="S311" s="501"/>
      <c r="T311" s="471"/>
      <c r="U311" s="471"/>
      <c r="V311" s="471"/>
      <c r="W311" s="471"/>
      <c r="X311" s="471"/>
      <c r="Y311" s="471"/>
      <c r="Z311" s="471"/>
      <c r="AA311" s="471"/>
      <c r="AB311" s="471"/>
      <c r="AC311" s="471"/>
      <c r="AD311" s="471"/>
      <c r="AE311" s="471"/>
      <c r="AF311" s="471"/>
      <c r="AG311" s="471"/>
      <c r="AH311" s="471"/>
      <c r="AI311" s="471"/>
      <c r="AK311" s="1" t="s">
        <v>220</v>
      </c>
      <c r="AL311" s="502">
        <f t="shared" ref="AL311:BI311" si="228">L311*L331*1.73*0.875/1000</f>
        <v>0</v>
      </c>
      <c r="AM311" s="502">
        <f t="shared" si="228"/>
        <v>0</v>
      </c>
      <c r="AN311" s="502">
        <f t="shared" si="228"/>
        <v>0</v>
      </c>
      <c r="AO311" s="502">
        <f t="shared" si="228"/>
        <v>0</v>
      </c>
      <c r="AP311" s="503">
        <f t="shared" si="228"/>
        <v>0</v>
      </c>
      <c r="AQ311" s="502">
        <f t="shared" si="228"/>
        <v>0</v>
      </c>
      <c r="AR311" s="502">
        <f t="shared" si="228"/>
        <v>0</v>
      </c>
      <c r="AS311" s="502">
        <f t="shared" si="228"/>
        <v>0</v>
      </c>
      <c r="AT311" s="502">
        <f t="shared" si="228"/>
        <v>0</v>
      </c>
      <c r="AU311" s="502">
        <f t="shared" si="228"/>
        <v>0</v>
      </c>
      <c r="AV311" s="503">
        <f t="shared" si="228"/>
        <v>0</v>
      </c>
      <c r="AW311" s="502">
        <f t="shared" si="228"/>
        <v>0</v>
      </c>
      <c r="AX311" s="502">
        <f t="shared" si="228"/>
        <v>0</v>
      </c>
      <c r="AY311" s="502">
        <f t="shared" si="228"/>
        <v>0</v>
      </c>
      <c r="AZ311" s="502">
        <f t="shared" si="228"/>
        <v>0</v>
      </c>
      <c r="BA311" s="502">
        <f t="shared" si="228"/>
        <v>0</v>
      </c>
      <c r="BB311" s="502">
        <f t="shared" si="228"/>
        <v>0</v>
      </c>
      <c r="BC311" s="502">
        <f t="shared" si="228"/>
        <v>0</v>
      </c>
      <c r="BD311" s="503">
        <f t="shared" si="228"/>
        <v>0</v>
      </c>
      <c r="BE311" s="502">
        <f t="shared" si="228"/>
        <v>0</v>
      </c>
      <c r="BF311" s="502">
        <f t="shared" si="228"/>
        <v>0</v>
      </c>
      <c r="BG311" s="502">
        <f t="shared" si="228"/>
        <v>0</v>
      </c>
      <c r="BH311" s="502">
        <f t="shared" si="228"/>
        <v>0</v>
      </c>
      <c r="BI311" s="502">
        <f t="shared" si="228"/>
        <v>0</v>
      </c>
      <c r="BJ311" s="489" t="s">
        <v>73</v>
      </c>
      <c r="BK311" s="489"/>
      <c r="BL311" s="474"/>
      <c r="BM311" s="474"/>
      <c r="BN311" s="474"/>
    </row>
    <row r="312">
      <c r="A312" s="309"/>
      <c r="B312" s="74" t="s">
        <v>206</v>
      </c>
      <c r="C312" s="75" t="s">
        <v>53</v>
      </c>
      <c r="D312" s="76"/>
      <c r="E312" s="76"/>
      <c r="F312" s="76"/>
      <c r="G312" s="77">
        <v>12</v>
      </c>
      <c r="H312" s="405" t="s">
        <v>65</v>
      </c>
      <c r="I312" s="177" t="s">
        <v>226</v>
      </c>
      <c r="J312" s="74" t="s">
        <v>57</v>
      </c>
      <c r="K312" s="74"/>
      <c r="L312" s="471"/>
      <c r="M312" s="500"/>
      <c r="N312" s="501"/>
      <c r="O312" s="501"/>
      <c r="P312" s="501"/>
      <c r="Q312" s="501"/>
      <c r="R312" s="501"/>
      <c r="S312" s="501"/>
      <c r="T312" s="471"/>
      <c r="U312" s="471"/>
      <c r="V312" s="471"/>
      <c r="W312" s="471"/>
      <c r="X312" s="471"/>
      <c r="Y312" s="471"/>
      <c r="Z312" s="471"/>
      <c r="AA312" s="471"/>
      <c r="AB312" s="471"/>
      <c r="AC312" s="471"/>
      <c r="AD312" s="471"/>
      <c r="AE312" s="471"/>
      <c r="AF312" s="471"/>
      <c r="AG312" s="471"/>
      <c r="AH312" s="471"/>
      <c r="AI312" s="471"/>
      <c r="AL312" s="504">
        <f t="shared" ref="AL312:BI312" si="229">L312*L331*1.73*0.875/1000</f>
        <v>0</v>
      </c>
      <c r="AM312" s="504">
        <f t="shared" si="229"/>
        <v>0</v>
      </c>
      <c r="AN312" s="504">
        <f t="shared" si="229"/>
        <v>0</v>
      </c>
      <c r="AO312" s="504">
        <f t="shared" si="229"/>
        <v>0</v>
      </c>
      <c r="AP312" s="505">
        <f t="shared" si="229"/>
        <v>0</v>
      </c>
      <c r="AQ312" s="504">
        <f t="shared" si="229"/>
        <v>0</v>
      </c>
      <c r="AR312" s="504">
        <f t="shared" si="229"/>
        <v>0</v>
      </c>
      <c r="AS312" s="504">
        <f t="shared" si="229"/>
        <v>0</v>
      </c>
      <c r="AT312" s="504">
        <f t="shared" si="229"/>
        <v>0</v>
      </c>
      <c r="AU312" s="504">
        <f t="shared" si="229"/>
        <v>0</v>
      </c>
      <c r="AV312" s="505">
        <f t="shared" si="229"/>
        <v>0</v>
      </c>
      <c r="AW312" s="504">
        <f t="shared" si="229"/>
        <v>0</v>
      </c>
      <c r="AX312" s="504">
        <f t="shared" si="229"/>
        <v>0</v>
      </c>
      <c r="AY312" s="504">
        <f t="shared" si="229"/>
        <v>0</v>
      </c>
      <c r="AZ312" s="504">
        <f t="shared" si="229"/>
        <v>0</v>
      </c>
      <c r="BA312" s="504">
        <f t="shared" si="229"/>
        <v>0</v>
      </c>
      <c r="BB312" s="504">
        <f t="shared" si="229"/>
        <v>0</v>
      </c>
      <c r="BC312" s="504">
        <f t="shared" si="229"/>
        <v>0</v>
      </c>
      <c r="BD312" s="505">
        <f t="shared" si="229"/>
        <v>0</v>
      </c>
      <c r="BE312" s="504">
        <f t="shared" si="229"/>
        <v>0</v>
      </c>
      <c r="BF312" s="504">
        <f t="shared" si="229"/>
        <v>0</v>
      </c>
      <c r="BG312" s="504">
        <f t="shared" si="229"/>
        <v>0</v>
      </c>
      <c r="BH312" s="504">
        <f t="shared" si="229"/>
        <v>0</v>
      </c>
      <c r="BI312" s="504">
        <f t="shared" si="229"/>
        <v>0</v>
      </c>
      <c r="BJ312" s="489" t="s">
        <v>73</v>
      </c>
      <c r="BK312" s="489"/>
      <c r="BL312" s="474"/>
      <c r="BM312" s="474"/>
      <c r="BN312" s="474"/>
    </row>
    <row r="313">
      <c r="A313" s="309"/>
      <c r="B313" s="74" t="s">
        <v>206</v>
      </c>
      <c r="C313" s="96" t="s">
        <v>53</v>
      </c>
      <c r="D313" s="93"/>
      <c r="E313" s="93"/>
      <c r="F313" s="93"/>
      <c r="G313" s="94">
        <v>13</v>
      </c>
      <c r="H313" s="405" t="s">
        <v>65</v>
      </c>
      <c r="I313" s="177" t="s">
        <v>227</v>
      </c>
      <c r="J313" s="74" t="s">
        <v>57</v>
      </c>
      <c r="K313" s="74"/>
      <c r="L313" s="471"/>
      <c r="M313" s="500"/>
      <c r="N313" s="501"/>
      <c r="O313" s="501"/>
      <c r="P313" s="501"/>
      <c r="Q313" s="501"/>
      <c r="R313" s="501"/>
      <c r="S313" s="501"/>
      <c r="T313" s="471"/>
      <c r="U313" s="471"/>
      <c r="V313" s="471"/>
      <c r="W313" s="471"/>
      <c r="X313" s="471"/>
      <c r="Y313" s="471"/>
      <c r="Z313" s="471"/>
      <c r="AA313" s="471"/>
      <c r="AB313" s="471"/>
      <c r="AC313" s="471"/>
      <c r="AD313" s="471"/>
      <c r="AE313" s="471"/>
      <c r="AF313" s="471"/>
      <c r="AG313" s="471"/>
      <c r="AH313" s="471"/>
      <c r="AI313" s="471"/>
      <c r="AK313" s="1" t="s">
        <v>220</v>
      </c>
      <c r="AL313" s="504">
        <f t="shared" ref="AL313:BI313" si="230">L313*L331*1.73*0.875/1000</f>
        <v>0</v>
      </c>
      <c r="AM313" s="504">
        <f t="shared" si="230"/>
        <v>0</v>
      </c>
      <c r="AN313" s="504">
        <f t="shared" si="230"/>
        <v>0</v>
      </c>
      <c r="AO313" s="504">
        <f t="shared" si="230"/>
        <v>0</v>
      </c>
      <c r="AP313" s="505">
        <f t="shared" si="230"/>
        <v>0</v>
      </c>
      <c r="AQ313" s="504">
        <f t="shared" si="230"/>
        <v>0</v>
      </c>
      <c r="AR313" s="504">
        <f t="shared" si="230"/>
        <v>0</v>
      </c>
      <c r="AS313" s="504">
        <f t="shared" si="230"/>
        <v>0</v>
      </c>
      <c r="AT313" s="504">
        <f t="shared" si="230"/>
        <v>0</v>
      </c>
      <c r="AU313" s="504">
        <f t="shared" si="230"/>
        <v>0</v>
      </c>
      <c r="AV313" s="505">
        <f t="shared" si="230"/>
        <v>0</v>
      </c>
      <c r="AW313" s="504">
        <f t="shared" si="230"/>
        <v>0</v>
      </c>
      <c r="AX313" s="504">
        <f t="shared" si="230"/>
        <v>0</v>
      </c>
      <c r="AY313" s="504">
        <f t="shared" si="230"/>
        <v>0</v>
      </c>
      <c r="AZ313" s="504">
        <f t="shared" si="230"/>
        <v>0</v>
      </c>
      <c r="BA313" s="504">
        <f t="shared" si="230"/>
        <v>0</v>
      </c>
      <c r="BB313" s="504">
        <f t="shared" si="230"/>
        <v>0</v>
      </c>
      <c r="BC313" s="504">
        <f t="shared" si="230"/>
        <v>0</v>
      </c>
      <c r="BD313" s="505">
        <f t="shared" si="230"/>
        <v>0</v>
      </c>
      <c r="BE313" s="504">
        <f t="shared" si="230"/>
        <v>0</v>
      </c>
      <c r="BF313" s="504">
        <f t="shared" si="230"/>
        <v>0</v>
      </c>
      <c r="BG313" s="504">
        <f t="shared" si="230"/>
        <v>0</v>
      </c>
      <c r="BH313" s="504">
        <f t="shared" si="230"/>
        <v>0</v>
      </c>
      <c r="BI313" s="504">
        <f t="shared" si="230"/>
        <v>0</v>
      </c>
      <c r="BJ313" s="489" t="s">
        <v>73</v>
      </c>
      <c r="BK313" s="489"/>
      <c r="BL313" s="474"/>
      <c r="BM313" s="474"/>
      <c r="BN313" s="474"/>
    </row>
    <row r="314" ht="16.5">
      <c r="A314" s="309"/>
      <c r="B314" s="74" t="s">
        <v>206</v>
      </c>
      <c r="C314" s="386" t="s">
        <v>53</v>
      </c>
      <c r="D314" s="7"/>
      <c r="E314" s="7"/>
      <c r="F314" s="7"/>
      <c r="G314" s="7">
        <v>14</v>
      </c>
      <c r="H314" s="405" t="s">
        <v>65</v>
      </c>
      <c r="I314" s="189" t="s">
        <v>228</v>
      </c>
      <c r="J314" s="100" t="s">
        <v>57</v>
      </c>
      <c r="K314" s="100"/>
      <c r="L314" s="471"/>
      <c r="M314" s="472"/>
      <c r="N314" s="473"/>
      <c r="O314" s="473"/>
      <c r="P314" s="473"/>
      <c r="Q314" s="473"/>
      <c r="R314" s="473"/>
      <c r="S314" s="473"/>
      <c r="T314" s="471"/>
      <c r="U314" s="471"/>
      <c r="V314" s="471"/>
      <c r="W314" s="471"/>
      <c r="X314" s="471"/>
      <c r="Y314" s="471"/>
      <c r="Z314" s="471"/>
      <c r="AA314" s="471"/>
      <c r="AB314" s="471"/>
      <c r="AC314" s="471"/>
      <c r="AD314" s="471"/>
      <c r="AE314" s="471"/>
      <c r="AF314" s="471"/>
      <c r="AG314" s="471"/>
      <c r="AH314" s="471"/>
      <c r="AI314" s="471"/>
      <c r="AL314" s="506">
        <f t="shared" ref="AL314:BI314" si="231">L314*L331*1.73*0.875/1000</f>
        <v>0</v>
      </c>
      <c r="AM314" s="506">
        <f t="shared" si="231"/>
        <v>0</v>
      </c>
      <c r="AN314" s="506">
        <f t="shared" si="231"/>
        <v>0</v>
      </c>
      <c r="AO314" s="506">
        <f t="shared" si="231"/>
        <v>0</v>
      </c>
      <c r="AP314" s="507">
        <f t="shared" si="231"/>
        <v>0</v>
      </c>
      <c r="AQ314" s="506">
        <f t="shared" si="231"/>
        <v>0</v>
      </c>
      <c r="AR314" s="506">
        <f t="shared" si="231"/>
        <v>0</v>
      </c>
      <c r="AS314" s="506">
        <f t="shared" si="231"/>
        <v>0</v>
      </c>
      <c r="AT314" s="506">
        <f t="shared" si="231"/>
        <v>0</v>
      </c>
      <c r="AU314" s="506">
        <f t="shared" si="231"/>
        <v>0</v>
      </c>
      <c r="AV314" s="507">
        <f t="shared" si="231"/>
        <v>0</v>
      </c>
      <c r="AW314" s="506">
        <f t="shared" si="231"/>
        <v>0</v>
      </c>
      <c r="AX314" s="506">
        <f t="shared" si="231"/>
        <v>0</v>
      </c>
      <c r="AY314" s="506">
        <f t="shared" si="231"/>
        <v>0</v>
      </c>
      <c r="AZ314" s="506">
        <f t="shared" si="231"/>
        <v>0</v>
      </c>
      <c r="BA314" s="506">
        <f t="shared" si="231"/>
        <v>0</v>
      </c>
      <c r="BB314" s="506">
        <f t="shared" si="231"/>
        <v>0</v>
      </c>
      <c r="BC314" s="506">
        <f t="shared" si="231"/>
        <v>0</v>
      </c>
      <c r="BD314" s="507">
        <f t="shared" si="231"/>
        <v>0</v>
      </c>
      <c r="BE314" s="506">
        <f t="shared" si="231"/>
        <v>0</v>
      </c>
      <c r="BF314" s="506">
        <f t="shared" si="231"/>
        <v>0</v>
      </c>
      <c r="BG314" s="506">
        <f t="shared" si="231"/>
        <v>0</v>
      </c>
      <c r="BH314" s="506">
        <f t="shared" si="231"/>
        <v>0</v>
      </c>
      <c r="BI314" s="506">
        <f t="shared" si="231"/>
        <v>0</v>
      </c>
      <c r="BJ314" s="489" t="s">
        <v>73</v>
      </c>
      <c r="BK314" s="489"/>
      <c r="BL314" s="474"/>
      <c r="BM314" s="474"/>
      <c r="BN314" s="474"/>
    </row>
    <row r="315" ht="16.5">
      <c r="A315" s="309"/>
      <c r="B315" s="354"/>
      <c r="C315" s="58"/>
      <c r="D315" s="58"/>
      <c r="E315" s="58"/>
      <c r="F315" s="58"/>
      <c r="G315" s="2"/>
      <c r="H315" s="58"/>
      <c r="I315" s="508" t="s">
        <v>229</v>
      </c>
      <c r="J315" s="390"/>
      <c r="K315" s="391"/>
      <c r="L315" s="509"/>
      <c r="M315" s="509"/>
      <c r="N315" s="510"/>
      <c r="O315" s="510"/>
      <c r="P315" s="510"/>
      <c r="Q315" s="510"/>
      <c r="R315" s="510"/>
      <c r="S315" s="510"/>
      <c r="T315" s="510"/>
      <c r="U315" s="510"/>
      <c r="V315" s="510"/>
      <c r="W315" s="510"/>
      <c r="X315" s="510"/>
      <c r="Y315" s="510"/>
      <c r="Z315" s="510"/>
      <c r="AA315" s="510"/>
      <c r="AB315" s="510"/>
      <c r="AC315" s="510"/>
      <c r="AD315" s="510"/>
      <c r="AE315" s="510"/>
      <c r="AF315" s="510"/>
      <c r="AG315" s="510"/>
      <c r="AH315" s="510"/>
      <c r="AI315" s="510"/>
      <c r="AJ315" s="4"/>
      <c r="AL315" s="287">
        <f t="shared" ref="AL315:BI315" si="232">SUM(AL311:AL314)</f>
        <v>0</v>
      </c>
      <c r="AM315" s="287">
        <f t="shared" si="232"/>
        <v>0</v>
      </c>
      <c r="AN315" s="287">
        <f t="shared" si="232"/>
        <v>0</v>
      </c>
      <c r="AO315" s="287">
        <f t="shared" si="232"/>
        <v>0</v>
      </c>
      <c r="AP315" s="438">
        <f t="shared" si="232"/>
        <v>0</v>
      </c>
      <c r="AQ315" s="287">
        <f t="shared" si="232"/>
        <v>0</v>
      </c>
      <c r="AR315" s="287">
        <f t="shared" si="232"/>
        <v>0</v>
      </c>
      <c r="AS315" s="287">
        <f t="shared" si="232"/>
        <v>0</v>
      </c>
      <c r="AT315" s="287">
        <f t="shared" si="232"/>
        <v>0</v>
      </c>
      <c r="AU315" s="287">
        <f t="shared" si="232"/>
        <v>0</v>
      </c>
      <c r="AV315" s="438">
        <f t="shared" si="232"/>
        <v>0</v>
      </c>
      <c r="AW315" s="287">
        <f t="shared" si="232"/>
        <v>0</v>
      </c>
      <c r="AX315" s="287">
        <f t="shared" si="232"/>
        <v>0</v>
      </c>
      <c r="AY315" s="287">
        <f t="shared" si="232"/>
        <v>0</v>
      </c>
      <c r="AZ315" s="287">
        <f t="shared" si="232"/>
        <v>0</v>
      </c>
      <c r="BA315" s="287">
        <f t="shared" si="232"/>
        <v>0</v>
      </c>
      <c r="BB315" s="287">
        <f t="shared" si="232"/>
        <v>0</v>
      </c>
      <c r="BC315" s="287">
        <f t="shared" si="232"/>
        <v>0</v>
      </c>
      <c r="BD315" s="438">
        <f t="shared" si="232"/>
        <v>0</v>
      </c>
      <c r="BE315" s="287">
        <f t="shared" si="232"/>
        <v>0</v>
      </c>
      <c r="BF315" s="287">
        <f t="shared" si="232"/>
        <v>0</v>
      </c>
      <c r="BG315" s="287">
        <f t="shared" si="232"/>
        <v>0</v>
      </c>
      <c r="BH315" s="287">
        <f t="shared" si="232"/>
        <v>0</v>
      </c>
      <c r="BI315" s="287">
        <f t="shared" si="232"/>
        <v>0</v>
      </c>
      <c r="BJ315" s="489" t="s">
        <v>230</v>
      </c>
      <c r="BK315" s="489"/>
      <c r="BL315" s="499"/>
      <c r="BM315" s="499"/>
      <c r="BN315" s="499"/>
    </row>
    <row r="316">
      <c r="A316" s="309"/>
      <c r="B316" s="80"/>
      <c r="C316" s="265"/>
      <c r="D316" s="265"/>
      <c r="E316" s="265"/>
      <c r="F316" s="265"/>
      <c r="G316" s="303"/>
      <c r="H316" s="265"/>
      <c r="I316" s="204" t="s">
        <v>231</v>
      </c>
      <c r="J316" s="107"/>
      <c r="K316" s="107"/>
      <c r="L316" s="511"/>
      <c r="M316" s="511"/>
      <c r="N316" s="512"/>
      <c r="O316" s="512"/>
      <c r="P316" s="512"/>
      <c r="Q316" s="512"/>
      <c r="R316" s="512"/>
      <c r="S316" s="512"/>
      <c r="T316" s="512"/>
      <c r="U316" s="512"/>
      <c r="V316" s="512"/>
      <c r="W316" s="512"/>
      <c r="X316" s="512"/>
      <c r="Y316" s="512"/>
      <c r="Z316" s="512"/>
      <c r="AA316" s="512"/>
      <c r="AB316" s="512"/>
      <c r="AC316" s="512"/>
      <c r="AD316" s="512"/>
      <c r="AE316" s="512"/>
      <c r="AF316" s="512"/>
      <c r="AG316" s="512"/>
      <c r="AH316" s="512"/>
      <c r="AI316" s="512"/>
      <c r="AJ316" s="4"/>
      <c r="AL316" s="5"/>
      <c r="AM316" s="5"/>
      <c r="AN316" s="5"/>
      <c r="AO316" s="5"/>
      <c r="AP316" s="6"/>
      <c r="AQ316" s="5"/>
      <c r="AR316" s="5"/>
      <c r="AS316" s="5"/>
      <c r="AT316" s="5"/>
      <c r="AU316" s="5"/>
      <c r="AV316" s="6"/>
      <c r="AW316" s="5"/>
      <c r="AX316" s="5"/>
      <c r="AY316" s="5"/>
      <c r="AZ316" s="5"/>
      <c r="BA316" s="5"/>
      <c r="BB316" s="5"/>
      <c r="BC316" s="5"/>
      <c r="BD316" s="6"/>
      <c r="BE316" s="5"/>
      <c r="BF316" s="5"/>
      <c r="BG316" s="5"/>
      <c r="BH316" s="5"/>
      <c r="BI316" s="5"/>
      <c r="BJ316" s="1"/>
      <c r="BK316" s="1"/>
      <c r="BL316" s="513"/>
      <c r="BM316" s="513"/>
      <c r="BN316" s="513"/>
    </row>
    <row r="317" ht="16.5">
      <c r="A317" s="309"/>
      <c r="B317" s="80"/>
      <c r="C317" s="76"/>
      <c r="D317" s="76"/>
      <c r="E317" s="76"/>
      <c r="F317" s="76"/>
      <c r="G317" s="77"/>
      <c r="H317" s="76"/>
      <c r="I317" s="88" t="s">
        <v>216</v>
      </c>
      <c r="J317" s="74"/>
      <c r="K317" s="80"/>
      <c r="L317" s="514"/>
      <c r="M317" s="514"/>
      <c r="N317" s="515"/>
      <c r="O317" s="515"/>
      <c r="P317" s="515"/>
      <c r="Q317" s="515"/>
      <c r="R317" s="515"/>
      <c r="S317" s="515"/>
      <c r="T317" s="515"/>
      <c r="U317" s="515"/>
      <c r="V317" s="515"/>
      <c r="W317" s="515"/>
      <c r="X317" s="515"/>
      <c r="Y317" s="515"/>
      <c r="Z317" s="515"/>
      <c r="AA317" s="515"/>
      <c r="AB317" s="515"/>
      <c r="AC317" s="515"/>
      <c r="AD317" s="515"/>
      <c r="AE317" s="515"/>
      <c r="AF317" s="515"/>
      <c r="AG317" s="515"/>
      <c r="AH317" s="515"/>
      <c r="AI317" s="515"/>
      <c r="AJ317" s="4"/>
      <c r="AL317" s="5"/>
      <c r="AM317" s="5"/>
      <c r="AN317" s="5"/>
      <c r="AO317" s="5"/>
      <c r="AP317" s="6"/>
      <c r="AQ317" s="5"/>
      <c r="AR317" s="5"/>
      <c r="AS317" s="5"/>
      <c r="AT317" s="5"/>
      <c r="AU317" s="5"/>
      <c r="AV317" s="6"/>
      <c r="AW317" s="5"/>
      <c r="AX317" s="5"/>
      <c r="AY317" s="5"/>
      <c r="AZ317" s="5"/>
      <c r="BA317" s="5"/>
      <c r="BB317" s="5"/>
      <c r="BC317" s="5"/>
      <c r="BD317" s="6"/>
      <c r="BE317" s="5"/>
      <c r="BF317" s="5"/>
      <c r="BG317" s="5"/>
      <c r="BH317" s="5"/>
      <c r="BI317" s="5"/>
      <c r="BJ317" s="1"/>
      <c r="BK317" s="1"/>
      <c r="BL317" s="513"/>
      <c r="BM317" s="513"/>
      <c r="BN317" s="513"/>
      <c r="BO317" s="3"/>
    </row>
    <row r="318">
      <c r="A318" s="309"/>
      <c r="B318" s="74" t="s">
        <v>206</v>
      </c>
      <c r="C318" s="481" t="s">
        <v>53</v>
      </c>
      <c r="D318" s="265"/>
      <c r="E318" s="265"/>
      <c r="F318" s="265"/>
      <c r="G318" s="303">
        <v>15</v>
      </c>
      <c r="H318" s="405" t="s">
        <v>65</v>
      </c>
      <c r="I318" s="177" t="s">
        <v>232</v>
      </c>
      <c r="J318" s="74" t="s">
        <v>57</v>
      </c>
      <c r="K318" s="516" t="s">
        <v>218</v>
      </c>
      <c r="L318" s="471"/>
      <c r="M318" s="471"/>
      <c r="N318" s="471"/>
      <c r="O318" s="471"/>
      <c r="P318" s="471"/>
      <c r="Q318" s="471"/>
      <c r="R318" s="471"/>
      <c r="S318" s="471"/>
      <c r="T318" s="471"/>
      <c r="U318" s="471"/>
      <c r="V318" s="471"/>
      <c r="W318" s="471"/>
      <c r="X318" s="471"/>
      <c r="Y318" s="471"/>
      <c r="Z318" s="471"/>
      <c r="AA318" s="471"/>
      <c r="AB318" s="471"/>
      <c r="AC318" s="471"/>
      <c r="AD318" s="471"/>
      <c r="AE318" s="471"/>
      <c r="AF318" s="471"/>
      <c r="AG318" s="471"/>
      <c r="AH318" s="471"/>
      <c r="AI318" s="471"/>
      <c r="AJ318" s="4" t="s">
        <v>219</v>
      </c>
      <c r="AK318" s="1" t="s">
        <v>220</v>
      </c>
      <c r="AL318" s="502">
        <f t="shared" ref="AL318:BI318" si="233">L318*L332*1.73*0.875/1000</f>
        <v>0</v>
      </c>
      <c r="AM318" s="502">
        <f t="shared" si="233"/>
        <v>0</v>
      </c>
      <c r="AN318" s="502">
        <f t="shared" si="233"/>
        <v>0</v>
      </c>
      <c r="AO318" s="502">
        <f t="shared" si="233"/>
        <v>0</v>
      </c>
      <c r="AP318" s="503">
        <f t="shared" si="233"/>
        <v>0</v>
      </c>
      <c r="AQ318" s="502">
        <f t="shared" si="233"/>
        <v>0</v>
      </c>
      <c r="AR318" s="502">
        <f t="shared" si="233"/>
        <v>0</v>
      </c>
      <c r="AS318" s="502">
        <f t="shared" si="233"/>
        <v>0</v>
      </c>
      <c r="AT318" s="502">
        <f t="shared" si="233"/>
        <v>0</v>
      </c>
      <c r="AU318" s="502">
        <f t="shared" si="233"/>
        <v>0</v>
      </c>
      <c r="AV318" s="503">
        <f t="shared" si="233"/>
        <v>0</v>
      </c>
      <c r="AW318" s="502">
        <f t="shared" si="233"/>
        <v>0</v>
      </c>
      <c r="AX318" s="502">
        <f t="shared" si="233"/>
        <v>0</v>
      </c>
      <c r="AY318" s="502">
        <f t="shared" si="233"/>
        <v>0</v>
      </c>
      <c r="AZ318" s="502">
        <f t="shared" si="233"/>
        <v>0</v>
      </c>
      <c r="BA318" s="502">
        <f t="shared" si="233"/>
        <v>0</v>
      </c>
      <c r="BB318" s="502">
        <f t="shared" si="233"/>
        <v>0</v>
      </c>
      <c r="BC318" s="502">
        <f t="shared" si="233"/>
        <v>0</v>
      </c>
      <c r="BD318" s="503">
        <f t="shared" si="233"/>
        <v>0</v>
      </c>
      <c r="BE318" s="502">
        <f t="shared" si="233"/>
        <v>0</v>
      </c>
      <c r="BF318" s="502">
        <f t="shared" si="233"/>
        <v>0</v>
      </c>
      <c r="BG318" s="502">
        <f t="shared" si="233"/>
        <v>0</v>
      </c>
      <c r="BH318" s="502">
        <f t="shared" si="233"/>
        <v>0</v>
      </c>
      <c r="BI318" s="502">
        <f t="shared" si="233"/>
        <v>0</v>
      </c>
      <c r="BJ318" s="489" t="s">
        <v>73</v>
      </c>
      <c r="BK318" s="489"/>
      <c r="BL318" s="4"/>
      <c r="BM318" s="4"/>
      <c r="BN318" s="4"/>
    </row>
    <row r="319">
      <c r="A319" s="309"/>
      <c r="B319" s="74" t="s">
        <v>206</v>
      </c>
      <c r="C319" s="75" t="s">
        <v>53</v>
      </c>
      <c r="D319" s="76"/>
      <c r="E319" s="76"/>
      <c r="F319" s="76"/>
      <c r="G319" s="77">
        <v>16</v>
      </c>
      <c r="H319" s="405" t="s">
        <v>65</v>
      </c>
      <c r="I319" s="177" t="s">
        <v>233</v>
      </c>
      <c r="J319" s="74" t="s">
        <v>57</v>
      </c>
      <c r="K319" s="80"/>
      <c r="L319" s="471"/>
      <c r="M319" s="482"/>
      <c r="N319" s="426"/>
      <c r="O319" s="426"/>
      <c r="P319" s="426"/>
      <c r="Q319" s="426"/>
      <c r="R319" s="426"/>
      <c r="S319" s="426"/>
      <c r="T319" s="471"/>
      <c r="U319" s="471"/>
      <c r="V319" s="471"/>
      <c r="W319" s="471"/>
      <c r="X319" s="471"/>
      <c r="Y319" s="471"/>
      <c r="Z319" s="471"/>
      <c r="AA319" s="471"/>
      <c r="AB319" s="471"/>
      <c r="AC319" s="471"/>
      <c r="AD319" s="471"/>
      <c r="AE319" s="471"/>
      <c r="AF319" s="471"/>
      <c r="AG319" s="471"/>
      <c r="AH319" s="471"/>
      <c r="AI319" s="471"/>
      <c r="AJ319" s="4" t="s">
        <v>219</v>
      </c>
      <c r="AK319" s="1" t="s">
        <v>220</v>
      </c>
      <c r="AL319" s="504">
        <f t="shared" ref="AL319:BI319" si="234">L319*L332*1.73*0.875/1000</f>
        <v>0</v>
      </c>
      <c r="AM319" s="504">
        <f t="shared" si="234"/>
        <v>0</v>
      </c>
      <c r="AN319" s="504">
        <f t="shared" si="234"/>
        <v>0</v>
      </c>
      <c r="AO319" s="504">
        <f t="shared" si="234"/>
        <v>0</v>
      </c>
      <c r="AP319" s="505">
        <f t="shared" si="234"/>
        <v>0</v>
      </c>
      <c r="AQ319" s="504">
        <f t="shared" si="234"/>
        <v>0</v>
      </c>
      <c r="AR319" s="504">
        <f t="shared" si="234"/>
        <v>0</v>
      </c>
      <c r="AS319" s="504">
        <f t="shared" si="234"/>
        <v>0</v>
      </c>
      <c r="AT319" s="504">
        <f t="shared" si="234"/>
        <v>0</v>
      </c>
      <c r="AU319" s="504">
        <f t="shared" si="234"/>
        <v>0</v>
      </c>
      <c r="AV319" s="505">
        <f t="shared" si="234"/>
        <v>0</v>
      </c>
      <c r="AW319" s="504">
        <f t="shared" si="234"/>
        <v>0</v>
      </c>
      <c r="AX319" s="504">
        <f t="shared" si="234"/>
        <v>0</v>
      </c>
      <c r="AY319" s="504">
        <f t="shared" si="234"/>
        <v>0</v>
      </c>
      <c r="AZ319" s="504">
        <f t="shared" si="234"/>
        <v>0</v>
      </c>
      <c r="BA319" s="504">
        <f t="shared" si="234"/>
        <v>0</v>
      </c>
      <c r="BB319" s="504">
        <f t="shared" si="234"/>
        <v>0</v>
      </c>
      <c r="BC319" s="504">
        <f t="shared" si="234"/>
        <v>0</v>
      </c>
      <c r="BD319" s="505">
        <f t="shared" si="234"/>
        <v>0</v>
      </c>
      <c r="BE319" s="504">
        <f t="shared" si="234"/>
        <v>0</v>
      </c>
      <c r="BF319" s="504">
        <f t="shared" si="234"/>
        <v>0</v>
      </c>
      <c r="BG319" s="504">
        <f t="shared" si="234"/>
        <v>0</v>
      </c>
      <c r="BH319" s="504">
        <f t="shared" si="234"/>
        <v>0</v>
      </c>
      <c r="BI319" s="504">
        <f t="shared" si="234"/>
        <v>0</v>
      </c>
      <c r="BJ319" s="489" t="s">
        <v>73</v>
      </c>
      <c r="BK319" s="489"/>
      <c r="BL319" s="4"/>
      <c r="BM319" s="4"/>
      <c r="BN319" s="4"/>
    </row>
    <row r="320">
      <c r="A320" s="309"/>
      <c r="B320" s="74" t="s">
        <v>206</v>
      </c>
      <c r="C320" s="96" t="s">
        <v>53</v>
      </c>
      <c r="D320" s="93"/>
      <c r="E320" s="93"/>
      <c r="F320" s="93"/>
      <c r="G320" s="94">
        <v>17</v>
      </c>
      <c r="H320" s="405" t="s">
        <v>65</v>
      </c>
      <c r="I320" s="177" t="s">
        <v>234</v>
      </c>
      <c r="J320" s="74" t="s">
        <v>57</v>
      </c>
      <c r="K320" s="74"/>
      <c r="L320" s="471"/>
      <c r="M320" s="500"/>
      <c r="N320" s="501"/>
      <c r="O320" s="501"/>
      <c r="P320" s="501"/>
      <c r="Q320" s="501"/>
      <c r="R320" s="501"/>
      <c r="S320" s="501"/>
      <c r="T320" s="471"/>
      <c r="U320" s="471"/>
      <c r="V320" s="471"/>
      <c r="W320" s="471"/>
      <c r="X320" s="471"/>
      <c r="Y320" s="471"/>
      <c r="Z320" s="471"/>
      <c r="AA320" s="471"/>
      <c r="AB320" s="471"/>
      <c r="AC320" s="471"/>
      <c r="AD320" s="471"/>
      <c r="AE320" s="471"/>
      <c r="AF320" s="471"/>
      <c r="AG320" s="471"/>
      <c r="AH320" s="471"/>
      <c r="AI320" s="471"/>
      <c r="AJ320" s="4" t="s">
        <v>219</v>
      </c>
      <c r="AL320" s="504">
        <f t="shared" ref="AL320:BI320" si="235">L320*L332*1.73*0.875/1000</f>
        <v>0</v>
      </c>
      <c r="AM320" s="504">
        <f t="shared" si="235"/>
        <v>0</v>
      </c>
      <c r="AN320" s="504">
        <f t="shared" si="235"/>
        <v>0</v>
      </c>
      <c r="AO320" s="504">
        <f t="shared" si="235"/>
        <v>0</v>
      </c>
      <c r="AP320" s="505">
        <f t="shared" si="235"/>
        <v>0</v>
      </c>
      <c r="AQ320" s="504">
        <f t="shared" si="235"/>
        <v>0</v>
      </c>
      <c r="AR320" s="504">
        <f t="shared" si="235"/>
        <v>0</v>
      </c>
      <c r="AS320" s="504">
        <f t="shared" si="235"/>
        <v>0</v>
      </c>
      <c r="AT320" s="504">
        <f t="shared" si="235"/>
        <v>0</v>
      </c>
      <c r="AU320" s="504">
        <f t="shared" si="235"/>
        <v>0</v>
      </c>
      <c r="AV320" s="505">
        <f t="shared" si="235"/>
        <v>0</v>
      </c>
      <c r="AW320" s="504">
        <f t="shared" si="235"/>
        <v>0</v>
      </c>
      <c r="AX320" s="504">
        <f t="shared" si="235"/>
        <v>0</v>
      </c>
      <c r="AY320" s="504">
        <f t="shared" si="235"/>
        <v>0</v>
      </c>
      <c r="AZ320" s="504">
        <f t="shared" si="235"/>
        <v>0</v>
      </c>
      <c r="BA320" s="504">
        <f t="shared" si="235"/>
        <v>0</v>
      </c>
      <c r="BB320" s="504">
        <f t="shared" si="235"/>
        <v>0</v>
      </c>
      <c r="BC320" s="504">
        <f t="shared" si="235"/>
        <v>0</v>
      </c>
      <c r="BD320" s="505">
        <f t="shared" si="235"/>
        <v>0</v>
      </c>
      <c r="BE320" s="504">
        <f t="shared" si="235"/>
        <v>0</v>
      </c>
      <c r="BF320" s="504">
        <f t="shared" si="235"/>
        <v>0</v>
      </c>
      <c r="BG320" s="504">
        <f t="shared" si="235"/>
        <v>0</v>
      </c>
      <c r="BH320" s="504">
        <f t="shared" si="235"/>
        <v>0</v>
      </c>
      <c r="BI320" s="504">
        <f t="shared" si="235"/>
        <v>0</v>
      </c>
      <c r="BJ320" s="489" t="s">
        <v>73</v>
      </c>
      <c r="BK320" s="489"/>
      <c r="BL320" s="474"/>
      <c r="BM320" s="474"/>
      <c r="BN320" s="474"/>
    </row>
    <row r="321" ht="16.5">
      <c r="A321" s="309"/>
      <c r="B321" s="74" t="s">
        <v>206</v>
      </c>
      <c r="C321" s="186" t="s">
        <v>53</v>
      </c>
      <c r="D321" s="187"/>
      <c r="E321" s="187"/>
      <c r="F321" s="187"/>
      <c r="G321" s="231">
        <v>18</v>
      </c>
      <c r="H321" s="405" t="s">
        <v>65</v>
      </c>
      <c r="I321" s="189" t="s">
        <v>235</v>
      </c>
      <c r="J321" s="100" t="s">
        <v>57</v>
      </c>
      <c r="K321" s="100"/>
      <c r="L321" s="471"/>
      <c r="M321" s="472"/>
      <c r="N321" s="473"/>
      <c r="O321" s="473"/>
      <c r="P321" s="473"/>
      <c r="Q321" s="473"/>
      <c r="R321" s="473"/>
      <c r="S321" s="473"/>
      <c r="T321" s="471"/>
      <c r="U321" s="471"/>
      <c r="V321" s="471"/>
      <c r="W321" s="471"/>
      <c r="X321" s="471"/>
      <c r="Y321" s="471"/>
      <c r="Z321" s="471"/>
      <c r="AA321" s="471"/>
      <c r="AB321" s="471"/>
      <c r="AC321" s="471"/>
      <c r="AD321" s="471"/>
      <c r="AE321" s="471"/>
      <c r="AF321" s="471"/>
      <c r="AG321" s="471"/>
      <c r="AH321" s="471"/>
      <c r="AI321" s="471"/>
      <c r="AJ321" s="4" t="s">
        <v>219</v>
      </c>
      <c r="AL321" s="517">
        <f t="shared" ref="AL321:BI321" si="236">L321*L332*1.73*0.875/1000</f>
        <v>0</v>
      </c>
      <c r="AM321" s="517">
        <f t="shared" si="236"/>
        <v>0</v>
      </c>
      <c r="AN321" s="517">
        <f t="shared" si="236"/>
        <v>0</v>
      </c>
      <c r="AO321" s="517">
        <f t="shared" si="236"/>
        <v>0</v>
      </c>
      <c r="AP321" s="518">
        <f t="shared" si="236"/>
        <v>0</v>
      </c>
      <c r="AQ321" s="517">
        <f t="shared" si="236"/>
        <v>0</v>
      </c>
      <c r="AR321" s="517">
        <f t="shared" si="236"/>
        <v>0</v>
      </c>
      <c r="AS321" s="517">
        <f t="shared" si="236"/>
        <v>0</v>
      </c>
      <c r="AT321" s="517">
        <f t="shared" si="236"/>
        <v>0</v>
      </c>
      <c r="AU321" s="517">
        <f t="shared" si="236"/>
        <v>0</v>
      </c>
      <c r="AV321" s="518">
        <f t="shared" si="236"/>
        <v>0</v>
      </c>
      <c r="AW321" s="517">
        <f t="shared" si="236"/>
        <v>0</v>
      </c>
      <c r="AX321" s="517">
        <f t="shared" si="236"/>
        <v>0</v>
      </c>
      <c r="AY321" s="517">
        <f t="shared" si="236"/>
        <v>0</v>
      </c>
      <c r="AZ321" s="517">
        <f t="shared" si="236"/>
        <v>0</v>
      </c>
      <c r="BA321" s="517">
        <f t="shared" si="236"/>
        <v>0</v>
      </c>
      <c r="BB321" s="517">
        <f t="shared" si="236"/>
        <v>0</v>
      </c>
      <c r="BC321" s="517">
        <f t="shared" si="236"/>
        <v>0</v>
      </c>
      <c r="BD321" s="518">
        <f t="shared" si="236"/>
        <v>0</v>
      </c>
      <c r="BE321" s="517">
        <f t="shared" si="236"/>
        <v>0</v>
      </c>
      <c r="BF321" s="517">
        <f t="shared" si="236"/>
        <v>0</v>
      </c>
      <c r="BG321" s="517">
        <f t="shared" si="236"/>
        <v>0</v>
      </c>
      <c r="BH321" s="517">
        <f t="shared" si="236"/>
        <v>0</v>
      </c>
      <c r="BI321" s="517">
        <f t="shared" si="236"/>
        <v>0</v>
      </c>
      <c r="BJ321" s="489" t="s">
        <v>73</v>
      </c>
      <c r="BK321" s="489"/>
      <c r="BL321" s="474"/>
      <c r="BM321" s="474"/>
      <c r="BN321" s="474"/>
    </row>
    <row r="322" ht="16.5">
      <c r="A322" s="309"/>
      <c r="B322" s="115"/>
      <c r="C322" s="2"/>
      <c r="D322" s="2"/>
      <c r="E322" s="2"/>
      <c r="F322" s="2"/>
      <c r="G322" s="2"/>
      <c r="H322" s="2"/>
      <c r="I322" s="519" t="s">
        <v>236</v>
      </c>
      <c r="J322" s="115"/>
      <c r="K322" s="115"/>
      <c r="L322" s="281"/>
      <c r="M322" s="281"/>
      <c r="N322" s="446"/>
      <c r="O322" s="446"/>
      <c r="P322" s="446"/>
      <c r="Q322" s="446"/>
      <c r="R322" s="446"/>
      <c r="S322" s="446"/>
      <c r="T322" s="446"/>
      <c r="U322" s="446"/>
      <c r="V322" s="446"/>
      <c r="W322" s="446"/>
      <c r="X322" s="446"/>
      <c r="Y322" s="446"/>
      <c r="Z322" s="446"/>
      <c r="AA322" s="446"/>
      <c r="AB322" s="446"/>
      <c r="AC322" s="446"/>
      <c r="AD322" s="446"/>
      <c r="AE322" s="446"/>
      <c r="AF322" s="446"/>
      <c r="AG322" s="446"/>
      <c r="AH322" s="446"/>
      <c r="AI322" s="446"/>
      <c r="AJ322" s="4"/>
      <c r="AL322" s="422">
        <f t="shared" ref="AL322:BI322" si="237">AL318+AL319+AL320+AL321</f>
        <v>0</v>
      </c>
      <c r="AM322" s="287">
        <f t="shared" si="237"/>
        <v>0</v>
      </c>
      <c r="AN322" s="287">
        <f t="shared" si="237"/>
        <v>0</v>
      </c>
      <c r="AO322" s="287">
        <f t="shared" si="237"/>
        <v>0</v>
      </c>
      <c r="AP322" s="438">
        <f t="shared" si="237"/>
        <v>0</v>
      </c>
      <c r="AQ322" s="287">
        <f t="shared" si="237"/>
        <v>0</v>
      </c>
      <c r="AR322" s="287">
        <f t="shared" si="237"/>
        <v>0</v>
      </c>
      <c r="AS322" s="287">
        <f t="shared" si="237"/>
        <v>0</v>
      </c>
      <c r="AT322" s="287">
        <f t="shared" si="237"/>
        <v>0</v>
      </c>
      <c r="AU322" s="287">
        <f t="shared" si="237"/>
        <v>0</v>
      </c>
      <c r="AV322" s="438">
        <f t="shared" si="237"/>
        <v>0</v>
      </c>
      <c r="AW322" s="287">
        <f t="shared" si="237"/>
        <v>0</v>
      </c>
      <c r="AX322" s="287">
        <f t="shared" si="237"/>
        <v>0</v>
      </c>
      <c r="AY322" s="287">
        <f t="shared" si="237"/>
        <v>0</v>
      </c>
      <c r="AZ322" s="287">
        <f t="shared" si="237"/>
        <v>0</v>
      </c>
      <c r="BA322" s="287">
        <f t="shared" si="237"/>
        <v>0</v>
      </c>
      <c r="BB322" s="287">
        <f t="shared" si="237"/>
        <v>0</v>
      </c>
      <c r="BC322" s="287">
        <f t="shared" si="237"/>
        <v>0</v>
      </c>
      <c r="BD322" s="438">
        <f t="shared" si="237"/>
        <v>0</v>
      </c>
      <c r="BE322" s="287">
        <f t="shared" si="237"/>
        <v>0</v>
      </c>
      <c r="BF322" s="287">
        <f t="shared" si="237"/>
        <v>0</v>
      </c>
      <c r="BG322" s="287">
        <f t="shared" si="237"/>
        <v>0</v>
      </c>
      <c r="BH322" s="287">
        <f t="shared" si="237"/>
        <v>0</v>
      </c>
      <c r="BI322" s="287">
        <f t="shared" si="237"/>
        <v>0</v>
      </c>
      <c r="BJ322" s="489" t="s">
        <v>237</v>
      </c>
      <c r="BK322" s="489"/>
      <c r="BL322" s="48"/>
      <c r="BM322" s="48"/>
      <c r="BN322" s="48"/>
    </row>
    <row r="323" ht="16.5">
      <c r="A323" s="309"/>
      <c r="B323" s="53"/>
      <c r="C323" s="265"/>
      <c r="D323" s="265"/>
      <c r="E323" s="265"/>
      <c r="F323" s="265"/>
      <c r="G323" s="303"/>
      <c r="H323" s="265"/>
      <c r="I323" s="204" t="s">
        <v>94</v>
      </c>
      <c r="J323" s="107"/>
      <c r="K323" s="43"/>
      <c r="L323" s="134"/>
      <c r="M323" s="134"/>
      <c r="N323" s="436"/>
      <c r="O323" s="436"/>
      <c r="P323" s="436"/>
      <c r="Q323" s="436"/>
      <c r="R323" s="436"/>
      <c r="S323" s="436"/>
      <c r="T323" s="436"/>
      <c r="U323" s="436"/>
      <c r="V323" s="436"/>
      <c r="W323" s="436"/>
      <c r="X323" s="436"/>
      <c r="Y323" s="436"/>
      <c r="Z323" s="436"/>
      <c r="AA323" s="436"/>
      <c r="AB323" s="436"/>
      <c r="AC323" s="436"/>
      <c r="AD323" s="436"/>
      <c r="AE323" s="436"/>
      <c r="AF323" s="436"/>
      <c r="AG323" s="436"/>
      <c r="AH323" s="436"/>
      <c r="AI323" s="436"/>
      <c r="AJ323" s="4"/>
      <c r="AL323" s="83"/>
      <c r="AM323" s="83"/>
      <c r="AN323" s="83"/>
      <c r="AO323" s="83"/>
      <c r="AP323" s="84"/>
      <c r="AQ323" s="83"/>
      <c r="AR323" s="83"/>
      <c r="AS323" s="83"/>
      <c r="AT323" s="83"/>
      <c r="AU323" s="83"/>
      <c r="AV323" s="84"/>
      <c r="AW323" s="83"/>
      <c r="AX323" s="83"/>
      <c r="AY323" s="83"/>
      <c r="AZ323" s="83"/>
      <c r="BA323" s="83"/>
      <c r="BB323" s="83"/>
      <c r="BC323" s="83"/>
      <c r="BD323" s="84"/>
      <c r="BE323" s="83"/>
      <c r="BF323" s="83"/>
      <c r="BG323" s="83"/>
      <c r="BH323" s="83"/>
      <c r="BI323" s="83"/>
      <c r="BJ323" s="1"/>
      <c r="BK323" s="1"/>
      <c r="BL323" s="4"/>
      <c r="BM323" s="4"/>
      <c r="BN323" s="4"/>
    </row>
    <row r="324">
      <c r="A324" s="309"/>
      <c r="B324" s="74" t="s">
        <v>206</v>
      </c>
      <c r="C324" s="75" t="s">
        <v>53</v>
      </c>
      <c r="D324" s="76"/>
      <c r="E324" s="76"/>
      <c r="F324" s="76"/>
      <c r="G324" s="77">
        <v>19</v>
      </c>
      <c r="H324" s="405" t="s">
        <v>65</v>
      </c>
      <c r="I324" s="177" t="s">
        <v>238</v>
      </c>
      <c r="J324" s="74" t="s">
        <v>57</v>
      </c>
      <c r="K324" s="74"/>
      <c r="L324" s="471"/>
      <c r="M324" s="471"/>
      <c r="N324" s="471"/>
      <c r="O324" s="471"/>
      <c r="P324" s="471"/>
      <c r="Q324" s="471"/>
      <c r="R324" s="471"/>
      <c r="S324" s="471"/>
      <c r="T324" s="471"/>
      <c r="U324" s="471"/>
      <c r="V324" s="471"/>
      <c r="W324" s="471"/>
      <c r="X324" s="471"/>
      <c r="Y324" s="471"/>
      <c r="Z324" s="471"/>
      <c r="AA324" s="471"/>
      <c r="AB324" s="471"/>
      <c r="AC324" s="471"/>
      <c r="AD324" s="471"/>
      <c r="AE324" s="471"/>
      <c r="AF324" s="471"/>
      <c r="AG324" s="471"/>
      <c r="AH324" s="471"/>
      <c r="AI324" s="471"/>
      <c r="AJ324" s="4" t="s">
        <v>219</v>
      </c>
      <c r="AL324" s="502">
        <f t="shared" ref="AL324:AU327" si="238">L324*L$331*1.73*0.875/1000</f>
        <v>0</v>
      </c>
      <c r="AM324" s="502">
        <f t="shared" si="238"/>
        <v>0</v>
      </c>
      <c r="AN324" s="502">
        <f t="shared" si="238"/>
        <v>0</v>
      </c>
      <c r="AO324" s="502">
        <f t="shared" si="238"/>
        <v>0</v>
      </c>
      <c r="AP324" s="503">
        <f t="shared" si="238"/>
        <v>0</v>
      </c>
      <c r="AQ324" s="502">
        <f t="shared" si="238"/>
        <v>0</v>
      </c>
      <c r="AR324" s="502">
        <f t="shared" si="238"/>
        <v>0</v>
      </c>
      <c r="AS324" s="502">
        <f t="shared" si="238"/>
        <v>0</v>
      </c>
      <c r="AT324" s="502">
        <f t="shared" si="238"/>
        <v>0</v>
      </c>
      <c r="AU324" s="502">
        <f t="shared" si="238"/>
        <v>0</v>
      </c>
      <c r="AV324" s="503">
        <f t="shared" ref="AV324:BE327" si="239">V324*V$331*1.73*0.875/1000</f>
        <v>0</v>
      </c>
      <c r="AW324" s="502">
        <f t="shared" si="239"/>
        <v>0</v>
      </c>
      <c r="AX324" s="502">
        <f t="shared" si="239"/>
        <v>0</v>
      </c>
      <c r="AY324" s="502">
        <f t="shared" si="239"/>
        <v>0</v>
      </c>
      <c r="AZ324" s="502">
        <f t="shared" si="239"/>
        <v>0</v>
      </c>
      <c r="BA324" s="502">
        <f t="shared" si="239"/>
        <v>0</v>
      </c>
      <c r="BB324" s="502">
        <f t="shared" si="239"/>
        <v>0</v>
      </c>
      <c r="BC324" s="502">
        <f t="shared" si="239"/>
        <v>0</v>
      </c>
      <c r="BD324" s="503">
        <f t="shared" si="239"/>
        <v>0</v>
      </c>
      <c r="BE324" s="502">
        <f t="shared" si="239"/>
        <v>0</v>
      </c>
      <c r="BF324" s="502">
        <f t="shared" ref="BF324:BI327" si="240">AF324*AF$331*1.73*0.875/1000</f>
        <v>0</v>
      </c>
      <c r="BG324" s="502">
        <f t="shared" si="240"/>
        <v>0</v>
      </c>
      <c r="BH324" s="502">
        <f t="shared" si="240"/>
        <v>0</v>
      </c>
      <c r="BI324" s="502">
        <f t="shared" si="240"/>
        <v>0</v>
      </c>
      <c r="BJ324" s="489" t="s">
        <v>73</v>
      </c>
      <c r="BK324" s="489"/>
      <c r="BL324" s="474"/>
      <c r="BM324" s="474"/>
      <c r="BN324" s="474"/>
    </row>
    <row r="325">
      <c r="A325" s="309"/>
      <c r="B325" s="74" t="s">
        <v>206</v>
      </c>
      <c r="C325" s="75" t="s">
        <v>53</v>
      </c>
      <c r="D325" s="76"/>
      <c r="E325" s="76"/>
      <c r="F325" s="76"/>
      <c r="G325" s="77">
        <v>20</v>
      </c>
      <c r="H325" s="405" t="s">
        <v>65</v>
      </c>
      <c r="I325" s="177" t="s">
        <v>239</v>
      </c>
      <c r="J325" s="74" t="s">
        <v>57</v>
      </c>
      <c r="K325" s="74"/>
      <c r="L325" s="471"/>
      <c r="M325" s="471"/>
      <c r="N325" s="471"/>
      <c r="O325" s="471"/>
      <c r="P325" s="471"/>
      <c r="Q325" s="471"/>
      <c r="R325" s="471"/>
      <c r="S325" s="471"/>
      <c r="T325" s="471"/>
      <c r="U325" s="471"/>
      <c r="V325" s="471"/>
      <c r="W325" s="471"/>
      <c r="X325" s="471"/>
      <c r="Y325" s="471"/>
      <c r="Z325" s="471"/>
      <c r="AA325" s="471"/>
      <c r="AB325" s="471"/>
      <c r="AC325" s="471"/>
      <c r="AD325" s="471"/>
      <c r="AE325" s="471"/>
      <c r="AF325" s="471"/>
      <c r="AG325" s="471"/>
      <c r="AH325" s="471"/>
      <c r="AI325" s="471"/>
      <c r="AJ325" s="4" t="s">
        <v>219</v>
      </c>
      <c r="AK325" s="1" t="s">
        <v>220</v>
      </c>
      <c r="AL325" s="504">
        <f t="shared" si="238"/>
        <v>0</v>
      </c>
      <c r="AM325" s="504">
        <f t="shared" si="238"/>
        <v>0</v>
      </c>
      <c r="AN325" s="504">
        <f t="shared" si="238"/>
        <v>0</v>
      </c>
      <c r="AO325" s="504">
        <f t="shared" si="238"/>
        <v>0</v>
      </c>
      <c r="AP325" s="505">
        <f t="shared" si="238"/>
        <v>0</v>
      </c>
      <c r="AQ325" s="504">
        <f t="shared" si="238"/>
        <v>0</v>
      </c>
      <c r="AR325" s="504">
        <f t="shared" si="238"/>
        <v>0</v>
      </c>
      <c r="AS325" s="504">
        <f t="shared" si="238"/>
        <v>0</v>
      </c>
      <c r="AT325" s="504">
        <f t="shared" si="238"/>
        <v>0</v>
      </c>
      <c r="AU325" s="504">
        <f t="shared" si="238"/>
        <v>0</v>
      </c>
      <c r="AV325" s="505">
        <f t="shared" si="239"/>
        <v>0</v>
      </c>
      <c r="AW325" s="504">
        <f t="shared" si="239"/>
        <v>0</v>
      </c>
      <c r="AX325" s="504">
        <f t="shared" si="239"/>
        <v>0</v>
      </c>
      <c r="AY325" s="504">
        <f t="shared" si="239"/>
        <v>0</v>
      </c>
      <c r="AZ325" s="504">
        <f t="shared" si="239"/>
        <v>0</v>
      </c>
      <c r="BA325" s="504">
        <f t="shared" si="239"/>
        <v>0</v>
      </c>
      <c r="BB325" s="504">
        <f t="shared" si="239"/>
        <v>0</v>
      </c>
      <c r="BC325" s="504">
        <f t="shared" si="239"/>
        <v>0</v>
      </c>
      <c r="BD325" s="505">
        <f t="shared" si="239"/>
        <v>0</v>
      </c>
      <c r="BE325" s="504">
        <f t="shared" si="239"/>
        <v>0</v>
      </c>
      <c r="BF325" s="504">
        <f t="shared" si="240"/>
        <v>0</v>
      </c>
      <c r="BG325" s="504">
        <f t="shared" si="240"/>
        <v>0</v>
      </c>
      <c r="BH325" s="504">
        <f t="shared" si="240"/>
        <v>0</v>
      </c>
      <c r="BI325" s="504">
        <f t="shared" si="240"/>
        <v>0</v>
      </c>
      <c r="BJ325" s="489" t="s">
        <v>73</v>
      </c>
      <c r="BK325" s="489"/>
      <c r="BL325" s="474"/>
      <c r="BM325" s="474"/>
      <c r="BN325" s="474"/>
    </row>
    <row r="326">
      <c r="A326" s="309"/>
      <c r="B326" s="74" t="s">
        <v>206</v>
      </c>
      <c r="C326" s="96" t="s">
        <v>53</v>
      </c>
      <c r="D326" s="93"/>
      <c r="E326" s="93"/>
      <c r="F326" s="93"/>
      <c r="G326" s="94">
        <v>21</v>
      </c>
      <c r="H326" s="405" t="s">
        <v>65</v>
      </c>
      <c r="I326" s="177" t="s">
        <v>240</v>
      </c>
      <c r="J326" s="74" t="s">
        <v>57</v>
      </c>
      <c r="K326" s="74"/>
      <c r="L326" s="471"/>
      <c r="M326" s="471"/>
      <c r="N326" s="471"/>
      <c r="O326" s="471"/>
      <c r="P326" s="471"/>
      <c r="Q326" s="471"/>
      <c r="R326" s="471"/>
      <c r="S326" s="471"/>
      <c r="T326" s="471"/>
      <c r="U326" s="471"/>
      <c r="V326" s="471"/>
      <c r="W326" s="471"/>
      <c r="X326" s="471"/>
      <c r="Y326" s="471"/>
      <c r="Z326" s="471"/>
      <c r="AA326" s="471"/>
      <c r="AB326" s="471"/>
      <c r="AC326" s="471"/>
      <c r="AD326" s="471"/>
      <c r="AE326" s="471"/>
      <c r="AF326" s="471"/>
      <c r="AG326" s="471"/>
      <c r="AH326" s="471"/>
      <c r="AI326" s="471"/>
      <c r="AJ326" s="4" t="s">
        <v>219</v>
      </c>
      <c r="AK326" s="1" t="s">
        <v>220</v>
      </c>
      <c r="AL326" s="504">
        <f t="shared" si="238"/>
        <v>0</v>
      </c>
      <c r="AM326" s="504">
        <f t="shared" si="238"/>
        <v>0</v>
      </c>
      <c r="AN326" s="504">
        <f t="shared" si="238"/>
        <v>0</v>
      </c>
      <c r="AO326" s="504">
        <f t="shared" si="238"/>
        <v>0</v>
      </c>
      <c r="AP326" s="505">
        <f t="shared" si="238"/>
        <v>0</v>
      </c>
      <c r="AQ326" s="504">
        <f t="shared" si="238"/>
        <v>0</v>
      </c>
      <c r="AR326" s="504">
        <f t="shared" si="238"/>
        <v>0</v>
      </c>
      <c r="AS326" s="504">
        <f t="shared" si="238"/>
        <v>0</v>
      </c>
      <c r="AT326" s="504">
        <f t="shared" si="238"/>
        <v>0</v>
      </c>
      <c r="AU326" s="504">
        <f t="shared" si="238"/>
        <v>0</v>
      </c>
      <c r="AV326" s="505">
        <f t="shared" si="239"/>
        <v>0</v>
      </c>
      <c r="AW326" s="504">
        <f t="shared" si="239"/>
        <v>0</v>
      </c>
      <c r="AX326" s="504">
        <f t="shared" si="239"/>
        <v>0</v>
      </c>
      <c r="AY326" s="504">
        <f t="shared" si="239"/>
        <v>0</v>
      </c>
      <c r="AZ326" s="504">
        <f t="shared" si="239"/>
        <v>0</v>
      </c>
      <c r="BA326" s="504">
        <f t="shared" si="239"/>
        <v>0</v>
      </c>
      <c r="BB326" s="504">
        <f t="shared" si="239"/>
        <v>0</v>
      </c>
      <c r="BC326" s="504">
        <f t="shared" si="239"/>
        <v>0</v>
      </c>
      <c r="BD326" s="505">
        <f t="shared" si="239"/>
        <v>0</v>
      </c>
      <c r="BE326" s="504">
        <f t="shared" si="239"/>
        <v>0</v>
      </c>
      <c r="BF326" s="504">
        <f t="shared" si="240"/>
        <v>0</v>
      </c>
      <c r="BG326" s="504">
        <f t="shared" si="240"/>
        <v>0</v>
      </c>
      <c r="BH326" s="504">
        <f t="shared" si="240"/>
        <v>0</v>
      </c>
      <c r="BI326" s="504">
        <f t="shared" si="240"/>
        <v>0</v>
      </c>
      <c r="BJ326" s="489" t="s">
        <v>73</v>
      </c>
      <c r="BK326" s="489"/>
      <c r="BL326" s="474"/>
      <c r="BM326" s="474"/>
      <c r="BN326" s="474"/>
    </row>
    <row r="327" ht="16.5">
      <c r="A327" s="309"/>
      <c r="B327" s="74" t="s">
        <v>206</v>
      </c>
      <c r="C327" s="348" t="s">
        <v>53</v>
      </c>
      <c r="D327" s="349"/>
      <c r="E327" s="349"/>
      <c r="F327" s="349"/>
      <c r="G327" s="350">
        <v>22</v>
      </c>
      <c r="H327" s="405" t="s">
        <v>65</v>
      </c>
      <c r="I327" s="276" t="s">
        <v>241</v>
      </c>
      <c r="J327" s="113" t="s">
        <v>57</v>
      </c>
      <c r="K327" s="113"/>
      <c r="L327" s="471"/>
      <c r="M327" s="471"/>
      <c r="N327" s="471"/>
      <c r="O327" s="471"/>
      <c r="P327" s="471"/>
      <c r="Q327" s="471"/>
      <c r="R327" s="471"/>
      <c r="S327" s="471"/>
      <c r="T327" s="471"/>
      <c r="U327" s="471"/>
      <c r="V327" s="471"/>
      <c r="W327" s="471"/>
      <c r="X327" s="471"/>
      <c r="Y327" s="471"/>
      <c r="Z327" s="471"/>
      <c r="AA327" s="471"/>
      <c r="AB327" s="471"/>
      <c r="AC327" s="471"/>
      <c r="AD327" s="471"/>
      <c r="AE327" s="471"/>
      <c r="AF327" s="471"/>
      <c r="AG327" s="471"/>
      <c r="AH327" s="471"/>
      <c r="AI327" s="471"/>
      <c r="AJ327" s="4" t="s">
        <v>219</v>
      </c>
      <c r="AK327" s="1" t="s">
        <v>220</v>
      </c>
      <c r="AL327" s="506">
        <f t="shared" si="238"/>
        <v>0</v>
      </c>
      <c r="AM327" s="506">
        <f t="shared" si="238"/>
        <v>0</v>
      </c>
      <c r="AN327" s="506">
        <f t="shared" si="238"/>
        <v>0</v>
      </c>
      <c r="AO327" s="506">
        <f t="shared" si="238"/>
        <v>0</v>
      </c>
      <c r="AP327" s="507">
        <f t="shared" si="238"/>
        <v>0</v>
      </c>
      <c r="AQ327" s="506">
        <f t="shared" si="238"/>
        <v>0</v>
      </c>
      <c r="AR327" s="506">
        <f t="shared" si="238"/>
        <v>0</v>
      </c>
      <c r="AS327" s="506">
        <f t="shared" si="238"/>
        <v>0</v>
      </c>
      <c r="AT327" s="506">
        <f t="shared" si="238"/>
        <v>0</v>
      </c>
      <c r="AU327" s="506">
        <f t="shared" si="238"/>
        <v>0</v>
      </c>
      <c r="AV327" s="507">
        <f t="shared" si="239"/>
        <v>0</v>
      </c>
      <c r="AW327" s="506">
        <f t="shared" si="239"/>
        <v>0</v>
      </c>
      <c r="AX327" s="506">
        <f t="shared" si="239"/>
        <v>0</v>
      </c>
      <c r="AY327" s="506">
        <f t="shared" si="239"/>
        <v>0</v>
      </c>
      <c r="AZ327" s="506">
        <f t="shared" si="239"/>
        <v>0</v>
      </c>
      <c r="BA327" s="506">
        <f t="shared" si="239"/>
        <v>0</v>
      </c>
      <c r="BB327" s="506">
        <f t="shared" si="239"/>
        <v>0</v>
      </c>
      <c r="BC327" s="506">
        <f t="shared" si="239"/>
        <v>0</v>
      </c>
      <c r="BD327" s="507">
        <f t="shared" si="239"/>
        <v>0</v>
      </c>
      <c r="BE327" s="506">
        <f t="shared" si="239"/>
        <v>0</v>
      </c>
      <c r="BF327" s="506">
        <f t="shared" si="240"/>
        <v>0</v>
      </c>
      <c r="BG327" s="506">
        <f t="shared" si="240"/>
        <v>0</v>
      </c>
      <c r="BH327" s="506">
        <f t="shared" si="240"/>
        <v>0</v>
      </c>
      <c r="BI327" s="506">
        <f t="shared" si="240"/>
        <v>0</v>
      </c>
      <c r="BJ327" s="489" t="s">
        <v>73</v>
      </c>
      <c r="BK327" s="489"/>
      <c r="BL327" s="474"/>
      <c r="BM327" s="474"/>
      <c r="BN327" s="474"/>
    </row>
    <row r="328" ht="16.5">
      <c r="A328" s="309"/>
      <c r="B328" s="353"/>
      <c r="C328" s="125"/>
      <c r="D328" s="125"/>
      <c r="E328" s="125"/>
      <c r="F328" s="125"/>
      <c r="G328" s="64"/>
      <c r="H328" s="125"/>
      <c r="I328" s="492" t="s">
        <v>229</v>
      </c>
      <c r="J328" s="353"/>
      <c r="K328" s="353"/>
      <c r="L328" s="281"/>
      <c r="M328" s="281"/>
      <c r="N328" s="446"/>
      <c r="O328" s="446"/>
      <c r="P328" s="446"/>
      <c r="Q328" s="446"/>
      <c r="R328" s="446"/>
      <c r="S328" s="446"/>
      <c r="T328" s="446"/>
      <c r="U328" s="446"/>
      <c r="V328" s="446"/>
      <c r="W328" s="446"/>
      <c r="X328" s="446"/>
      <c r="Y328" s="446"/>
      <c r="Z328" s="446"/>
      <c r="AA328" s="446"/>
      <c r="AB328" s="446"/>
      <c r="AC328" s="446"/>
      <c r="AD328" s="446"/>
      <c r="AE328" s="446"/>
      <c r="AF328" s="446"/>
      <c r="AG328" s="446"/>
      <c r="AH328" s="446"/>
      <c r="AI328" s="446"/>
      <c r="AJ328" s="4"/>
      <c r="AL328" s="422">
        <f t="shared" ref="AL328:BI328" si="241">SUM(AL324:AL327)</f>
        <v>0</v>
      </c>
      <c r="AM328" s="287">
        <f t="shared" si="241"/>
        <v>0</v>
      </c>
      <c r="AN328" s="287">
        <f t="shared" si="241"/>
        <v>0</v>
      </c>
      <c r="AO328" s="287">
        <f t="shared" si="241"/>
        <v>0</v>
      </c>
      <c r="AP328" s="438">
        <f t="shared" si="241"/>
        <v>0</v>
      </c>
      <c r="AQ328" s="287">
        <f t="shared" si="241"/>
        <v>0</v>
      </c>
      <c r="AR328" s="287">
        <f t="shared" si="241"/>
        <v>0</v>
      </c>
      <c r="AS328" s="287">
        <f t="shared" si="241"/>
        <v>0</v>
      </c>
      <c r="AT328" s="287">
        <f t="shared" si="241"/>
        <v>0</v>
      </c>
      <c r="AU328" s="287">
        <f t="shared" si="241"/>
        <v>0</v>
      </c>
      <c r="AV328" s="438">
        <f t="shared" si="241"/>
        <v>0</v>
      </c>
      <c r="AW328" s="287">
        <f t="shared" si="241"/>
        <v>0</v>
      </c>
      <c r="AX328" s="287">
        <f t="shared" si="241"/>
        <v>0</v>
      </c>
      <c r="AY328" s="287">
        <f t="shared" si="241"/>
        <v>0</v>
      </c>
      <c r="AZ328" s="287">
        <f t="shared" si="241"/>
        <v>0</v>
      </c>
      <c r="BA328" s="287">
        <f t="shared" si="241"/>
        <v>0</v>
      </c>
      <c r="BB328" s="287">
        <f t="shared" si="241"/>
        <v>0</v>
      </c>
      <c r="BC328" s="287">
        <f t="shared" si="241"/>
        <v>0</v>
      </c>
      <c r="BD328" s="438">
        <f t="shared" si="241"/>
        <v>0</v>
      </c>
      <c r="BE328" s="287">
        <f t="shared" si="241"/>
        <v>0</v>
      </c>
      <c r="BF328" s="287">
        <f t="shared" si="241"/>
        <v>0</v>
      </c>
      <c r="BG328" s="287">
        <f t="shared" si="241"/>
        <v>0</v>
      </c>
      <c r="BH328" s="287">
        <f t="shared" si="241"/>
        <v>0</v>
      </c>
      <c r="BI328" s="287">
        <f t="shared" si="241"/>
        <v>0</v>
      </c>
      <c r="BJ328" s="489" t="s">
        <v>242</v>
      </c>
      <c r="BK328" s="489"/>
      <c r="BL328" s="48"/>
      <c r="BM328" s="48"/>
      <c r="BN328" s="48"/>
    </row>
    <row r="329" ht="16.5">
      <c r="A329" s="309"/>
      <c r="B329" s="74" t="s">
        <v>52</v>
      </c>
      <c r="C329" s="265"/>
      <c r="D329" s="265"/>
      <c r="E329" s="265"/>
      <c r="F329" s="265" t="s">
        <v>54</v>
      </c>
      <c r="G329" s="303">
        <v>23</v>
      </c>
      <c r="H329" s="76" t="s">
        <v>55</v>
      </c>
      <c r="I329" s="204" t="s">
        <v>125</v>
      </c>
      <c r="J329" s="107" t="s">
        <v>126</v>
      </c>
      <c r="K329" s="107"/>
      <c r="L329" s="471"/>
      <c r="M329" s="471"/>
      <c r="N329" s="471"/>
      <c r="O329" s="471"/>
      <c r="P329" s="471"/>
      <c r="Q329" s="471"/>
      <c r="R329" s="471"/>
      <c r="S329" s="471"/>
      <c r="T329" s="471"/>
      <c r="U329" s="471"/>
      <c r="V329" s="471"/>
      <c r="W329" s="471"/>
      <c r="X329" s="471"/>
      <c r="Y329" s="471"/>
      <c r="Z329" s="471"/>
      <c r="AA329" s="471"/>
      <c r="AB329" s="471"/>
      <c r="AC329" s="471"/>
      <c r="AD329" s="471"/>
      <c r="AE329" s="471"/>
      <c r="AF329" s="471"/>
      <c r="AG329" s="471"/>
      <c r="AH329" s="471"/>
      <c r="AI329" s="471"/>
      <c r="AJ329" s="4"/>
      <c r="AL329" s="422">
        <f t="shared" ref="AL329:BI329" si="242">AL315+AL328</f>
        <v>0</v>
      </c>
      <c r="AM329" s="287">
        <f t="shared" si="242"/>
        <v>0</v>
      </c>
      <c r="AN329" s="287">
        <f t="shared" si="242"/>
        <v>0</v>
      </c>
      <c r="AO329" s="287">
        <f t="shared" si="242"/>
        <v>0</v>
      </c>
      <c r="AP329" s="438">
        <f t="shared" si="242"/>
        <v>0</v>
      </c>
      <c r="AQ329" s="287">
        <f t="shared" si="242"/>
        <v>0</v>
      </c>
      <c r="AR329" s="287">
        <f t="shared" si="242"/>
        <v>0</v>
      </c>
      <c r="AS329" s="287">
        <f t="shared" si="242"/>
        <v>0</v>
      </c>
      <c r="AT329" s="287">
        <f t="shared" si="242"/>
        <v>0</v>
      </c>
      <c r="AU329" s="287">
        <f t="shared" si="242"/>
        <v>0</v>
      </c>
      <c r="AV329" s="438">
        <f t="shared" si="242"/>
        <v>0</v>
      </c>
      <c r="AW329" s="287">
        <f t="shared" si="242"/>
        <v>0</v>
      </c>
      <c r="AX329" s="287">
        <f t="shared" si="242"/>
        <v>0</v>
      </c>
      <c r="AY329" s="287">
        <f t="shared" si="242"/>
        <v>0</v>
      </c>
      <c r="AZ329" s="287">
        <f t="shared" si="242"/>
        <v>0</v>
      </c>
      <c r="BA329" s="287">
        <f t="shared" si="242"/>
        <v>0</v>
      </c>
      <c r="BB329" s="287">
        <f t="shared" si="242"/>
        <v>0</v>
      </c>
      <c r="BC329" s="287">
        <f t="shared" si="242"/>
        <v>0</v>
      </c>
      <c r="BD329" s="438">
        <f t="shared" si="242"/>
        <v>0</v>
      </c>
      <c r="BE329" s="287">
        <f t="shared" si="242"/>
        <v>0</v>
      </c>
      <c r="BF329" s="287">
        <f t="shared" si="242"/>
        <v>0</v>
      </c>
      <c r="BG329" s="287">
        <f t="shared" si="242"/>
        <v>0</v>
      </c>
      <c r="BH329" s="287">
        <f t="shared" si="242"/>
        <v>0</v>
      </c>
      <c r="BI329" s="287">
        <f t="shared" si="242"/>
        <v>0</v>
      </c>
      <c r="BJ329" s="1" t="s">
        <v>169</v>
      </c>
      <c r="BL329" s="4"/>
      <c r="BM329" s="4"/>
      <c r="BN329" s="4"/>
    </row>
    <row r="330" ht="16.5">
      <c r="A330" s="309"/>
      <c r="B330" s="74" t="s">
        <v>52</v>
      </c>
      <c r="C330" s="76"/>
      <c r="D330" s="76"/>
      <c r="E330" s="76"/>
      <c r="F330" s="76" t="s">
        <v>54</v>
      </c>
      <c r="G330" s="77">
        <v>24</v>
      </c>
      <c r="H330" s="76" t="s">
        <v>55</v>
      </c>
      <c r="I330" s="88"/>
      <c r="J330" s="74" t="s">
        <v>127</v>
      </c>
      <c r="K330" s="74"/>
      <c r="L330" s="471"/>
      <c r="M330" s="471"/>
      <c r="N330" s="471"/>
      <c r="O330" s="471"/>
      <c r="P330" s="471"/>
      <c r="Q330" s="471"/>
      <c r="R330" s="471"/>
      <c r="S330" s="471"/>
      <c r="T330" s="471"/>
      <c r="U330" s="471"/>
      <c r="V330" s="471"/>
      <c r="W330" s="471"/>
      <c r="X330" s="471"/>
      <c r="Y330" s="471"/>
      <c r="Z330" s="471"/>
      <c r="AA330" s="471"/>
      <c r="AB330" s="471"/>
      <c r="AC330" s="471"/>
      <c r="AD330" s="471"/>
      <c r="AE330" s="471"/>
      <c r="AF330" s="471"/>
      <c r="AG330" s="471"/>
      <c r="AH330" s="471"/>
      <c r="AI330" s="471"/>
      <c r="AJ330" s="4"/>
      <c r="AL330" s="422">
        <f t="shared" ref="AL330:BI330" si="243">AL309+AL322</f>
        <v>0</v>
      </c>
      <c r="AM330" s="287">
        <f t="shared" si="243"/>
        <v>0</v>
      </c>
      <c r="AN330" s="422">
        <f t="shared" si="243"/>
        <v>0</v>
      </c>
      <c r="AO330" s="422">
        <f t="shared" si="243"/>
        <v>0</v>
      </c>
      <c r="AP330" s="520">
        <f t="shared" si="243"/>
        <v>0</v>
      </c>
      <c r="AQ330" s="422">
        <f t="shared" si="243"/>
        <v>0</v>
      </c>
      <c r="AR330" s="422">
        <f t="shared" si="243"/>
        <v>0</v>
      </c>
      <c r="AS330" s="422">
        <f t="shared" si="243"/>
        <v>0</v>
      </c>
      <c r="AT330" s="422">
        <f t="shared" si="243"/>
        <v>0</v>
      </c>
      <c r="AU330" s="422">
        <f t="shared" si="243"/>
        <v>0</v>
      </c>
      <c r="AV330" s="520">
        <f t="shared" si="243"/>
        <v>0</v>
      </c>
      <c r="AW330" s="422">
        <f t="shared" si="243"/>
        <v>0</v>
      </c>
      <c r="AX330" s="422">
        <f t="shared" si="243"/>
        <v>0</v>
      </c>
      <c r="AY330" s="422">
        <f t="shared" si="243"/>
        <v>0</v>
      </c>
      <c r="AZ330" s="422">
        <f t="shared" si="243"/>
        <v>0</v>
      </c>
      <c r="BA330" s="422">
        <f t="shared" si="243"/>
        <v>0</v>
      </c>
      <c r="BB330" s="422">
        <f t="shared" si="243"/>
        <v>0</v>
      </c>
      <c r="BC330" s="422">
        <f t="shared" si="243"/>
        <v>0</v>
      </c>
      <c r="BD330" s="520">
        <f t="shared" si="243"/>
        <v>0</v>
      </c>
      <c r="BE330" s="422">
        <f t="shared" si="243"/>
        <v>0</v>
      </c>
      <c r="BF330" s="422">
        <f t="shared" si="243"/>
        <v>0</v>
      </c>
      <c r="BG330" s="422">
        <f t="shared" si="243"/>
        <v>0</v>
      </c>
      <c r="BH330" s="422">
        <f t="shared" si="243"/>
        <v>0</v>
      </c>
      <c r="BI330" s="422">
        <f t="shared" si="243"/>
        <v>0</v>
      </c>
      <c r="BJ330" s="1" t="s">
        <v>243</v>
      </c>
      <c r="BL330" s="4"/>
      <c r="BM330" s="4"/>
      <c r="BN330" s="4"/>
    </row>
    <row r="331" ht="16.5">
      <c r="A331" s="309"/>
      <c r="B331" s="74" t="s">
        <v>52</v>
      </c>
      <c r="C331" s="93"/>
      <c r="D331" s="93"/>
      <c r="E331" s="93"/>
      <c r="F331" s="93" t="s">
        <v>54</v>
      </c>
      <c r="G331" s="94">
        <v>25</v>
      </c>
      <c r="H331" s="76" t="s">
        <v>55</v>
      </c>
      <c r="I331" s="88" t="s">
        <v>129</v>
      </c>
      <c r="J331" s="74"/>
      <c r="K331" s="74"/>
      <c r="L331" s="471"/>
      <c r="M331" s="471"/>
      <c r="N331" s="471"/>
      <c r="O331" s="471"/>
      <c r="P331" s="471"/>
      <c r="Q331" s="471"/>
      <c r="R331" s="471"/>
      <c r="S331" s="471"/>
      <c r="T331" s="471"/>
      <c r="U331" s="471"/>
      <c r="V331" s="471"/>
      <c r="W331" s="471"/>
      <c r="X331" s="471"/>
      <c r="Y331" s="471"/>
      <c r="Z331" s="471"/>
      <c r="AA331" s="471"/>
      <c r="AB331" s="471"/>
      <c r="AC331" s="471"/>
      <c r="AD331" s="471"/>
      <c r="AE331" s="471"/>
      <c r="AF331" s="471"/>
      <c r="AG331" s="471"/>
      <c r="AH331" s="471"/>
      <c r="AI331" s="471"/>
      <c r="AJ331" s="4"/>
      <c r="AL331" s="83"/>
      <c r="AM331" s="83"/>
      <c r="AN331" s="83"/>
      <c r="AO331" s="83"/>
      <c r="AP331" s="84"/>
      <c r="AQ331" s="83"/>
      <c r="AR331" s="83"/>
      <c r="AS331" s="83"/>
      <c r="AT331" s="83"/>
      <c r="AU331" s="83"/>
      <c r="AV331" s="84"/>
      <c r="AW331" s="83"/>
      <c r="AX331" s="83"/>
      <c r="AY331" s="83"/>
      <c r="AZ331" s="83"/>
      <c r="BA331" s="83"/>
      <c r="BB331" s="83"/>
      <c r="BC331" s="83"/>
      <c r="BD331" s="84"/>
      <c r="BE331" s="83"/>
      <c r="BF331" s="83"/>
      <c r="BG331" s="83"/>
      <c r="BH331" s="83"/>
      <c r="BI331" s="83"/>
      <c r="BL331" s="474"/>
      <c r="BM331" s="474"/>
      <c r="BN331" s="474"/>
    </row>
    <row r="332" ht="16.5">
      <c r="A332" s="309"/>
      <c r="B332" s="74" t="s">
        <v>52</v>
      </c>
      <c r="C332" s="290"/>
      <c r="D332" s="290"/>
      <c r="E332" s="290"/>
      <c r="F332" s="290" t="s">
        <v>54</v>
      </c>
      <c r="G332" s="290">
        <v>26</v>
      </c>
      <c r="H332" s="76" t="s">
        <v>55</v>
      </c>
      <c r="I332" s="211" t="s">
        <v>244</v>
      </c>
      <c r="J332" s="100"/>
      <c r="K332" s="100"/>
      <c r="L332" s="471"/>
      <c r="M332" s="471"/>
      <c r="N332" s="471"/>
      <c r="O332" s="471"/>
      <c r="P332" s="471"/>
      <c r="Q332" s="471"/>
      <c r="R332" s="471"/>
      <c r="S332" s="471"/>
      <c r="T332" s="471"/>
      <c r="U332" s="471"/>
      <c r="V332" s="471"/>
      <c r="W332" s="471"/>
      <c r="X332" s="471"/>
      <c r="Y332" s="471"/>
      <c r="Z332" s="471"/>
      <c r="AA332" s="471"/>
      <c r="AB332" s="471"/>
      <c r="AC332" s="471"/>
      <c r="AD332" s="471"/>
      <c r="AE332" s="471"/>
      <c r="AF332" s="471"/>
      <c r="AG332" s="471"/>
      <c r="AH332" s="471"/>
      <c r="AI332" s="471"/>
      <c r="AJ332" s="4"/>
      <c r="AL332" s="521">
        <f t="shared" ref="AL332:BI332" si="244">AL309+AL315+AL322+AL328</f>
        <v>0</v>
      </c>
      <c r="AM332" s="522">
        <f t="shared" si="244"/>
        <v>0</v>
      </c>
      <c r="AN332" s="523">
        <f t="shared" si="244"/>
        <v>0</v>
      </c>
      <c r="AO332" s="523">
        <f t="shared" si="244"/>
        <v>0</v>
      </c>
      <c r="AP332" s="524">
        <f t="shared" si="244"/>
        <v>0</v>
      </c>
      <c r="AQ332" s="523">
        <f t="shared" si="244"/>
        <v>0</v>
      </c>
      <c r="AR332" s="523">
        <f t="shared" si="244"/>
        <v>0</v>
      </c>
      <c r="AS332" s="523">
        <f t="shared" si="244"/>
        <v>0</v>
      </c>
      <c r="AT332" s="523">
        <f t="shared" si="244"/>
        <v>0</v>
      </c>
      <c r="AU332" s="523">
        <f t="shared" si="244"/>
        <v>0</v>
      </c>
      <c r="AV332" s="524">
        <f t="shared" si="244"/>
        <v>0</v>
      </c>
      <c r="AW332" s="523">
        <f t="shared" si="244"/>
        <v>0</v>
      </c>
      <c r="AX332" s="523">
        <f t="shared" si="244"/>
        <v>0</v>
      </c>
      <c r="AY332" s="523">
        <f t="shared" si="244"/>
        <v>0</v>
      </c>
      <c r="AZ332" s="523">
        <f t="shared" si="244"/>
        <v>0</v>
      </c>
      <c r="BA332" s="523">
        <f t="shared" si="244"/>
        <v>0</v>
      </c>
      <c r="BB332" s="523">
        <f t="shared" si="244"/>
        <v>0</v>
      </c>
      <c r="BC332" s="523">
        <f t="shared" si="244"/>
        <v>0</v>
      </c>
      <c r="BD332" s="524">
        <f t="shared" si="244"/>
        <v>0</v>
      </c>
      <c r="BE332" s="523">
        <f t="shared" si="244"/>
        <v>0</v>
      </c>
      <c r="BF332" s="523">
        <f t="shared" si="244"/>
        <v>0</v>
      </c>
      <c r="BG332" s="523">
        <f t="shared" si="244"/>
        <v>0</v>
      </c>
      <c r="BH332" s="523">
        <f t="shared" si="244"/>
        <v>0</v>
      </c>
      <c r="BI332" s="523">
        <f t="shared" si="244"/>
        <v>0</v>
      </c>
      <c r="BJ332" s="22" t="s">
        <v>245</v>
      </c>
      <c r="BK332" s="22"/>
      <c r="BL332" s="474"/>
      <c r="BM332" s="474"/>
      <c r="BN332" s="474"/>
    </row>
    <row r="333" ht="16.5">
      <c r="A333" s="309"/>
      <c r="B333" s="292"/>
      <c r="C333" s="222">
        <f>COUNTA(C293:C332)</f>
        <v>22</v>
      </c>
      <c r="D333" s="222">
        <f>COUNTA(D293:D332)</f>
        <v>0</v>
      </c>
      <c r="E333" s="222">
        <f>COUNTA(E293:E332)</f>
        <v>0</v>
      </c>
      <c r="F333" s="222">
        <f>COUNTA(F293:F332)</f>
        <v>5</v>
      </c>
      <c r="G333" s="222">
        <f>COUNTA(G293:G332)</f>
        <v>26</v>
      </c>
      <c r="H333" s="223"/>
      <c r="I333" s="293" t="s">
        <v>246</v>
      </c>
      <c r="J333" s="525" t="s">
        <v>131</v>
      </c>
      <c r="K333" s="292"/>
      <c r="L333" s="218"/>
      <c r="M333" s="218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9"/>
      <c r="Z333" s="219"/>
      <c r="AA333" s="219"/>
      <c r="AB333" s="219"/>
      <c r="AC333" s="219"/>
      <c r="AD333" s="219"/>
      <c r="AE333" s="219"/>
      <c r="AF333" s="219"/>
      <c r="AG333" s="219"/>
      <c r="AH333" s="219"/>
      <c r="AI333" s="219"/>
      <c r="AJ333" s="4"/>
      <c r="BL333" s="220"/>
      <c r="BM333" s="220"/>
      <c r="BN333" s="220"/>
    </row>
    <row r="334" ht="16.5">
      <c r="A334" s="367"/>
      <c r="B334" s="292"/>
      <c r="C334" s="226" t="s">
        <v>132</v>
      </c>
      <c r="D334" s="227">
        <f>C333+D333</f>
        <v>22</v>
      </c>
      <c r="E334" s="227"/>
      <c r="F334" s="227">
        <f>E333+F333</f>
        <v>5</v>
      </c>
      <c r="G334" s="228">
        <f>G333</f>
        <v>26</v>
      </c>
      <c r="H334" s="228"/>
      <c r="I334" s="293" t="s">
        <v>247</v>
      </c>
      <c r="J334" s="525" t="s">
        <v>131</v>
      </c>
      <c r="K334" s="292"/>
      <c r="L334" s="218"/>
      <c r="M334" s="218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9"/>
      <c r="Z334" s="219"/>
      <c r="AA334" s="219"/>
      <c r="AB334" s="219"/>
      <c r="AC334" s="219"/>
      <c r="AD334" s="219"/>
      <c r="AE334" s="219"/>
      <c r="AF334" s="219"/>
      <c r="AG334" s="219"/>
      <c r="AH334" s="219"/>
      <c r="AI334" s="219"/>
      <c r="AJ334" s="4"/>
      <c r="AL334" s="521">
        <f t="shared" ref="AL334:BI334" si="245">AL293+AL298</f>
        <v>0</v>
      </c>
      <c r="AM334" s="521">
        <f t="shared" si="245"/>
        <v>0</v>
      </c>
      <c r="AN334" s="521">
        <f t="shared" si="245"/>
        <v>0</v>
      </c>
      <c r="AO334" s="521">
        <f t="shared" si="245"/>
        <v>0</v>
      </c>
      <c r="AP334" s="526">
        <f t="shared" si="245"/>
        <v>0</v>
      </c>
      <c r="AQ334" s="521">
        <f t="shared" si="245"/>
        <v>0</v>
      </c>
      <c r="AR334" s="521">
        <f t="shared" si="245"/>
        <v>0</v>
      </c>
      <c r="AS334" s="521">
        <f t="shared" si="245"/>
        <v>0</v>
      </c>
      <c r="AT334" s="521">
        <f t="shared" si="245"/>
        <v>0</v>
      </c>
      <c r="AU334" s="521">
        <f t="shared" si="245"/>
        <v>0</v>
      </c>
      <c r="AV334" s="526">
        <f t="shared" si="245"/>
        <v>0</v>
      </c>
      <c r="AW334" s="521">
        <f t="shared" si="245"/>
        <v>0</v>
      </c>
      <c r="AX334" s="521">
        <f t="shared" si="245"/>
        <v>0</v>
      </c>
      <c r="AY334" s="521">
        <f t="shared" si="245"/>
        <v>0</v>
      </c>
      <c r="AZ334" s="521">
        <f t="shared" si="245"/>
        <v>0</v>
      </c>
      <c r="BA334" s="521">
        <f t="shared" si="245"/>
        <v>0</v>
      </c>
      <c r="BB334" s="521">
        <f t="shared" si="245"/>
        <v>0</v>
      </c>
      <c r="BC334" s="521">
        <f t="shared" si="245"/>
        <v>0</v>
      </c>
      <c r="BD334" s="526">
        <f t="shared" si="245"/>
        <v>0</v>
      </c>
      <c r="BE334" s="521">
        <f t="shared" si="245"/>
        <v>0</v>
      </c>
      <c r="BF334" s="521">
        <f t="shared" si="245"/>
        <v>0</v>
      </c>
      <c r="BG334" s="521">
        <f t="shared" si="245"/>
        <v>0</v>
      </c>
      <c r="BH334" s="521">
        <f t="shared" si="245"/>
        <v>0</v>
      </c>
      <c r="BI334" s="521">
        <f t="shared" si="245"/>
        <v>0</v>
      </c>
      <c r="BJ334" s="30" t="s">
        <v>248</v>
      </c>
      <c r="BK334" s="30"/>
      <c r="BL334" s="30"/>
      <c r="BM334" s="30"/>
      <c r="BN334" s="30"/>
    </row>
    <row r="335" ht="16.5">
      <c r="A335" s="527"/>
      <c r="B335" s="527"/>
      <c r="C335" s="4" t="s">
        <v>134</v>
      </c>
      <c r="D335" s="4">
        <f>D334/G334*100</f>
        <v>84.615384615384613</v>
      </c>
      <c r="E335" s="2"/>
      <c r="F335" s="4">
        <f>F334/G334*100</f>
        <v>19.230769230769234</v>
      </c>
      <c r="G335" s="2"/>
      <c r="H335" s="2"/>
      <c r="I335" s="333"/>
      <c r="J335" s="1"/>
      <c r="K335" s="527"/>
      <c r="L335" s="528"/>
      <c r="M335" s="529"/>
      <c r="N335" s="530"/>
      <c r="O335" s="530"/>
      <c r="P335" s="530"/>
      <c r="Q335" s="530"/>
      <c r="R335" s="530"/>
      <c r="S335" s="530"/>
      <c r="T335" s="530"/>
      <c r="U335" s="530"/>
      <c r="V335" s="530"/>
      <c r="W335" s="530"/>
      <c r="X335" s="530"/>
      <c r="Y335" s="530"/>
      <c r="Z335" s="530"/>
      <c r="AA335" s="530"/>
      <c r="AB335" s="530"/>
      <c r="AC335" s="530"/>
      <c r="AD335" s="530"/>
      <c r="AE335" s="530"/>
      <c r="AF335" s="530"/>
      <c r="AG335" s="530"/>
      <c r="AH335" s="530"/>
      <c r="AI335" s="530"/>
      <c r="AJ335" s="4"/>
      <c r="AL335" s="91">
        <f t="shared" ref="AL335:BI335" si="246">AL294+AL295+AL299+AL300</f>
        <v>0</v>
      </c>
      <c r="AM335" s="287">
        <f t="shared" si="246"/>
        <v>0</v>
      </c>
      <c r="AN335" s="288">
        <f t="shared" si="246"/>
        <v>0</v>
      </c>
      <c r="AO335" s="288">
        <f t="shared" si="246"/>
        <v>0</v>
      </c>
      <c r="AP335" s="289">
        <f t="shared" si="246"/>
        <v>0</v>
      </c>
      <c r="AQ335" s="288">
        <f t="shared" si="246"/>
        <v>0</v>
      </c>
      <c r="AR335" s="288">
        <f t="shared" si="246"/>
        <v>0</v>
      </c>
      <c r="AS335" s="288">
        <f t="shared" si="246"/>
        <v>0</v>
      </c>
      <c r="AT335" s="288">
        <f t="shared" si="246"/>
        <v>0</v>
      </c>
      <c r="AU335" s="288">
        <f t="shared" si="246"/>
        <v>0</v>
      </c>
      <c r="AV335" s="289">
        <f t="shared" si="246"/>
        <v>0</v>
      </c>
      <c r="AW335" s="288">
        <f t="shared" si="246"/>
        <v>0</v>
      </c>
      <c r="AX335" s="288">
        <f t="shared" si="246"/>
        <v>0</v>
      </c>
      <c r="AY335" s="288">
        <f t="shared" si="246"/>
        <v>0</v>
      </c>
      <c r="AZ335" s="288">
        <f t="shared" si="246"/>
        <v>0</v>
      </c>
      <c r="BA335" s="288">
        <f t="shared" si="246"/>
        <v>0</v>
      </c>
      <c r="BB335" s="288">
        <f t="shared" si="246"/>
        <v>0</v>
      </c>
      <c r="BC335" s="288">
        <f t="shared" si="246"/>
        <v>0</v>
      </c>
      <c r="BD335" s="289">
        <f t="shared" si="246"/>
        <v>0</v>
      </c>
      <c r="BE335" s="288">
        <f t="shared" si="246"/>
        <v>0</v>
      </c>
      <c r="BF335" s="288">
        <f t="shared" si="246"/>
        <v>0</v>
      </c>
      <c r="BG335" s="288">
        <f t="shared" si="246"/>
        <v>0</v>
      </c>
      <c r="BH335" s="288">
        <f t="shared" si="246"/>
        <v>0</v>
      </c>
      <c r="BI335" s="288">
        <f t="shared" si="246"/>
        <v>0</v>
      </c>
      <c r="BJ335" s="22" t="s">
        <v>249</v>
      </c>
      <c r="BK335" s="22"/>
    </row>
    <row r="336">
      <c r="A336" s="1"/>
      <c r="B336" s="1"/>
      <c r="C336" s="2"/>
      <c r="D336" s="2"/>
      <c r="E336" s="2"/>
      <c r="F336" s="2"/>
      <c r="G336" s="2"/>
      <c r="H336" s="2"/>
      <c r="I336" s="238"/>
      <c r="J336" s="1"/>
      <c r="K336" s="1"/>
      <c r="L336" s="3"/>
      <c r="M336" s="3"/>
      <c r="N336" s="299"/>
      <c r="O336" s="299"/>
      <c r="P336" s="299"/>
      <c r="Q336" s="299"/>
      <c r="R336" s="299"/>
      <c r="S336" s="299"/>
      <c r="T336" s="299"/>
      <c r="U336" s="299"/>
      <c r="V336" s="299"/>
      <c r="W336" s="299"/>
      <c r="X336" s="299"/>
      <c r="Y336" s="299"/>
      <c r="Z336" s="299"/>
      <c r="AA336" s="299"/>
      <c r="AB336" s="299"/>
      <c r="AC336" s="299"/>
      <c r="AD336" s="299"/>
      <c r="AE336" s="299"/>
      <c r="AF336" s="299"/>
      <c r="AG336" s="299"/>
      <c r="AH336" s="299"/>
      <c r="AI336" s="299"/>
      <c r="AJ336" s="4"/>
    </row>
    <row r="337" ht="32.25">
      <c r="A337" s="1"/>
      <c r="B337" s="1"/>
      <c r="C337" s="50"/>
      <c r="D337" s="50"/>
      <c r="E337" s="50"/>
      <c r="F337" s="50" t="s">
        <v>171</v>
      </c>
      <c r="G337" s="50"/>
      <c r="H337" s="50"/>
      <c r="I337" s="468" t="s">
        <v>250</v>
      </c>
      <c r="J337" s="1"/>
      <c r="K337" s="1"/>
      <c r="L337" s="3"/>
      <c r="M337" s="3"/>
      <c r="N337" s="299"/>
      <c r="O337" s="299"/>
      <c r="P337" s="299"/>
      <c r="Q337" s="299"/>
      <c r="R337" s="299"/>
      <c r="S337" s="299"/>
      <c r="T337" s="299"/>
      <c r="U337" s="299"/>
      <c r="V337" s="299"/>
      <c r="W337" s="299"/>
      <c r="X337" s="299"/>
      <c r="Y337" s="299"/>
      <c r="Z337" s="299"/>
      <c r="AA337" s="299"/>
      <c r="AB337" s="299"/>
      <c r="AC337" s="299"/>
      <c r="AD337" s="299"/>
      <c r="AE337" s="299"/>
      <c r="AF337" s="299"/>
      <c r="AG337" s="299"/>
      <c r="AH337" s="299"/>
      <c r="AI337" s="299"/>
      <c r="AJ337" s="4"/>
    </row>
    <row r="338" ht="15.75" customHeight="1">
      <c r="A338" s="44"/>
      <c r="B338" s="44"/>
      <c r="C338" s="244"/>
      <c r="D338" s="244"/>
      <c r="E338" s="244"/>
      <c r="F338" s="244"/>
      <c r="G338" s="50"/>
      <c r="H338" s="41" t="s">
        <v>19</v>
      </c>
      <c r="I338" s="42" t="s">
        <v>20</v>
      </c>
      <c r="J338" s="43" t="s">
        <v>21</v>
      </c>
      <c r="K338" s="44" t="s">
        <v>22</v>
      </c>
      <c r="L338" s="45"/>
      <c r="M338" s="46"/>
      <c r="N338" s="4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160"/>
      <c r="AL338" s="475"/>
      <c r="AM338" s="475"/>
      <c r="AN338" s="475"/>
      <c r="AO338" s="475"/>
      <c r="AP338" s="476"/>
      <c r="AQ338" s="475"/>
      <c r="AR338" s="475"/>
      <c r="AS338" s="475"/>
      <c r="AT338" s="475"/>
      <c r="AU338" s="475"/>
      <c r="AV338" s="476"/>
      <c r="AW338" s="475"/>
      <c r="AX338" s="475"/>
      <c r="AY338" s="475"/>
      <c r="AZ338" s="475"/>
      <c r="BA338" s="475"/>
      <c r="BB338" s="475"/>
      <c r="BC338" s="475"/>
      <c r="BD338" s="476"/>
      <c r="BE338" s="475"/>
      <c r="BF338" s="475"/>
      <c r="BG338" s="475"/>
      <c r="BH338" s="475"/>
      <c r="BI338" s="475"/>
      <c r="BJ338" s="3"/>
      <c r="BK338" s="3"/>
    </row>
    <row r="339">
      <c r="A339" s="54"/>
      <c r="B339" s="54"/>
      <c r="C339" s="244"/>
      <c r="D339" s="244"/>
      <c r="E339" s="244"/>
      <c r="F339" s="244"/>
      <c r="G339" s="50"/>
      <c r="H339" s="51"/>
      <c r="I339" s="52"/>
      <c r="J339" s="53" t="s">
        <v>25</v>
      </c>
      <c r="K339" s="54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55"/>
      <c r="AB339" s="55"/>
      <c r="AC339" s="55"/>
      <c r="AD339" s="55"/>
      <c r="AE339" s="55"/>
      <c r="AF339" s="55"/>
      <c r="AG339" s="55"/>
      <c r="AH339" s="55"/>
      <c r="AI339" s="55"/>
      <c r="AJ339" s="23"/>
      <c r="AK339" s="160"/>
      <c r="AL339" s="475"/>
      <c r="AM339" s="475"/>
      <c r="AN339" s="475"/>
      <c r="AO339" s="475"/>
      <c r="AP339" s="476"/>
      <c r="AQ339" s="475"/>
      <c r="AR339" s="475"/>
      <c r="AS339" s="475"/>
      <c r="AT339" s="475"/>
      <c r="AU339" s="475"/>
      <c r="AV339" s="476"/>
      <c r="AW339" s="475"/>
      <c r="AX339" s="475"/>
      <c r="AY339" s="475"/>
      <c r="AZ339" s="475"/>
      <c r="BA339" s="475"/>
      <c r="BB339" s="475"/>
      <c r="BC339" s="475"/>
      <c r="BD339" s="476"/>
      <c r="BE339" s="475"/>
      <c r="BF339" s="475"/>
      <c r="BG339" s="475"/>
      <c r="BH339" s="475"/>
      <c r="BI339" s="475"/>
      <c r="BJ339" s="3"/>
      <c r="BK339" s="3"/>
    </row>
    <row r="340" ht="16.5">
      <c r="A340" s="62"/>
      <c r="B340" s="62"/>
      <c r="C340" s="58"/>
      <c r="D340" s="58"/>
      <c r="E340" s="58"/>
      <c r="F340" s="58"/>
      <c r="G340" s="2"/>
      <c r="H340" s="59"/>
      <c r="I340" s="60"/>
      <c r="J340" s="61" t="s">
        <v>50</v>
      </c>
      <c r="K340" s="62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23"/>
      <c r="AK340" s="160"/>
      <c r="AL340" s="83"/>
      <c r="AM340" s="475"/>
      <c r="AN340" s="475"/>
      <c r="AO340" s="475"/>
      <c r="AP340" s="476"/>
      <c r="AQ340" s="475"/>
      <c r="AR340" s="475"/>
      <c r="AS340" s="475"/>
      <c r="AT340" s="475"/>
      <c r="AU340" s="475"/>
      <c r="AV340" s="476"/>
      <c r="AW340" s="475"/>
      <c r="AX340" s="475"/>
      <c r="AY340" s="475"/>
      <c r="AZ340" s="475"/>
      <c r="BA340" s="475"/>
      <c r="BB340" s="475"/>
      <c r="BC340" s="475"/>
      <c r="BD340" s="476"/>
      <c r="BE340" s="475"/>
      <c r="BF340" s="475"/>
      <c r="BG340" s="475"/>
      <c r="BH340" s="475"/>
      <c r="BI340" s="475"/>
      <c r="BJ340" s="3"/>
      <c r="BK340" s="3"/>
    </row>
    <row r="341" ht="16.5">
      <c r="A341" s="64" t="s">
        <v>251</v>
      </c>
      <c r="B341" s="107"/>
      <c r="C341" s="265"/>
      <c r="D341" s="265"/>
      <c r="E341" s="265"/>
      <c r="F341" s="265"/>
      <c r="G341" s="303"/>
      <c r="H341" s="265"/>
      <c r="I341" s="204"/>
      <c r="J341" s="107"/>
      <c r="K341" s="107"/>
      <c r="L341" s="531"/>
      <c r="M341" s="531"/>
      <c r="N341" s="532"/>
      <c r="O341" s="532"/>
      <c r="P341" s="532"/>
      <c r="Q341" s="532"/>
      <c r="R341" s="532"/>
      <c r="S341" s="532"/>
      <c r="T341" s="532"/>
      <c r="U341" s="532"/>
      <c r="V341" s="532"/>
      <c r="W341" s="532"/>
      <c r="X341" s="532"/>
      <c r="Y341" s="532"/>
      <c r="Z341" s="532"/>
      <c r="AA341" s="532"/>
      <c r="AB341" s="532"/>
      <c r="AC341" s="532"/>
      <c r="AD341" s="532"/>
      <c r="AE341" s="532"/>
      <c r="AF341" s="532"/>
      <c r="AG341" s="532"/>
      <c r="AH341" s="532"/>
      <c r="AI341" s="532"/>
      <c r="AJ341" s="4"/>
      <c r="BL341" s="3"/>
      <c r="BM341" s="3"/>
      <c r="BN341" s="3"/>
    </row>
    <row r="342">
      <c r="A342" s="2"/>
      <c r="B342" s="74" t="s">
        <v>52</v>
      </c>
      <c r="C342" s="76"/>
      <c r="D342" s="76"/>
      <c r="E342" s="76"/>
      <c r="F342" s="76"/>
      <c r="G342" s="77">
        <v>1</v>
      </c>
      <c r="H342" s="76"/>
      <c r="I342" s="88" t="s">
        <v>139</v>
      </c>
      <c r="J342" s="74" t="s">
        <v>57</v>
      </c>
      <c r="K342" s="74"/>
      <c r="L342" s="134"/>
      <c r="M342" s="134"/>
      <c r="N342" s="436"/>
      <c r="O342" s="436"/>
      <c r="P342" s="436"/>
      <c r="Q342" s="436"/>
      <c r="R342" s="436"/>
      <c r="S342" s="436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436"/>
      <c r="AF342" s="436"/>
      <c r="AG342" s="436"/>
      <c r="AH342" s="436"/>
      <c r="AI342" s="436"/>
      <c r="AJ342" s="4"/>
      <c r="AL342" s="205">
        <f t="shared" ref="AL342:BI342" si="247">L342*L370*1.73*0.875/1000</f>
        <v>0</v>
      </c>
      <c r="AM342" s="205">
        <f t="shared" si="247"/>
        <v>0</v>
      </c>
      <c r="AN342" s="205">
        <f t="shared" si="247"/>
        <v>0</v>
      </c>
      <c r="AO342" s="205">
        <f t="shared" si="247"/>
        <v>0</v>
      </c>
      <c r="AP342" s="206">
        <f t="shared" si="247"/>
        <v>0</v>
      </c>
      <c r="AQ342" s="205">
        <f t="shared" si="247"/>
        <v>0</v>
      </c>
      <c r="AR342" s="205">
        <f t="shared" si="247"/>
        <v>0</v>
      </c>
      <c r="AS342" s="205">
        <f t="shared" si="247"/>
        <v>0</v>
      </c>
      <c r="AT342" s="205">
        <f t="shared" si="247"/>
        <v>0</v>
      </c>
      <c r="AU342" s="205">
        <f t="shared" si="247"/>
        <v>0</v>
      </c>
      <c r="AV342" s="206">
        <f t="shared" si="247"/>
        <v>0</v>
      </c>
      <c r="AW342" s="205">
        <f t="shared" si="247"/>
        <v>0</v>
      </c>
      <c r="AX342" s="205">
        <f t="shared" si="247"/>
        <v>0</v>
      </c>
      <c r="AY342" s="205">
        <f t="shared" si="247"/>
        <v>0</v>
      </c>
      <c r="AZ342" s="205">
        <f t="shared" si="247"/>
        <v>0</v>
      </c>
      <c r="BA342" s="205">
        <f t="shared" si="247"/>
        <v>0</v>
      </c>
      <c r="BB342" s="205">
        <f t="shared" si="247"/>
        <v>0</v>
      </c>
      <c r="BC342" s="205">
        <f t="shared" si="247"/>
        <v>0</v>
      </c>
      <c r="BD342" s="206">
        <f t="shared" si="247"/>
        <v>0</v>
      </c>
      <c r="BE342" s="205">
        <f t="shared" si="247"/>
        <v>0</v>
      </c>
      <c r="BF342" s="205">
        <f t="shared" si="247"/>
        <v>0</v>
      </c>
      <c r="BG342" s="205">
        <f t="shared" si="247"/>
        <v>0</v>
      </c>
      <c r="BH342" s="205">
        <f t="shared" si="247"/>
        <v>0</v>
      </c>
      <c r="BI342" s="205">
        <f t="shared" si="247"/>
        <v>0</v>
      </c>
      <c r="BJ342" s="22" t="s">
        <v>140</v>
      </c>
      <c r="BK342" s="22"/>
      <c r="BL342" s="4"/>
      <c r="BM342" s="4"/>
      <c r="BN342" s="4"/>
    </row>
    <row r="343">
      <c r="A343" s="2"/>
      <c r="B343" s="74"/>
      <c r="C343" s="76"/>
      <c r="D343" s="76"/>
      <c r="E343" s="76"/>
      <c r="F343" s="76"/>
      <c r="G343" s="77"/>
      <c r="H343" s="76"/>
      <c r="I343" s="88"/>
      <c r="J343" s="74"/>
      <c r="K343" s="74"/>
      <c r="L343" s="82"/>
      <c r="M343" s="82"/>
      <c r="N343" s="99"/>
      <c r="O343" s="99"/>
      <c r="P343" s="99"/>
      <c r="Q343" s="99"/>
      <c r="R343" s="99"/>
      <c r="S343" s="99"/>
      <c r="T343" s="99"/>
      <c r="U343" s="99"/>
      <c r="V343" s="99"/>
      <c r="W343" s="99"/>
      <c r="X343" s="99"/>
      <c r="Y343" s="99"/>
      <c r="Z343" s="99"/>
      <c r="AA343" s="99"/>
      <c r="AB343" s="99"/>
      <c r="AC343" s="99"/>
      <c r="AD343" s="99"/>
      <c r="AE343" s="99"/>
      <c r="AF343" s="99"/>
      <c r="AG343" s="99"/>
      <c r="AH343" s="99"/>
      <c r="AI343" s="99"/>
      <c r="AJ343" s="4"/>
      <c r="BL343" s="4"/>
      <c r="BM343" s="4"/>
      <c r="BN343" s="4"/>
    </row>
    <row r="344" ht="16.5">
      <c r="A344" s="2"/>
      <c r="B344" s="74" t="s">
        <v>52</v>
      </c>
      <c r="C344" s="76"/>
      <c r="D344" s="76"/>
      <c r="E344" s="76"/>
      <c r="F344" s="76"/>
      <c r="G344" s="77">
        <v>2</v>
      </c>
      <c r="H344" s="76"/>
      <c r="I344" s="88" t="s">
        <v>207</v>
      </c>
      <c r="J344" s="74" t="s">
        <v>57</v>
      </c>
      <c r="K344" s="74"/>
      <c r="L344" s="82"/>
      <c r="M344" s="82"/>
      <c r="N344" s="99"/>
      <c r="O344" s="99"/>
      <c r="P344" s="99"/>
      <c r="Q344" s="99"/>
      <c r="R344" s="99"/>
      <c r="S344" s="99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  <c r="AE344" s="99"/>
      <c r="AF344" s="99"/>
      <c r="AG344" s="99"/>
      <c r="AH344" s="99"/>
      <c r="AI344" s="99"/>
      <c r="AJ344" s="4"/>
      <c r="AL344" s="83">
        <f t="shared" ref="AL344:BI344" si="248">L344*L370*1.73*0.875/1000</f>
        <v>0</v>
      </c>
      <c r="AM344" s="83">
        <f t="shared" si="248"/>
        <v>0</v>
      </c>
      <c r="AN344" s="83">
        <f t="shared" si="248"/>
        <v>0</v>
      </c>
      <c r="AO344" s="83">
        <f t="shared" si="248"/>
        <v>0</v>
      </c>
      <c r="AP344" s="84">
        <f t="shared" si="248"/>
        <v>0</v>
      </c>
      <c r="AQ344" s="83">
        <f t="shared" si="248"/>
        <v>0</v>
      </c>
      <c r="AR344" s="83">
        <f t="shared" si="248"/>
        <v>0</v>
      </c>
      <c r="AS344" s="83">
        <f t="shared" si="248"/>
        <v>0</v>
      </c>
      <c r="AT344" s="83">
        <f t="shared" si="248"/>
        <v>0</v>
      </c>
      <c r="AU344" s="83">
        <f t="shared" si="248"/>
        <v>0</v>
      </c>
      <c r="AV344" s="84">
        <f t="shared" si="248"/>
        <v>0</v>
      </c>
      <c r="AW344" s="83">
        <f t="shared" si="248"/>
        <v>0</v>
      </c>
      <c r="AX344" s="83">
        <f t="shared" si="248"/>
        <v>0</v>
      </c>
      <c r="AY344" s="83">
        <f t="shared" si="248"/>
        <v>0</v>
      </c>
      <c r="AZ344" s="83">
        <f t="shared" si="248"/>
        <v>0</v>
      </c>
      <c r="BA344" s="83">
        <f t="shared" si="248"/>
        <v>0</v>
      </c>
      <c r="BB344" s="83">
        <f t="shared" si="248"/>
        <v>0</v>
      </c>
      <c r="BC344" s="83">
        <f t="shared" si="248"/>
        <v>0</v>
      </c>
      <c r="BD344" s="84">
        <f t="shared" si="248"/>
        <v>0</v>
      </c>
      <c r="BE344" s="83">
        <f t="shared" si="248"/>
        <v>0</v>
      </c>
      <c r="BF344" s="83">
        <f t="shared" si="248"/>
        <v>0</v>
      </c>
      <c r="BG344" s="83">
        <f t="shared" si="248"/>
        <v>0</v>
      </c>
      <c r="BH344" s="83">
        <f t="shared" si="248"/>
        <v>0</v>
      </c>
      <c r="BI344" s="83">
        <f t="shared" si="248"/>
        <v>0</v>
      </c>
      <c r="BJ344" s="1" t="s">
        <v>208</v>
      </c>
      <c r="BL344" s="4"/>
      <c r="BM344" s="4"/>
      <c r="BN344" s="4"/>
    </row>
    <row r="345">
      <c r="A345" s="2"/>
      <c r="B345" s="74" t="s">
        <v>52</v>
      </c>
      <c r="C345" s="93"/>
      <c r="D345" s="93"/>
      <c r="E345" s="93"/>
      <c r="F345" s="93"/>
      <c r="G345" s="94">
        <v>3</v>
      </c>
      <c r="H345" s="93"/>
      <c r="I345" s="88" t="s">
        <v>252</v>
      </c>
      <c r="J345" s="74" t="s">
        <v>57</v>
      </c>
      <c r="K345" s="74"/>
      <c r="L345" s="134"/>
      <c r="M345" s="134"/>
      <c r="N345" s="436"/>
      <c r="O345" s="436"/>
      <c r="P345" s="436"/>
      <c r="Q345" s="436"/>
      <c r="R345" s="436"/>
      <c r="S345" s="436"/>
      <c r="T345" s="436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F345" s="436"/>
      <c r="AG345" s="436"/>
      <c r="AH345" s="436"/>
      <c r="AI345" s="436"/>
      <c r="AJ345" s="436">
        <v>2.2000000000000002</v>
      </c>
      <c r="AL345" s="83">
        <f t="shared" ref="AL345:BI345" si="249">L345*L372*1.73*0.875/1000</f>
        <v>0</v>
      </c>
      <c r="AM345" s="83">
        <f t="shared" si="249"/>
        <v>0</v>
      </c>
      <c r="AN345" s="83">
        <f t="shared" si="249"/>
        <v>0</v>
      </c>
      <c r="AO345" s="83">
        <f t="shared" si="249"/>
        <v>0</v>
      </c>
      <c r="AP345" s="84">
        <f t="shared" si="249"/>
        <v>0</v>
      </c>
      <c r="AQ345" s="83">
        <f t="shared" si="249"/>
        <v>0</v>
      </c>
      <c r="AR345" s="83">
        <f t="shared" si="249"/>
        <v>0</v>
      </c>
      <c r="AS345" s="83">
        <f t="shared" si="249"/>
        <v>0</v>
      </c>
      <c r="AT345" s="83">
        <f t="shared" si="249"/>
        <v>0</v>
      </c>
      <c r="AU345" s="83">
        <f t="shared" si="249"/>
        <v>0</v>
      </c>
      <c r="AV345" s="84">
        <f t="shared" si="249"/>
        <v>0</v>
      </c>
      <c r="AW345" s="83">
        <f t="shared" si="249"/>
        <v>0</v>
      </c>
      <c r="AX345" s="83">
        <f t="shared" si="249"/>
        <v>0</v>
      </c>
      <c r="AY345" s="83">
        <f t="shared" si="249"/>
        <v>0</v>
      </c>
      <c r="AZ345" s="83">
        <f t="shared" si="249"/>
        <v>0</v>
      </c>
      <c r="BA345" s="83">
        <f t="shared" si="249"/>
        <v>0</v>
      </c>
      <c r="BB345" s="83">
        <f t="shared" si="249"/>
        <v>0</v>
      </c>
      <c r="BC345" s="83">
        <f t="shared" si="249"/>
        <v>0</v>
      </c>
      <c r="BD345" s="84">
        <f t="shared" si="249"/>
        <v>0</v>
      </c>
      <c r="BE345" s="83">
        <f t="shared" si="249"/>
        <v>0</v>
      </c>
      <c r="BF345" s="83">
        <f t="shared" si="249"/>
        <v>0</v>
      </c>
      <c r="BG345" s="83">
        <f t="shared" si="249"/>
        <v>0</v>
      </c>
      <c r="BH345" s="83">
        <f t="shared" si="249"/>
        <v>0</v>
      </c>
      <c r="BI345" s="83">
        <f t="shared" si="249"/>
        <v>0</v>
      </c>
      <c r="BJ345" s="1" t="s">
        <v>186</v>
      </c>
      <c r="BL345" s="4"/>
      <c r="BM345" s="4"/>
      <c r="BN345" s="4"/>
    </row>
    <row r="346" ht="16.5">
      <c r="A346" s="2"/>
      <c r="B346" s="74" t="s">
        <v>52</v>
      </c>
      <c r="C346" s="186" t="s">
        <v>53</v>
      </c>
      <c r="D346" s="187"/>
      <c r="E346" s="187"/>
      <c r="F346" s="187"/>
      <c r="G346" s="231">
        <v>4</v>
      </c>
      <c r="H346" s="405" t="s">
        <v>65</v>
      </c>
      <c r="I346" s="252" t="s">
        <v>253</v>
      </c>
      <c r="J346" s="113" t="s">
        <v>57</v>
      </c>
      <c r="K346" s="113"/>
      <c r="L346" s="114"/>
      <c r="M346" s="114"/>
      <c r="N346" s="440"/>
      <c r="O346" s="440"/>
      <c r="P346" s="440"/>
      <c r="Q346" s="440"/>
      <c r="R346" s="440"/>
      <c r="S346" s="440"/>
      <c r="T346" s="114"/>
      <c r="U346" s="114"/>
      <c r="V346" s="114"/>
      <c r="W346" s="114"/>
      <c r="X346" s="114"/>
      <c r="Y346" s="114"/>
      <c r="Z346" s="114"/>
      <c r="AA346" s="114"/>
      <c r="AB346" s="114"/>
      <c r="AC346" s="114"/>
      <c r="AD346" s="114"/>
      <c r="AE346" s="440"/>
      <c r="AF346" s="440"/>
      <c r="AG346" s="440"/>
      <c r="AH346" s="440"/>
      <c r="AI346" s="440"/>
      <c r="AJ346" s="4"/>
      <c r="AK346" s="3"/>
      <c r="AL346" s="83">
        <f t="shared" ref="AL346:BI346" si="250">L346*L374*1.73*0.875/1000</f>
        <v>0</v>
      </c>
      <c r="AM346" s="83">
        <f t="shared" si="250"/>
        <v>0</v>
      </c>
      <c r="AN346" s="83">
        <f t="shared" si="250"/>
        <v>0</v>
      </c>
      <c r="AO346" s="83">
        <f t="shared" si="250"/>
        <v>0</v>
      </c>
      <c r="AP346" s="84">
        <f t="shared" si="250"/>
        <v>0</v>
      </c>
      <c r="AQ346" s="83">
        <f t="shared" si="250"/>
        <v>0</v>
      </c>
      <c r="AR346" s="83">
        <f t="shared" si="250"/>
        <v>0</v>
      </c>
      <c r="AS346" s="83">
        <f t="shared" si="250"/>
        <v>0</v>
      </c>
      <c r="AT346" s="83">
        <f t="shared" si="250"/>
        <v>0</v>
      </c>
      <c r="AU346" s="83">
        <f t="shared" si="250"/>
        <v>0</v>
      </c>
      <c r="AV346" s="84">
        <f t="shared" si="250"/>
        <v>0</v>
      </c>
      <c r="AW346" s="83">
        <f t="shared" si="250"/>
        <v>0</v>
      </c>
      <c r="AX346" s="83">
        <f t="shared" si="250"/>
        <v>0</v>
      </c>
      <c r="AY346" s="83">
        <f t="shared" si="250"/>
        <v>0</v>
      </c>
      <c r="AZ346" s="83">
        <f t="shared" si="250"/>
        <v>0</v>
      </c>
      <c r="BA346" s="83">
        <f t="shared" si="250"/>
        <v>0</v>
      </c>
      <c r="BB346" s="83">
        <f t="shared" si="250"/>
        <v>0</v>
      </c>
      <c r="BC346" s="83">
        <f t="shared" si="250"/>
        <v>0</v>
      </c>
      <c r="BD346" s="84">
        <f t="shared" si="250"/>
        <v>0</v>
      </c>
      <c r="BE346" s="83">
        <f t="shared" si="250"/>
        <v>0</v>
      </c>
      <c r="BF346" s="83">
        <f t="shared" si="250"/>
        <v>0</v>
      </c>
      <c r="BG346" s="83">
        <f t="shared" si="250"/>
        <v>0</v>
      </c>
      <c r="BH346" s="83">
        <f t="shared" si="250"/>
        <v>0</v>
      </c>
      <c r="BI346" s="83">
        <f t="shared" si="250"/>
        <v>0</v>
      </c>
      <c r="BJ346" s="1" t="s">
        <v>183</v>
      </c>
      <c r="BL346" s="4"/>
      <c r="BM346" s="4"/>
      <c r="BN346" s="4"/>
    </row>
    <row r="347" ht="16.5">
      <c r="A347" s="2"/>
      <c r="B347" s="100"/>
      <c r="C347" s="116"/>
      <c r="D347" s="116"/>
      <c r="E347" s="116"/>
      <c r="F347" s="116"/>
      <c r="G347" s="116"/>
      <c r="H347" s="116"/>
      <c r="I347" s="427" t="s">
        <v>80</v>
      </c>
      <c r="J347" s="325" t="s">
        <v>81</v>
      </c>
      <c r="K347" s="255"/>
      <c r="L347" s="120"/>
      <c r="M347" s="120"/>
      <c r="N347" s="121"/>
      <c r="O347" s="121"/>
      <c r="P347" s="121"/>
      <c r="Q347" s="121"/>
      <c r="R347" s="121"/>
      <c r="S347" s="121"/>
      <c r="T347" s="121"/>
      <c r="U347" s="121"/>
      <c r="V347" s="121"/>
      <c r="W347" s="121"/>
      <c r="X347" s="121"/>
      <c r="Y347" s="121"/>
      <c r="Z347" s="121"/>
      <c r="AA347" s="121"/>
      <c r="AB347" s="121"/>
      <c r="AC347" s="121"/>
      <c r="AD347" s="121"/>
      <c r="AE347" s="121"/>
      <c r="AF347" s="121"/>
      <c r="AG347" s="121"/>
      <c r="AH347" s="121"/>
      <c r="AI347" s="121"/>
      <c r="AJ347" s="4"/>
      <c r="AK347" s="3"/>
      <c r="BL347" s="4"/>
      <c r="BM347" s="4"/>
      <c r="BN347" s="4"/>
    </row>
    <row r="348" ht="16.5">
      <c r="A348" s="2"/>
      <c r="B348" s="479"/>
      <c r="C348" s="125"/>
      <c r="D348" s="125"/>
      <c r="E348" s="125"/>
      <c r="F348" s="125"/>
      <c r="G348" s="64"/>
      <c r="H348" s="125"/>
      <c r="I348" s="293" t="s">
        <v>254</v>
      </c>
      <c r="J348" s="479" t="s">
        <v>83</v>
      </c>
      <c r="K348" s="479"/>
      <c r="L348" s="218"/>
      <c r="M348" s="218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9"/>
      <c r="Z348" s="219"/>
      <c r="AA348" s="219"/>
      <c r="AB348" s="219"/>
      <c r="AC348" s="219"/>
      <c r="AD348" s="219"/>
      <c r="AE348" s="219"/>
      <c r="AF348" s="219"/>
      <c r="AG348" s="219"/>
      <c r="AH348" s="219"/>
      <c r="AI348" s="219"/>
      <c r="AJ348" s="4"/>
      <c r="AK348" s="3"/>
      <c r="BL348" s="205"/>
      <c r="BM348" s="205"/>
      <c r="BN348" s="205"/>
    </row>
    <row r="349" ht="16.5">
      <c r="A349" s="2"/>
      <c r="B349" s="74" t="s">
        <v>52</v>
      </c>
      <c r="C349" s="265"/>
      <c r="D349" s="265"/>
      <c r="E349" s="265"/>
      <c r="F349" s="265"/>
      <c r="G349" s="303">
        <v>5</v>
      </c>
      <c r="H349" s="265"/>
      <c r="I349" s="204" t="s">
        <v>212</v>
      </c>
      <c r="J349" s="533" t="s">
        <v>57</v>
      </c>
      <c r="K349" s="107"/>
      <c r="L349" s="134"/>
      <c r="M349" s="134"/>
      <c r="N349" s="436"/>
      <c r="O349" s="436"/>
      <c r="P349" s="436"/>
      <c r="Q349" s="436"/>
      <c r="R349" s="436"/>
      <c r="S349" s="436"/>
      <c r="T349" s="426"/>
      <c r="U349" s="426"/>
      <c r="V349" s="426"/>
      <c r="W349" s="426"/>
      <c r="X349" s="426"/>
      <c r="Y349" s="426"/>
      <c r="Z349" s="426"/>
      <c r="AA349" s="426"/>
      <c r="AB349" s="426"/>
      <c r="AC349" s="426"/>
      <c r="AD349" s="426"/>
      <c r="AE349" s="436"/>
      <c r="AF349" s="436"/>
      <c r="AG349" s="436"/>
      <c r="AH349" s="436"/>
      <c r="AI349" s="436"/>
      <c r="AJ349" s="4"/>
      <c r="AK349" s="3"/>
      <c r="AL349" s="83">
        <f t="shared" ref="AL349:BI349" si="251">L349*L371*1.73*0.875/1000</f>
        <v>0</v>
      </c>
      <c r="AM349" s="83">
        <f t="shared" si="251"/>
        <v>0</v>
      </c>
      <c r="AN349" s="83">
        <f t="shared" si="251"/>
        <v>0</v>
      </c>
      <c r="AO349" s="83">
        <f t="shared" si="251"/>
        <v>0</v>
      </c>
      <c r="AP349" s="84">
        <f t="shared" si="251"/>
        <v>0</v>
      </c>
      <c r="AQ349" s="83">
        <f t="shared" si="251"/>
        <v>0</v>
      </c>
      <c r="AR349" s="83">
        <f t="shared" si="251"/>
        <v>0</v>
      </c>
      <c r="AS349" s="83">
        <f t="shared" si="251"/>
        <v>0</v>
      </c>
      <c r="AT349" s="83">
        <f t="shared" si="251"/>
        <v>0</v>
      </c>
      <c r="AU349" s="83">
        <f t="shared" si="251"/>
        <v>0</v>
      </c>
      <c r="AV349" s="84">
        <f t="shared" si="251"/>
        <v>0</v>
      </c>
      <c r="AW349" s="83">
        <f t="shared" si="251"/>
        <v>0</v>
      </c>
      <c r="AX349" s="83">
        <f t="shared" si="251"/>
        <v>0</v>
      </c>
      <c r="AY349" s="83">
        <f t="shared" si="251"/>
        <v>0</v>
      </c>
      <c r="AZ349" s="83">
        <f t="shared" si="251"/>
        <v>0</v>
      </c>
      <c r="BA349" s="83">
        <f t="shared" si="251"/>
        <v>0</v>
      </c>
      <c r="BB349" s="83">
        <f t="shared" si="251"/>
        <v>0</v>
      </c>
      <c r="BC349" s="83">
        <f t="shared" si="251"/>
        <v>0</v>
      </c>
      <c r="BD349" s="84">
        <f t="shared" si="251"/>
        <v>0</v>
      </c>
      <c r="BE349" s="83">
        <f t="shared" si="251"/>
        <v>0</v>
      </c>
      <c r="BF349" s="83">
        <f t="shared" si="251"/>
        <v>0</v>
      </c>
      <c r="BG349" s="83">
        <f t="shared" si="251"/>
        <v>0</v>
      </c>
      <c r="BH349" s="83">
        <f t="shared" si="251"/>
        <v>0</v>
      </c>
      <c r="BI349" s="83">
        <f t="shared" si="251"/>
        <v>0</v>
      </c>
      <c r="BJ349" s="1" t="s">
        <v>213</v>
      </c>
      <c r="BL349" s="4"/>
      <c r="BM349" s="4"/>
      <c r="BN349" s="4"/>
    </row>
    <row r="350" ht="16.5">
      <c r="A350" s="2"/>
      <c r="B350" s="74" t="s">
        <v>52</v>
      </c>
      <c r="C350" s="93"/>
      <c r="D350" s="93"/>
      <c r="E350" s="93"/>
      <c r="F350" s="93"/>
      <c r="G350" s="94">
        <v>6</v>
      </c>
      <c r="H350" s="93"/>
      <c r="I350" s="88" t="s">
        <v>252</v>
      </c>
      <c r="J350" s="132" t="s">
        <v>57</v>
      </c>
      <c r="K350" s="74"/>
      <c r="L350" s="134"/>
      <c r="M350" s="134"/>
      <c r="N350" s="436"/>
      <c r="O350" s="436"/>
      <c r="P350" s="436"/>
      <c r="Q350" s="436"/>
      <c r="R350" s="436"/>
      <c r="S350" s="436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  <c r="AE350" s="436"/>
      <c r="AF350" s="436"/>
      <c r="AG350" s="436"/>
      <c r="AH350" s="436"/>
      <c r="AI350" s="436"/>
      <c r="AJ350" s="4"/>
      <c r="AK350" s="3"/>
      <c r="AL350" s="83">
        <f t="shared" ref="AL350:BI350" si="252">L350*L373*1.73*0.875/1000</f>
        <v>0</v>
      </c>
      <c r="AM350" s="83">
        <f t="shared" si="252"/>
        <v>0</v>
      </c>
      <c r="AN350" s="83">
        <f t="shared" si="252"/>
        <v>0</v>
      </c>
      <c r="AO350" s="83">
        <f t="shared" si="252"/>
        <v>0</v>
      </c>
      <c r="AP350" s="84">
        <f t="shared" si="252"/>
        <v>0</v>
      </c>
      <c r="AQ350" s="83">
        <f t="shared" si="252"/>
        <v>0</v>
      </c>
      <c r="AR350" s="83">
        <f t="shared" si="252"/>
        <v>0</v>
      </c>
      <c r="AS350" s="83">
        <f t="shared" si="252"/>
        <v>0</v>
      </c>
      <c r="AT350" s="83">
        <f t="shared" si="252"/>
        <v>0</v>
      </c>
      <c r="AU350" s="83">
        <f t="shared" si="252"/>
        <v>0</v>
      </c>
      <c r="AV350" s="84">
        <f t="shared" si="252"/>
        <v>0</v>
      </c>
      <c r="AW350" s="83">
        <f t="shared" si="252"/>
        <v>0</v>
      </c>
      <c r="AX350" s="83">
        <f t="shared" si="252"/>
        <v>0</v>
      </c>
      <c r="AY350" s="83">
        <f t="shared" si="252"/>
        <v>0</v>
      </c>
      <c r="AZ350" s="83">
        <f t="shared" si="252"/>
        <v>0</v>
      </c>
      <c r="BA350" s="83">
        <f t="shared" si="252"/>
        <v>0</v>
      </c>
      <c r="BB350" s="83">
        <f t="shared" si="252"/>
        <v>0</v>
      </c>
      <c r="BC350" s="83">
        <f t="shared" si="252"/>
        <v>0</v>
      </c>
      <c r="BD350" s="84">
        <f t="shared" si="252"/>
        <v>0</v>
      </c>
      <c r="BE350" s="83">
        <f t="shared" si="252"/>
        <v>0</v>
      </c>
      <c r="BF350" s="83">
        <f t="shared" si="252"/>
        <v>0</v>
      </c>
      <c r="BG350" s="83">
        <f t="shared" si="252"/>
        <v>0</v>
      </c>
      <c r="BH350" s="83">
        <f t="shared" si="252"/>
        <v>0</v>
      </c>
      <c r="BI350" s="83">
        <f t="shared" si="252"/>
        <v>0</v>
      </c>
      <c r="BJ350" s="1" t="s">
        <v>255</v>
      </c>
      <c r="BL350" s="4"/>
      <c r="BM350" s="4"/>
      <c r="BN350" s="4"/>
    </row>
    <row r="351" ht="16.5">
      <c r="A351" s="2"/>
      <c r="B351" s="74" t="s">
        <v>52</v>
      </c>
      <c r="C351" s="186" t="s">
        <v>53</v>
      </c>
      <c r="D351" s="187"/>
      <c r="E351" s="187"/>
      <c r="F351" s="187"/>
      <c r="G351" s="231">
        <v>7</v>
      </c>
      <c r="H351" s="405" t="s">
        <v>65</v>
      </c>
      <c r="I351" s="211" t="s">
        <v>253</v>
      </c>
      <c r="J351" s="534" t="s">
        <v>57</v>
      </c>
      <c r="K351" s="100"/>
      <c r="L351" s="134"/>
      <c r="M351" s="134"/>
      <c r="N351" s="436"/>
      <c r="O351" s="436"/>
      <c r="P351" s="436"/>
      <c r="Q351" s="436"/>
      <c r="R351" s="436"/>
      <c r="S351" s="436"/>
      <c r="T351" s="114"/>
      <c r="U351" s="114"/>
      <c r="V351" s="114"/>
      <c r="W351" s="114"/>
      <c r="X351" s="114"/>
      <c r="Y351" s="114"/>
      <c r="Z351" s="114"/>
      <c r="AA351" s="114"/>
      <c r="AB351" s="114"/>
      <c r="AC351" s="114"/>
      <c r="AD351" s="114"/>
      <c r="AE351" s="436"/>
      <c r="AF351" s="436"/>
      <c r="AG351" s="436"/>
      <c r="AH351" s="436"/>
      <c r="AI351" s="436"/>
      <c r="AJ351" s="4"/>
      <c r="AL351" s="83">
        <f t="shared" ref="AL351:BI351" si="253">L351*L375*1.73*0.875/1000</f>
        <v>0</v>
      </c>
      <c r="AM351" s="83">
        <f t="shared" si="253"/>
        <v>0</v>
      </c>
      <c r="AN351" s="83">
        <f t="shared" si="253"/>
        <v>0</v>
      </c>
      <c r="AO351" s="83">
        <f t="shared" si="253"/>
        <v>0</v>
      </c>
      <c r="AP351" s="84">
        <f t="shared" si="253"/>
        <v>0</v>
      </c>
      <c r="AQ351" s="83">
        <f t="shared" si="253"/>
        <v>0</v>
      </c>
      <c r="AR351" s="83">
        <f t="shared" si="253"/>
        <v>0</v>
      </c>
      <c r="AS351" s="83">
        <f t="shared" si="253"/>
        <v>0</v>
      </c>
      <c r="AT351" s="83">
        <f t="shared" si="253"/>
        <v>0</v>
      </c>
      <c r="AU351" s="83">
        <f t="shared" si="253"/>
        <v>0</v>
      </c>
      <c r="AV351" s="84">
        <f t="shared" si="253"/>
        <v>0</v>
      </c>
      <c r="AW351" s="83">
        <f t="shared" si="253"/>
        <v>0</v>
      </c>
      <c r="AX351" s="83">
        <f t="shared" si="253"/>
        <v>0</v>
      </c>
      <c r="AY351" s="83">
        <f t="shared" si="253"/>
        <v>0</v>
      </c>
      <c r="AZ351" s="83">
        <f t="shared" si="253"/>
        <v>0</v>
      </c>
      <c r="BA351" s="83">
        <f t="shared" si="253"/>
        <v>0</v>
      </c>
      <c r="BB351" s="83">
        <f t="shared" si="253"/>
        <v>0</v>
      </c>
      <c r="BC351" s="83">
        <f t="shared" si="253"/>
        <v>0</v>
      </c>
      <c r="BD351" s="84">
        <f t="shared" si="253"/>
        <v>0</v>
      </c>
      <c r="BE351" s="83">
        <f t="shared" si="253"/>
        <v>0</v>
      </c>
      <c r="BF351" s="83">
        <f t="shared" si="253"/>
        <v>0</v>
      </c>
      <c r="BG351" s="83">
        <f t="shared" si="253"/>
        <v>0</v>
      </c>
      <c r="BH351" s="83">
        <f t="shared" si="253"/>
        <v>0</v>
      </c>
      <c r="BI351" s="83">
        <f t="shared" si="253"/>
        <v>0</v>
      </c>
      <c r="BJ351" s="1" t="s">
        <v>188</v>
      </c>
      <c r="BL351" s="4"/>
      <c r="BM351" s="4"/>
      <c r="BN351" s="4"/>
    </row>
    <row r="352" ht="16.5">
      <c r="A352" s="2"/>
      <c r="B352" s="115"/>
      <c r="C352" s="143"/>
      <c r="D352" s="143"/>
      <c r="E352" s="143"/>
      <c r="F352" s="143"/>
      <c r="G352" s="116"/>
      <c r="H352" s="143"/>
      <c r="I352" s="254" t="s">
        <v>80</v>
      </c>
      <c r="J352" s="255" t="s">
        <v>90</v>
      </c>
      <c r="K352" s="255"/>
      <c r="L352" s="120"/>
      <c r="M352" s="120"/>
      <c r="N352" s="121"/>
      <c r="O352" s="121"/>
      <c r="P352" s="121"/>
      <c r="Q352" s="121"/>
      <c r="R352" s="121"/>
      <c r="S352" s="121"/>
      <c r="T352" s="121"/>
      <c r="U352" s="121"/>
      <c r="V352" s="121"/>
      <c r="W352" s="121"/>
      <c r="X352" s="121"/>
      <c r="Y352" s="121"/>
      <c r="Z352" s="121"/>
      <c r="AA352" s="121"/>
      <c r="AB352" s="121"/>
      <c r="AC352" s="121"/>
      <c r="AD352" s="121"/>
      <c r="AE352" s="121"/>
      <c r="AF352" s="121"/>
      <c r="AG352" s="121"/>
      <c r="AH352" s="121"/>
      <c r="AI352" s="121"/>
      <c r="AJ352" s="4"/>
      <c r="BL352" s="4"/>
      <c r="BM352" s="4"/>
      <c r="BN352" s="4"/>
    </row>
    <row r="353" ht="16.5">
      <c r="A353" s="2"/>
      <c r="B353" s="479"/>
      <c r="C353" s="125"/>
      <c r="D353" s="125"/>
      <c r="E353" s="125"/>
      <c r="F353" s="125"/>
      <c r="G353" s="64"/>
      <c r="H353" s="125"/>
      <c r="I353" s="293" t="s">
        <v>254</v>
      </c>
      <c r="J353" s="479" t="s">
        <v>83</v>
      </c>
      <c r="K353" s="479"/>
      <c r="L353" s="218"/>
      <c r="M353" s="218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9"/>
      <c r="Z353" s="219"/>
      <c r="AA353" s="219"/>
      <c r="AB353" s="219"/>
      <c r="AC353" s="219"/>
      <c r="AD353" s="219"/>
      <c r="AE353" s="219"/>
      <c r="AF353" s="219"/>
      <c r="AG353" s="219"/>
      <c r="AH353" s="219"/>
      <c r="AI353" s="219"/>
      <c r="AJ353" s="4"/>
      <c r="AL353" s="153" t="s">
        <v>93</v>
      </c>
      <c r="AM353" s="154"/>
      <c r="AN353" s="155"/>
      <c r="AO353" s="156"/>
      <c r="AP353" s="157"/>
      <c r="AQ353" s="156"/>
      <c r="AR353" s="156"/>
      <c r="AS353" s="156"/>
      <c r="AT353" s="156"/>
      <c r="AU353" s="156"/>
      <c r="AV353" s="157"/>
      <c r="AW353" s="156"/>
      <c r="AX353" s="156"/>
      <c r="AY353" s="156"/>
      <c r="AZ353" s="156"/>
      <c r="BA353" s="156"/>
      <c r="BB353" s="156"/>
      <c r="BC353" s="156"/>
      <c r="BD353" s="157"/>
      <c r="BE353" s="156"/>
      <c r="BF353" s="156"/>
      <c r="BG353" s="156"/>
      <c r="BH353" s="156"/>
      <c r="BI353" s="156"/>
      <c r="BL353" s="205"/>
      <c r="BM353" s="205"/>
      <c r="BN353" s="205"/>
    </row>
    <row r="354" ht="19.5">
      <c r="A354" s="2"/>
      <c r="B354" s="107"/>
      <c r="C354" s="2"/>
      <c r="D354" s="2"/>
      <c r="E354" s="2"/>
      <c r="F354" s="2"/>
      <c r="G354" s="2"/>
      <c r="H354" s="2"/>
      <c r="I354" s="159" t="s">
        <v>94</v>
      </c>
      <c r="J354" s="107"/>
      <c r="K354" s="107"/>
      <c r="L354" s="134"/>
      <c r="M354" s="134"/>
      <c r="N354" s="436"/>
      <c r="O354" s="436"/>
      <c r="P354" s="436"/>
      <c r="Q354" s="436"/>
      <c r="R354" s="436"/>
      <c r="S354" s="436"/>
      <c r="T354" s="436"/>
      <c r="U354" s="436"/>
      <c r="V354" s="436"/>
      <c r="W354" s="436"/>
      <c r="X354" s="436"/>
      <c r="Y354" s="436"/>
      <c r="Z354" s="436"/>
      <c r="AA354" s="436"/>
      <c r="AB354" s="436"/>
      <c r="AC354" s="436"/>
      <c r="AD354" s="436"/>
      <c r="AE354" s="436"/>
      <c r="AF354" s="436"/>
      <c r="AG354" s="436"/>
      <c r="AH354" s="436"/>
      <c r="AI354" s="436"/>
      <c r="AJ354" s="4"/>
      <c r="AL354" s="161" t="s">
        <v>26</v>
      </c>
      <c r="AM354" s="161" t="s">
        <v>27</v>
      </c>
      <c r="AN354" s="162" t="s">
        <v>28</v>
      </c>
      <c r="AO354" s="163" t="s">
        <v>29</v>
      </c>
      <c r="AP354" s="164" t="s">
        <v>30</v>
      </c>
      <c r="AQ354" s="161" t="s">
        <v>31</v>
      </c>
      <c r="AR354" s="161" t="s">
        <v>32</v>
      </c>
      <c r="AS354" s="161" t="s">
        <v>33</v>
      </c>
      <c r="AT354" s="161" t="s">
        <v>34</v>
      </c>
      <c r="AU354" s="161" t="s">
        <v>35</v>
      </c>
      <c r="AV354" s="164" t="s">
        <v>36</v>
      </c>
      <c r="AW354" s="161" t="s">
        <v>37</v>
      </c>
      <c r="AX354" s="161" t="s">
        <v>38</v>
      </c>
      <c r="AY354" s="161" t="s">
        <v>39</v>
      </c>
      <c r="AZ354" s="161" t="s">
        <v>40</v>
      </c>
      <c r="BA354" s="161" t="s">
        <v>41</v>
      </c>
      <c r="BB354" s="161" t="s">
        <v>42</v>
      </c>
      <c r="BC354" s="161" t="s">
        <v>43</v>
      </c>
      <c r="BD354" s="165" t="s">
        <v>44</v>
      </c>
      <c r="BE354" s="166" t="s">
        <v>45</v>
      </c>
      <c r="BF354" s="166" t="s">
        <v>46</v>
      </c>
      <c r="BG354" s="166" t="s">
        <v>47</v>
      </c>
      <c r="BH354" s="166" t="s">
        <v>48</v>
      </c>
      <c r="BI354" s="166" t="s">
        <v>49</v>
      </c>
      <c r="BL354" s="4"/>
      <c r="BM354" s="4"/>
      <c r="BN354" s="4"/>
    </row>
    <row r="355" ht="16.5">
      <c r="A355" s="2"/>
      <c r="B355" s="74" t="s">
        <v>96</v>
      </c>
      <c r="C355" s="75" t="s">
        <v>53</v>
      </c>
      <c r="D355" s="76"/>
      <c r="E355" s="76"/>
      <c r="F355" s="76"/>
      <c r="G355" s="77">
        <v>8</v>
      </c>
      <c r="H355" s="405" t="s">
        <v>65</v>
      </c>
      <c r="I355" s="177" t="s">
        <v>97</v>
      </c>
      <c r="J355" s="74" t="s">
        <v>57</v>
      </c>
      <c r="K355" s="74"/>
      <c r="L355" s="134"/>
      <c r="M355" s="134"/>
      <c r="N355" s="436"/>
      <c r="O355" s="436"/>
      <c r="P355" s="436"/>
      <c r="Q355" s="436"/>
      <c r="R355" s="436"/>
      <c r="S355" s="436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  <c r="AE355" s="436"/>
      <c r="AF355" s="436"/>
      <c r="AG355" s="436"/>
      <c r="AH355" s="436"/>
      <c r="AI355" s="436"/>
      <c r="AJ355" s="4"/>
      <c r="AK355" s="1"/>
      <c r="AL355" s="267">
        <f t="shared" ref="AL355:AL368" si="254">L355*L$374*1.73*0.875/1000</f>
        <v>0</v>
      </c>
      <c r="AM355" s="267">
        <f t="shared" ref="AM355:AM368" si="255">M355*M$374*1.73*0.875/1000</f>
        <v>0</v>
      </c>
      <c r="AN355" s="267">
        <f t="shared" ref="AN355:AN368" si="256">N355*N$374*1.73*0.875/1000</f>
        <v>0</v>
      </c>
      <c r="AO355" s="267">
        <f t="shared" ref="AO355:AO368" si="257">O355*O$374*1.73*0.875/1000</f>
        <v>0</v>
      </c>
      <c r="AP355" s="268">
        <f t="shared" ref="AP355:AP368" si="258">P355*P$374*1.73*0.875/1000</f>
        <v>0</v>
      </c>
      <c r="AQ355" s="267">
        <f t="shared" ref="AQ355:AQ368" si="259">Q355*Q$374*1.73*0.875/1000</f>
        <v>0</v>
      </c>
      <c r="AR355" s="267">
        <f t="shared" ref="AR355:AR368" si="260">R355*R$374*1.73*0.875/1000</f>
        <v>0</v>
      </c>
      <c r="AS355" s="267">
        <f t="shared" ref="AS355:AS368" si="261">S355*S$374*1.73*0.875/1000</f>
        <v>0</v>
      </c>
      <c r="AT355" s="267">
        <f t="shared" ref="AT355:AT368" si="262">T355*T$374*1.73*0.875/1000</f>
        <v>0</v>
      </c>
      <c r="AU355" s="267">
        <f t="shared" ref="AU355:AU368" si="263">U355*U$374*1.73*0.875/1000</f>
        <v>0</v>
      </c>
      <c r="AV355" s="268">
        <f t="shared" ref="AV355:AV368" si="264">V355*V$374*1.73*0.875/1000</f>
        <v>0</v>
      </c>
      <c r="AW355" s="267">
        <f t="shared" ref="AW355:AW368" si="265">W355*W$374*1.73*0.875/1000</f>
        <v>0</v>
      </c>
      <c r="AX355" s="267">
        <f t="shared" ref="AX355:AX368" si="266">X355*X$374*1.73*0.875/1000</f>
        <v>0</v>
      </c>
      <c r="AY355" s="267">
        <f t="shared" ref="AY355:AY368" si="267">Y355*Y$374*1.73*0.875/1000</f>
        <v>0</v>
      </c>
      <c r="AZ355" s="267">
        <f t="shared" ref="AZ355:AZ368" si="268">Z355*Z$374*1.73*0.875/1000</f>
        <v>0</v>
      </c>
      <c r="BA355" s="267">
        <f t="shared" ref="BA355:BA368" si="269">AA355*AA$374*1.73*0.875/1000</f>
        <v>0</v>
      </c>
      <c r="BB355" s="267">
        <f t="shared" ref="BB355:BB368" si="270">AB355*AB$374*1.73*0.875/1000</f>
        <v>0</v>
      </c>
      <c r="BC355" s="267">
        <f t="shared" ref="BC355:BC368" si="271">AC355*AC$374*1.73*0.875/1000</f>
        <v>0</v>
      </c>
      <c r="BD355" s="268">
        <f t="shared" ref="BD355:BD368" si="272">AD355*AD$374*1.73*0.875/1000</f>
        <v>0</v>
      </c>
      <c r="BE355" s="267">
        <f t="shared" ref="BE355:BE368" si="273">AE355*AE$374*1.73*0.875/1000</f>
        <v>0</v>
      </c>
      <c r="BF355" s="267">
        <f t="shared" ref="BF355:BF368" si="274">AF355*AF$374*1.73*0.875/1000</f>
        <v>0</v>
      </c>
      <c r="BG355" s="267">
        <f t="shared" ref="BG355:BG368" si="275">AG355*AG$374*1.73*0.875/1000</f>
        <v>0</v>
      </c>
      <c r="BH355" s="267">
        <f t="shared" ref="BH355:BH368" si="276">AH355*AH$374*1.73*0.875/1000</f>
        <v>0</v>
      </c>
      <c r="BI355" s="267">
        <f t="shared" ref="BI355:BI368" si="277">AI355*AI$374*1.73*0.875/1000</f>
        <v>0</v>
      </c>
      <c r="BL355" s="4"/>
      <c r="BM355" s="4"/>
      <c r="BN355" s="4"/>
    </row>
    <row r="356" s="167" customFormat="1" ht="16.5">
      <c r="A356" s="2"/>
      <c r="B356" s="168" t="s">
        <v>96</v>
      </c>
      <c r="C356" s="75" t="s">
        <v>53</v>
      </c>
      <c r="D356" s="75"/>
      <c r="E356" s="75"/>
      <c r="F356" s="75"/>
      <c r="G356" s="340">
        <v>9</v>
      </c>
      <c r="H356" s="535" t="s">
        <v>65</v>
      </c>
      <c r="I356" s="170" t="s">
        <v>165</v>
      </c>
      <c r="J356" s="168" t="s">
        <v>57</v>
      </c>
      <c r="K356" s="168"/>
      <c r="L356" s="455"/>
      <c r="M356" s="455"/>
      <c r="N356" s="456"/>
      <c r="O356" s="456"/>
      <c r="P356" s="456"/>
      <c r="Q356" s="456"/>
      <c r="R356" s="456"/>
      <c r="S356" s="456"/>
      <c r="T356" s="172"/>
      <c r="U356" s="172"/>
      <c r="V356" s="172"/>
      <c r="W356" s="172"/>
      <c r="X356" s="172"/>
      <c r="Y356" s="172"/>
      <c r="Z356" s="172"/>
      <c r="AA356" s="172"/>
      <c r="AB356" s="172"/>
      <c r="AC356" s="172"/>
      <c r="AD356" s="172"/>
      <c r="AE356" s="456"/>
      <c r="AF356" s="456"/>
      <c r="AG356" s="456"/>
      <c r="AH356" s="456"/>
      <c r="AI356" s="456"/>
      <c r="AJ356" s="173"/>
      <c r="AK356" s="167"/>
      <c r="AL356" s="180">
        <f t="shared" si="254"/>
        <v>0</v>
      </c>
      <c r="AM356" s="180">
        <f t="shared" si="255"/>
        <v>0</v>
      </c>
      <c r="AN356" s="180">
        <f t="shared" si="256"/>
        <v>0</v>
      </c>
      <c r="AO356" s="180">
        <f t="shared" si="257"/>
        <v>0</v>
      </c>
      <c r="AP356" s="181">
        <f t="shared" si="258"/>
        <v>0</v>
      </c>
      <c r="AQ356" s="180">
        <f t="shared" si="259"/>
        <v>0</v>
      </c>
      <c r="AR356" s="180">
        <f t="shared" si="260"/>
        <v>0</v>
      </c>
      <c r="AS356" s="180">
        <f t="shared" si="261"/>
        <v>0</v>
      </c>
      <c r="AT356" s="180">
        <f t="shared" si="262"/>
        <v>0</v>
      </c>
      <c r="AU356" s="180">
        <f t="shared" si="263"/>
        <v>0</v>
      </c>
      <c r="AV356" s="181">
        <f t="shared" si="264"/>
        <v>0</v>
      </c>
      <c r="AW356" s="180">
        <f t="shared" si="265"/>
        <v>0</v>
      </c>
      <c r="AX356" s="180">
        <f t="shared" si="266"/>
        <v>0</v>
      </c>
      <c r="AY356" s="180">
        <f t="shared" si="267"/>
        <v>0</v>
      </c>
      <c r="AZ356" s="180">
        <f t="shared" si="268"/>
        <v>0</v>
      </c>
      <c r="BA356" s="180">
        <f t="shared" si="269"/>
        <v>0</v>
      </c>
      <c r="BB356" s="180">
        <f t="shared" si="270"/>
        <v>0</v>
      </c>
      <c r="BC356" s="180">
        <f t="shared" si="271"/>
        <v>0</v>
      </c>
      <c r="BD356" s="181">
        <f t="shared" si="272"/>
        <v>0</v>
      </c>
      <c r="BE356" s="180">
        <f t="shared" si="273"/>
        <v>0</v>
      </c>
      <c r="BF356" s="180">
        <f t="shared" si="274"/>
        <v>0</v>
      </c>
      <c r="BG356" s="180">
        <f t="shared" si="275"/>
        <v>0</v>
      </c>
      <c r="BH356" s="180">
        <f t="shared" si="276"/>
        <v>0</v>
      </c>
      <c r="BI356" s="180">
        <f t="shared" si="277"/>
        <v>0</v>
      </c>
      <c r="BL356" s="173"/>
      <c r="BM356" s="173"/>
      <c r="BN356" s="173"/>
      <c r="BO356" s="167"/>
    </row>
    <row r="357" s="429" customFormat="1" ht="16.5">
      <c r="A357" s="2"/>
      <c r="B357" s="168" t="s">
        <v>96</v>
      </c>
      <c r="C357" s="75" t="s">
        <v>53</v>
      </c>
      <c r="D357" s="75"/>
      <c r="E357" s="75"/>
      <c r="F357" s="75"/>
      <c r="G357" s="340">
        <v>10</v>
      </c>
      <c r="H357" s="535" t="s">
        <v>65</v>
      </c>
      <c r="I357" s="170" t="s">
        <v>98</v>
      </c>
      <c r="J357" s="168" t="s">
        <v>57</v>
      </c>
      <c r="K357" s="168"/>
      <c r="L357" s="455"/>
      <c r="M357" s="455"/>
      <c r="N357" s="456"/>
      <c r="O357" s="456"/>
      <c r="P357" s="456"/>
      <c r="Q357" s="456"/>
      <c r="R357" s="456"/>
      <c r="S357" s="456"/>
      <c r="T357" s="172"/>
      <c r="U357" s="172"/>
      <c r="V357" s="172"/>
      <c r="W357" s="172"/>
      <c r="X357" s="172"/>
      <c r="Y357" s="172"/>
      <c r="Z357" s="172"/>
      <c r="AA357" s="172"/>
      <c r="AB357" s="172"/>
      <c r="AC357" s="172"/>
      <c r="AD357" s="172"/>
      <c r="AE357" s="456"/>
      <c r="AF357" s="456"/>
      <c r="AG357" s="456"/>
      <c r="AH357" s="456"/>
      <c r="AI357" s="456"/>
      <c r="AJ357" s="173"/>
      <c r="AK357" s="167"/>
      <c r="AL357" s="180">
        <f t="shared" si="254"/>
        <v>0</v>
      </c>
      <c r="AM357" s="180">
        <f t="shared" si="255"/>
        <v>0</v>
      </c>
      <c r="AN357" s="180">
        <f t="shared" si="256"/>
        <v>0</v>
      </c>
      <c r="AO357" s="180">
        <f t="shared" si="257"/>
        <v>0</v>
      </c>
      <c r="AP357" s="181">
        <f t="shared" si="258"/>
        <v>0</v>
      </c>
      <c r="AQ357" s="180">
        <f t="shared" si="259"/>
        <v>0</v>
      </c>
      <c r="AR357" s="180">
        <f t="shared" si="260"/>
        <v>0</v>
      </c>
      <c r="AS357" s="180">
        <f t="shared" si="261"/>
        <v>0</v>
      </c>
      <c r="AT357" s="180">
        <f t="shared" si="262"/>
        <v>0</v>
      </c>
      <c r="AU357" s="180">
        <f t="shared" si="263"/>
        <v>0</v>
      </c>
      <c r="AV357" s="181">
        <f t="shared" si="264"/>
        <v>0</v>
      </c>
      <c r="AW357" s="180">
        <f t="shared" si="265"/>
        <v>0</v>
      </c>
      <c r="AX357" s="180">
        <f t="shared" si="266"/>
        <v>0</v>
      </c>
      <c r="AY357" s="180">
        <f t="shared" si="267"/>
        <v>0</v>
      </c>
      <c r="AZ357" s="180">
        <f t="shared" si="268"/>
        <v>0</v>
      </c>
      <c r="BA357" s="180">
        <f t="shared" si="269"/>
        <v>0</v>
      </c>
      <c r="BB357" s="180">
        <f t="shared" si="270"/>
        <v>0</v>
      </c>
      <c r="BC357" s="180">
        <f t="shared" si="271"/>
        <v>0</v>
      </c>
      <c r="BD357" s="181">
        <f t="shared" si="272"/>
        <v>0</v>
      </c>
      <c r="BE357" s="180">
        <f t="shared" si="273"/>
        <v>0</v>
      </c>
      <c r="BF357" s="180">
        <f t="shared" si="274"/>
        <v>0</v>
      </c>
      <c r="BG357" s="180">
        <f t="shared" si="275"/>
        <v>0</v>
      </c>
      <c r="BH357" s="180">
        <f t="shared" si="276"/>
        <v>0</v>
      </c>
      <c r="BI357" s="180">
        <f t="shared" si="277"/>
        <v>0</v>
      </c>
      <c r="BJ357" s="167"/>
      <c r="BK357" s="167"/>
      <c r="BL357" s="173"/>
      <c r="BM357" s="173"/>
      <c r="BN357" s="173"/>
      <c r="BO357" s="167"/>
    </row>
    <row r="358" s="167" customFormat="1" ht="16.5">
      <c r="A358" s="2"/>
      <c r="B358" s="168" t="s">
        <v>96</v>
      </c>
      <c r="C358" s="75" t="s">
        <v>53</v>
      </c>
      <c r="D358" s="75"/>
      <c r="E358" s="75"/>
      <c r="F358" s="75"/>
      <c r="G358" s="340">
        <v>11</v>
      </c>
      <c r="H358" s="535" t="s">
        <v>65</v>
      </c>
      <c r="I358" s="170" t="s">
        <v>99</v>
      </c>
      <c r="J358" s="168" t="s">
        <v>57</v>
      </c>
      <c r="K358" s="168"/>
      <c r="L358" s="455"/>
      <c r="M358" s="455"/>
      <c r="N358" s="456"/>
      <c r="O358" s="456"/>
      <c r="P358" s="456"/>
      <c r="Q358" s="456"/>
      <c r="R358" s="456"/>
      <c r="S358" s="456"/>
      <c r="T358" s="172"/>
      <c r="U358" s="172"/>
      <c r="V358" s="172"/>
      <c r="W358" s="172"/>
      <c r="X358" s="172"/>
      <c r="Y358" s="172"/>
      <c r="Z358" s="172"/>
      <c r="AA358" s="172"/>
      <c r="AB358" s="172"/>
      <c r="AC358" s="172"/>
      <c r="AD358" s="172"/>
      <c r="AE358" s="456"/>
      <c r="AF358" s="456"/>
      <c r="AG358" s="456"/>
      <c r="AH358" s="456"/>
      <c r="AI358" s="456"/>
      <c r="AJ358" s="173"/>
      <c r="AK358" s="167"/>
      <c r="AL358" s="180">
        <f t="shared" si="254"/>
        <v>0</v>
      </c>
      <c r="AM358" s="180">
        <f t="shared" si="255"/>
        <v>0</v>
      </c>
      <c r="AN358" s="180">
        <f t="shared" si="256"/>
        <v>0</v>
      </c>
      <c r="AO358" s="180">
        <f t="shared" si="257"/>
        <v>0</v>
      </c>
      <c r="AP358" s="181">
        <f t="shared" si="258"/>
        <v>0</v>
      </c>
      <c r="AQ358" s="180">
        <f t="shared" si="259"/>
        <v>0</v>
      </c>
      <c r="AR358" s="180">
        <f t="shared" si="260"/>
        <v>0</v>
      </c>
      <c r="AS358" s="180">
        <f t="shared" si="261"/>
        <v>0</v>
      </c>
      <c r="AT358" s="180">
        <f t="shared" si="262"/>
        <v>0</v>
      </c>
      <c r="AU358" s="180">
        <f t="shared" si="263"/>
        <v>0</v>
      </c>
      <c r="AV358" s="181">
        <f t="shared" si="264"/>
        <v>0</v>
      </c>
      <c r="AW358" s="180">
        <f t="shared" si="265"/>
        <v>0</v>
      </c>
      <c r="AX358" s="180">
        <f t="shared" si="266"/>
        <v>0</v>
      </c>
      <c r="AY358" s="180">
        <f t="shared" si="267"/>
        <v>0</v>
      </c>
      <c r="AZ358" s="180">
        <f t="shared" si="268"/>
        <v>0</v>
      </c>
      <c r="BA358" s="180">
        <f t="shared" si="269"/>
        <v>0</v>
      </c>
      <c r="BB358" s="180">
        <f t="shared" si="270"/>
        <v>0</v>
      </c>
      <c r="BC358" s="180">
        <f t="shared" si="271"/>
        <v>0</v>
      </c>
      <c r="BD358" s="181">
        <f t="shared" si="272"/>
        <v>0</v>
      </c>
      <c r="BE358" s="180">
        <f t="shared" si="273"/>
        <v>0</v>
      </c>
      <c r="BF358" s="180">
        <f t="shared" si="274"/>
        <v>0</v>
      </c>
      <c r="BG358" s="180">
        <f t="shared" si="275"/>
        <v>0</v>
      </c>
      <c r="BH358" s="180">
        <f t="shared" si="276"/>
        <v>0</v>
      </c>
      <c r="BI358" s="180">
        <f t="shared" si="277"/>
        <v>0</v>
      </c>
      <c r="BL358" s="173"/>
      <c r="BM358" s="173"/>
      <c r="BN358" s="173"/>
      <c r="BO358" s="167"/>
    </row>
    <row r="359" s="167" customFormat="1" ht="16.5">
      <c r="A359" s="2"/>
      <c r="B359" s="168" t="s">
        <v>96</v>
      </c>
      <c r="C359" s="75" t="s">
        <v>53</v>
      </c>
      <c r="D359" s="75"/>
      <c r="E359" s="75"/>
      <c r="F359" s="75"/>
      <c r="G359" s="340">
        <v>12</v>
      </c>
      <c r="H359" s="535" t="s">
        <v>65</v>
      </c>
      <c r="I359" s="536" t="s">
        <v>100</v>
      </c>
      <c r="J359" s="537" t="s">
        <v>57</v>
      </c>
      <c r="K359" s="537"/>
      <c r="L359" s="455"/>
      <c r="M359" s="455"/>
      <c r="N359" s="456"/>
      <c r="O359" s="456"/>
      <c r="P359" s="456"/>
      <c r="Q359" s="456"/>
      <c r="R359" s="456"/>
      <c r="S359" s="456"/>
      <c r="T359" s="172"/>
      <c r="U359" s="172"/>
      <c r="V359" s="172"/>
      <c r="W359" s="172"/>
      <c r="X359" s="172"/>
      <c r="Y359" s="172"/>
      <c r="Z359" s="172"/>
      <c r="AA359" s="172"/>
      <c r="AB359" s="172"/>
      <c r="AC359" s="172"/>
      <c r="AD359" s="172"/>
      <c r="AE359" s="456"/>
      <c r="AF359" s="456"/>
      <c r="AG359" s="456"/>
      <c r="AH359" s="456"/>
      <c r="AI359" s="456"/>
      <c r="AJ359" s="173"/>
      <c r="AK359" s="167"/>
      <c r="AL359" s="180">
        <f t="shared" si="254"/>
        <v>0</v>
      </c>
      <c r="AM359" s="180">
        <f t="shared" si="255"/>
        <v>0</v>
      </c>
      <c r="AN359" s="180">
        <f t="shared" si="256"/>
        <v>0</v>
      </c>
      <c r="AO359" s="180">
        <f t="shared" si="257"/>
        <v>0</v>
      </c>
      <c r="AP359" s="181">
        <f t="shared" si="258"/>
        <v>0</v>
      </c>
      <c r="AQ359" s="180">
        <f t="shared" si="259"/>
        <v>0</v>
      </c>
      <c r="AR359" s="180">
        <f t="shared" si="260"/>
        <v>0</v>
      </c>
      <c r="AS359" s="180">
        <f t="shared" si="261"/>
        <v>0</v>
      </c>
      <c r="AT359" s="180">
        <f t="shared" si="262"/>
        <v>0</v>
      </c>
      <c r="AU359" s="180">
        <f t="shared" si="263"/>
        <v>0</v>
      </c>
      <c r="AV359" s="181">
        <f t="shared" si="264"/>
        <v>0</v>
      </c>
      <c r="AW359" s="180">
        <f t="shared" si="265"/>
        <v>0</v>
      </c>
      <c r="AX359" s="180">
        <f t="shared" si="266"/>
        <v>0</v>
      </c>
      <c r="AY359" s="180">
        <f t="shared" si="267"/>
        <v>0</v>
      </c>
      <c r="AZ359" s="180">
        <f t="shared" si="268"/>
        <v>0</v>
      </c>
      <c r="BA359" s="180">
        <f t="shared" si="269"/>
        <v>0</v>
      </c>
      <c r="BB359" s="180">
        <f t="shared" si="270"/>
        <v>0</v>
      </c>
      <c r="BC359" s="180">
        <f t="shared" si="271"/>
        <v>0</v>
      </c>
      <c r="BD359" s="181">
        <f t="shared" si="272"/>
        <v>0</v>
      </c>
      <c r="BE359" s="180">
        <f t="shared" si="273"/>
        <v>0</v>
      </c>
      <c r="BF359" s="180">
        <f t="shared" si="274"/>
        <v>0</v>
      </c>
      <c r="BG359" s="180">
        <f t="shared" si="275"/>
        <v>0</v>
      </c>
      <c r="BH359" s="180">
        <f t="shared" si="276"/>
        <v>0</v>
      </c>
      <c r="BI359" s="180">
        <f t="shared" si="277"/>
        <v>0</v>
      </c>
      <c r="BL359" s="173"/>
      <c r="BM359" s="173"/>
      <c r="BN359" s="173"/>
      <c r="BO359" s="167"/>
    </row>
    <row r="360" ht="16.5">
      <c r="A360" s="2"/>
      <c r="B360" s="74" t="s">
        <v>96</v>
      </c>
      <c r="C360" s="75" t="s">
        <v>53</v>
      </c>
      <c r="D360" s="76"/>
      <c r="E360" s="76"/>
      <c r="F360" s="76"/>
      <c r="G360" s="77">
        <v>13</v>
      </c>
      <c r="H360" s="405" t="s">
        <v>65</v>
      </c>
      <c r="I360" s="177" t="s">
        <v>101</v>
      </c>
      <c r="J360" s="74" t="s">
        <v>57</v>
      </c>
      <c r="K360" s="74"/>
      <c r="L360" s="134"/>
      <c r="M360" s="134"/>
      <c r="N360" s="436"/>
      <c r="O360" s="436"/>
      <c r="P360" s="436"/>
      <c r="Q360" s="436"/>
      <c r="R360" s="436"/>
      <c r="S360" s="436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436"/>
      <c r="AF360" s="436"/>
      <c r="AG360" s="436"/>
      <c r="AH360" s="436"/>
      <c r="AI360" s="436"/>
      <c r="AJ360" s="4"/>
      <c r="AK360" s="1"/>
      <c r="AL360" s="178">
        <f t="shared" si="254"/>
        <v>0</v>
      </c>
      <c r="AM360" s="178">
        <f t="shared" si="255"/>
        <v>0</v>
      </c>
      <c r="AN360" s="178">
        <f t="shared" si="256"/>
        <v>0</v>
      </c>
      <c r="AO360" s="178">
        <f t="shared" si="257"/>
        <v>0</v>
      </c>
      <c r="AP360" s="179">
        <f t="shared" si="258"/>
        <v>0</v>
      </c>
      <c r="AQ360" s="178">
        <f t="shared" si="259"/>
        <v>0</v>
      </c>
      <c r="AR360" s="178">
        <f t="shared" si="260"/>
        <v>0</v>
      </c>
      <c r="AS360" s="178">
        <f t="shared" si="261"/>
        <v>0</v>
      </c>
      <c r="AT360" s="178">
        <f t="shared" si="262"/>
        <v>0</v>
      </c>
      <c r="AU360" s="178">
        <f t="shared" si="263"/>
        <v>0</v>
      </c>
      <c r="AV360" s="179">
        <f t="shared" si="264"/>
        <v>0</v>
      </c>
      <c r="AW360" s="178">
        <f t="shared" si="265"/>
        <v>0</v>
      </c>
      <c r="AX360" s="178">
        <f t="shared" si="266"/>
        <v>0</v>
      </c>
      <c r="AY360" s="178">
        <f t="shared" si="267"/>
        <v>0</v>
      </c>
      <c r="AZ360" s="178">
        <f t="shared" si="268"/>
        <v>0</v>
      </c>
      <c r="BA360" s="178">
        <f t="shared" si="269"/>
        <v>0</v>
      </c>
      <c r="BB360" s="178">
        <f t="shared" si="270"/>
        <v>0</v>
      </c>
      <c r="BC360" s="178">
        <f t="shared" si="271"/>
        <v>0</v>
      </c>
      <c r="BD360" s="179">
        <f t="shared" si="272"/>
        <v>0</v>
      </c>
      <c r="BE360" s="178">
        <f t="shared" si="273"/>
        <v>0</v>
      </c>
      <c r="BF360" s="178">
        <f t="shared" si="274"/>
        <v>0</v>
      </c>
      <c r="BG360" s="178">
        <f t="shared" si="275"/>
        <v>0</v>
      </c>
      <c r="BH360" s="178">
        <f t="shared" si="276"/>
        <v>0</v>
      </c>
      <c r="BI360" s="178">
        <f t="shared" si="277"/>
        <v>0</v>
      </c>
      <c r="BL360" s="4"/>
      <c r="BM360" s="4"/>
      <c r="BN360" s="4"/>
    </row>
    <row r="361" ht="16.5">
      <c r="A361" s="2"/>
      <c r="B361" s="74" t="s">
        <v>96</v>
      </c>
      <c r="C361" s="75" t="s">
        <v>53</v>
      </c>
      <c r="D361" s="76"/>
      <c r="E361" s="76"/>
      <c r="F361" s="76"/>
      <c r="G361" s="77">
        <v>14</v>
      </c>
      <c r="H361" s="405" t="s">
        <v>65</v>
      </c>
      <c r="I361" s="177" t="s">
        <v>166</v>
      </c>
      <c r="J361" s="74" t="s">
        <v>57</v>
      </c>
      <c r="K361" s="74"/>
      <c r="L361" s="134"/>
      <c r="M361" s="134"/>
      <c r="N361" s="436"/>
      <c r="O361" s="436"/>
      <c r="P361" s="436"/>
      <c r="Q361" s="436"/>
      <c r="R361" s="436"/>
      <c r="S361" s="436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436"/>
      <c r="AF361" s="436"/>
      <c r="AG361" s="436"/>
      <c r="AH361" s="436"/>
      <c r="AI361" s="436"/>
      <c r="AJ361" s="4"/>
      <c r="AK361" s="1"/>
      <c r="AL361" s="178">
        <f t="shared" si="254"/>
        <v>0</v>
      </c>
      <c r="AM361" s="178">
        <f t="shared" si="255"/>
        <v>0</v>
      </c>
      <c r="AN361" s="178">
        <f t="shared" si="256"/>
        <v>0</v>
      </c>
      <c r="AO361" s="178">
        <f t="shared" si="257"/>
        <v>0</v>
      </c>
      <c r="AP361" s="179">
        <f t="shared" si="258"/>
        <v>0</v>
      </c>
      <c r="AQ361" s="178">
        <f t="shared" si="259"/>
        <v>0</v>
      </c>
      <c r="AR361" s="178">
        <f t="shared" si="260"/>
        <v>0</v>
      </c>
      <c r="AS361" s="178">
        <f t="shared" si="261"/>
        <v>0</v>
      </c>
      <c r="AT361" s="178">
        <f t="shared" si="262"/>
        <v>0</v>
      </c>
      <c r="AU361" s="178">
        <f t="shared" si="263"/>
        <v>0</v>
      </c>
      <c r="AV361" s="179">
        <f t="shared" si="264"/>
        <v>0</v>
      </c>
      <c r="AW361" s="178">
        <f t="shared" si="265"/>
        <v>0</v>
      </c>
      <c r="AX361" s="178">
        <f t="shared" si="266"/>
        <v>0</v>
      </c>
      <c r="AY361" s="178">
        <f t="shared" si="267"/>
        <v>0</v>
      </c>
      <c r="AZ361" s="178">
        <f t="shared" si="268"/>
        <v>0</v>
      </c>
      <c r="BA361" s="178">
        <f t="shared" si="269"/>
        <v>0</v>
      </c>
      <c r="BB361" s="178">
        <f t="shared" si="270"/>
        <v>0</v>
      </c>
      <c r="BC361" s="178">
        <f t="shared" si="271"/>
        <v>0</v>
      </c>
      <c r="BD361" s="179">
        <f t="shared" si="272"/>
        <v>0</v>
      </c>
      <c r="BE361" s="178">
        <f t="shared" si="273"/>
        <v>0</v>
      </c>
      <c r="BF361" s="178">
        <f t="shared" si="274"/>
        <v>0</v>
      </c>
      <c r="BG361" s="178">
        <f t="shared" si="275"/>
        <v>0</v>
      </c>
      <c r="BH361" s="178">
        <f t="shared" si="276"/>
        <v>0</v>
      </c>
      <c r="BI361" s="178">
        <f t="shared" si="277"/>
        <v>0</v>
      </c>
      <c r="BL361" s="4"/>
      <c r="BM361" s="4"/>
      <c r="BN361" s="4"/>
    </row>
    <row r="362" ht="16.5">
      <c r="A362" s="2"/>
      <c r="B362" s="74" t="s">
        <v>96</v>
      </c>
      <c r="C362" s="75" t="s">
        <v>53</v>
      </c>
      <c r="D362" s="76"/>
      <c r="E362" s="76"/>
      <c r="F362" s="76"/>
      <c r="G362" s="77">
        <v>15</v>
      </c>
      <c r="H362" s="405" t="s">
        <v>65</v>
      </c>
      <c r="I362" s="177" t="s">
        <v>104</v>
      </c>
      <c r="J362" s="74" t="s">
        <v>57</v>
      </c>
      <c r="K362" s="74"/>
      <c r="L362" s="134"/>
      <c r="M362" s="134"/>
      <c r="N362" s="436"/>
      <c r="O362" s="436"/>
      <c r="P362" s="436"/>
      <c r="Q362" s="436"/>
      <c r="R362" s="436"/>
      <c r="S362" s="436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  <c r="AE362" s="436"/>
      <c r="AF362" s="436"/>
      <c r="AG362" s="436"/>
      <c r="AH362" s="436"/>
      <c r="AI362" s="436"/>
      <c r="AJ362" s="4"/>
      <c r="AK362" s="1"/>
      <c r="AL362" s="178">
        <f t="shared" si="254"/>
        <v>0</v>
      </c>
      <c r="AM362" s="178">
        <f t="shared" si="255"/>
        <v>0</v>
      </c>
      <c r="AN362" s="178">
        <f t="shared" si="256"/>
        <v>0</v>
      </c>
      <c r="AO362" s="178">
        <f t="shared" si="257"/>
        <v>0</v>
      </c>
      <c r="AP362" s="179">
        <f t="shared" si="258"/>
        <v>0</v>
      </c>
      <c r="AQ362" s="178">
        <f t="shared" si="259"/>
        <v>0</v>
      </c>
      <c r="AR362" s="178">
        <f t="shared" si="260"/>
        <v>0</v>
      </c>
      <c r="AS362" s="178">
        <f t="shared" si="261"/>
        <v>0</v>
      </c>
      <c r="AT362" s="178">
        <f t="shared" si="262"/>
        <v>0</v>
      </c>
      <c r="AU362" s="178">
        <f t="shared" si="263"/>
        <v>0</v>
      </c>
      <c r="AV362" s="179">
        <f t="shared" si="264"/>
        <v>0</v>
      </c>
      <c r="AW362" s="178">
        <f t="shared" si="265"/>
        <v>0</v>
      </c>
      <c r="AX362" s="178">
        <f t="shared" si="266"/>
        <v>0</v>
      </c>
      <c r="AY362" s="178">
        <f t="shared" si="267"/>
        <v>0</v>
      </c>
      <c r="AZ362" s="178">
        <f t="shared" si="268"/>
        <v>0</v>
      </c>
      <c r="BA362" s="178">
        <f t="shared" si="269"/>
        <v>0</v>
      </c>
      <c r="BB362" s="178">
        <f t="shared" si="270"/>
        <v>0</v>
      </c>
      <c r="BC362" s="178">
        <f t="shared" si="271"/>
        <v>0</v>
      </c>
      <c r="BD362" s="179">
        <f t="shared" si="272"/>
        <v>0</v>
      </c>
      <c r="BE362" s="178">
        <f t="shared" si="273"/>
        <v>0</v>
      </c>
      <c r="BF362" s="178">
        <f t="shared" si="274"/>
        <v>0</v>
      </c>
      <c r="BG362" s="178">
        <f t="shared" si="275"/>
        <v>0</v>
      </c>
      <c r="BH362" s="178">
        <f t="shared" si="276"/>
        <v>0</v>
      </c>
      <c r="BI362" s="178">
        <f t="shared" si="277"/>
        <v>0</v>
      </c>
      <c r="BL362" s="4"/>
      <c r="BM362" s="4"/>
      <c r="BN362" s="4"/>
    </row>
    <row r="363" ht="16.5">
      <c r="A363" s="2"/>
      <c r="B363" s="74" t="s">
        <v>96</v>
      </c>
      <c r="C363" s="75" t="s">
        <v>53</v>
      </c>
      <c r="D363" s="76"/>
      <c r="E363" s="76"/>
      <c r="F363" s="76"/>
      <c r="G363" s="77">
        <v>16</v>
      </c>
      <c r="H363" s="405" t="s">
        <v>65</v>
      </c>
      <c r="I363" s="177" t="s">
        <v>105</v>
      </c>
      <c r="J363" s="74" t="s">
        <v>57</v>
      </c>
      <c r="K363" s="74"/>
      <c r="L363" s="134"/>
      <c r="M363" s="134"/>
      <c r="N363" s="436"/>
      <c r="O363" s="436"/>
      <c r="P363" s="436"/>
      <c r="Q363" s="436"/>
      <c r="R363" s="436"/>
      <c r="S363" s="436"/>
      <c r="T363" s="273"/>
      <c r="U363" s="273"/>
      <c r="V363" s="273"/>
      <c r="W363" s="273"/>
      <c r="X363" s="273"/>
      <c r="Y363" s="273"/>
      <c r="Z363" s="273"/>
      <c r="AA363" s="273"/>
      <c r="AB363" s="273"/>
      <c r="AC363" s="273"/>
      <c r="AD363" s="273"/>
      <c r="AE363" s="436"/>
      <c r="AF363" s="436"/>
      <c r="AG363" s="436"/>
      <c r="AH363" s="436"/>
      <c r="AI363" s="436"/>
      <c r="AJ363" s="4"/>
      <c r="AK363" s="1"/>
      <c r="AL363" s="178">
        <f t="shared" si="254"/>
        <v>0</v>
      </c>
      <c r="AM363" s="178">
        <f t="shared" si="255"/>
        <v>0</v>
      </c>
      <c r="AN363" s="178">
        <f t="shared" si="256"/>
        <v>0</v>
      </c>
      <c r="AO363" s="178">
        <f t="shared" si="257"/>
        <v>0</v>
      </c>
      <c r="AP363" s="179">
        <f t="shared" si="258"/>
        <v>0</v>
      </c>
      <c r="AQ363" s="178">
        <f t="shared" si="259"/>
        <v>0</v>
      </c>
      <c r="AR363" s="178">
        <f t="shared" si="260"/>
        <v>0</v>
      </c>
      <c r="AS363" s="178">
        <f t="shared" si="261"/>
        <v>0</v>
      </c>
      <c r="AT363" s="178">
        <f t="shared" si="262"/>
        <v>0</v>
      </c>
      <c r="AU363" s="178">
        <f t="shared" si="263"/>
        <v>0</v>
      </c>
      <c r="AV363" s="179">
        <f t="shared" si="264"/>
        <v>0</v>
      </c>
      <c r="AW363" s="178">
        <f t="shared" si="265"/>
        <v>0</v>
      </c>
      <c r="AX363" s="178">
        <f t="shared" si="266"/>
        <v>0</v>
      </c>
      <c r="AY363" s="178">
        <f t="shared" si="267"/>
        <v>0</v>
      </c>
      <c r="AZ363" s="178">
        <f t="shared" si="268"/>
        <v>0</v>
      </c>
      <c r="BA363" s="178">
        <f t="shared" si="269"/>
        <v>0</v>
      </c>
      <c r="BB363" s="178">
        <f t="shared" si="270"/>
        <v>0</v>
      </c>
      <c r="BC363" s="178">
        <f t="shared" si="271"/>
        <v>0</v>
      </c>
      <c r="BD363" s="179">
        <f t="shared" si="272"/>
        <v>0</v>
      </c>
      <c r="BE363" s="178">
        <f t="shared" si="273"/>
        <v>0</v>
      </c>
      <c r="BF363" s="178">
        <f t="shared" si="274"/>
        <v>0</v>
      </c>
      <c r="BG363" s="178">
        <f t="shared" si="275"/>
        <v>0</v>
      </c>
      <c r="BH363" s="178">
        <f t="shared" si="276"/>
        <v>0</v>
      </c>
      <c r="BI363" s="178">
        <f t="shared" si="277"/>
        <v>0</v>
      </c>
      <c r="BL363" s="4"/>
      <c r="BM363" s="4"/>
      <c r="BN363" s="4"/>
    </row>
    <row r="364" ht="16.5">
      <c r="A364" s="2"/>
      <c r="B364" s="74" t="s">
        <v>96</v>
      </c>
      <c r="C364" s="75" t="s">
        <v>53</v>
      </c>
      <c r="D364" s="76"/>
      <c r="E364" s="76"/>
      <c r="F364" s="76"/>
      <c r="G364" s="77">
        <v>17</v>
      </c>
      <c r="H364" s="405" t="s">
        <v>65</v>
      </c>
      <c r="I364" s="177" t="s">
        <v>106</v>
      </c>
      <c r="J364" s="74" t="s">
        <v>57</v>
      </c>
      <c r="K364" s="74"/>
      <c r="L364" s="134"/>
      <c r="M364" s="134"/>
      <c r="N364" s="436"/>
      <c r="O364" s="436"/>
      <c r="P364" s="436"/>
      <c r="Q364" s="436"/>
      <c r="R364" s="436"/>
      <c r="S364" s="436"/>
      <c r="T364" s="273"/>
      <c r="U364" s="273"/>
      <c r="V364" s="273"/>
      <c r="W364" s="273"/>
      <c r="X364" s="273"/>
      <c r="Y364" s="273"/>
      <c r="Z364" s="273"/>
      <c r="AA364" s="273"/>
      <c r="AB364" s="273"/>
      <c r="AC364" s="273"/>
      <c r="AD364" s="273"/>
      <c r="AE364" s="436"/>
      <c r="AF364" s="436"/>
      <c r="AG364" s="436"/>
      <c r="AH364" s="436"/>
      <c r="AI364" s="436"/>
      <c r="AJ364" s="4"/>
      <c r="AK364" s="1"/>
      <c r="AL364" s="178">
        <f t="shared" si="254"/>
        <v>0</v>
      </c>
      <c r="AM364" s="178">
        <f t="shared" si="255"/>
        <v>0</v>
      </c>
      <c r="AN364" s="178">
        <f t="shared" si="256"/>
        <v>0</v>
      </c>
      <c r="AO364" s="178">
        <f t="shared" si="257"/>
        <v>0</v>
      </c>
      <c r="AP364" s="179">
        <f t="shared" si="258"/>
        <v>0</v>
      </c>
      <c r="AQ364" s="178">
        <f t="shared" si="259"/>
        <v>0</v>
      </c>
      <c r="AR364" s="178">
        <f t="shared" si="260"/>
        <v>0</v>
      </c>
      <c r="AS364" s="178">
        <f t="shared" si="261"/>
        <v>0</v>
      </c>
      <c r="AT364" s="178">
        <f t="shared" si="262"/>
        <v>0</v>
      </c>
      <c r="AU364" s="178">
        <f t="shared" si="263"/>
        <v>0</v>
      </c>
      <c r="AV364" s="179">
        <f t="shared" si="264"/>
        <v>0</v>
      </c>
      <c r="AW364" s="178">
        <f t="shared" si="265"/>
        <v>0</v>
      </c>
      <c r="AX364" s="178">
        <f t="shared" si="266"/>
        <v>0</v>
      </c>
      <c r="AY364" s="178">
        <f t="shared" si="267"/>
        <v>0</v>
      </c>
      <c r="AZ364" s="178">
        <f t="shared" si="268"/>
        <v>0</v>
      </c>
      <c r="BA364" s="178">
        <f t="shared" si="269"/>
        <v>0</v>
      </c>
      <c r="BB364" s="178">
        <f t="shared" si="270"/>
        <v>0</v>
      </c>
      <c r="BC364" s="178">
        <f t="shared" si="271"/>
        <v>0</v>
      </c>
      <c r="BD364" s="179">
        <f t="shared" si="272"/>
        <v>0</v>
      </c>
      <c r="BE364" s="178">
        <f t="shared" si="273"/>
        <v>0</v>
      </c>
      <c r="BF364" s="178">
        <f t="shared" si="274"/>
        <v>0</v>
      </c>
      <c r="BG364" s="178">
        <f t="shared" si="275"/>
        <v>0</v>
      </c>
      <c r="BH364" s="178">
        <f t="shared" si="276"/>
        <v>0</v>
      </c>
      <c r="BI364" s="178">
        <f t="shared" si="277"/>
        <v>0</v>
      </c>
      <c r="BL364" s="4"/>
      <c r="BM364" s="4"/>
      <c r="BN364" s="4"/>
    </row>
    <row r="365" s="167" customFormat="1">
      <c r="A365" s="2"/>
      <c r="B365" s="168" t="s">
        <v>96</v>
      </c>
      <c r="C365" s="96" t="s">
        <v>53</v>
      </c>
      <c r="D365" s="96"/>
      <c r="E365" s="96"/>
      <c r="F365" s="96"/>
      <c r="G365" s="347">
        <v>18</v>
      </c>
      <c r="H365" s="535" t="s">
        <v>65</v>
      </c>
      <c r="I365" s="170" t="s">
        <v>107</v>
      </c>
      <c r="J365" s="168" t="s">
        <v>57</v>
      </c>
      <c r="K365" s="168"/>
      <c r="L365" s="455"/>
      <c r="M365" s="455"/>
      <c r="N365" s="456"/>
      <c r="O365" s="456"/>
      <c r="P365" s="456"/>
      <c r="Q365" s="456"/>
      <c r="R365" s="456"/>
      <c r="S365" s="456"/>
      <c r="T365" s="172"/>
      <c r="U365" s="172"/>
      <c r="V365" s="172"/>
      <c r="W365" s="172"/>
      <c r="X365" s="172"/>
      <c r="Y365" s="172"/>
      <c r="Z365" s="172"/>
      <c r="AA365" s="172"/>
      <c r="AB365" s="172"/>
      <c r="AC365" s="172"/>
      <c r="AD365" s="172"/>
      <c r="AE365" s="456"/>
      <c r="AF365" s="456"/>
      <c r="AG365" s="456"/>
      <c r="AH365" s="456"/>
      <c r="AI365" s="456"/>
      <c r="AJ365" s="173"/>
      <c r="AK365" s="167"/>
      <c r="AL365" s="180">
        <f t="shared" si="254"/>
        <v>0</v>
      </c>
      <c r="AM365" s="180">
        <f t="shared" si="255"/>
        <v>0</v>
      </c>
      <c r="AN365" s="180">
        <f t="shared" si="256"/>
        <v>0</v>
      </c>
      <c r="AO365" s="180">
        <f t="shared" si="257"/>
        <v>0</v>
      </c>
      <c r="AP365" s="181">
        <f t="shared" si="258"/>
        <v>0</v>
      </c>
      <c r="AQ365" s="180">
        <f t="shared" si="259"/>
        <v>0</v>
      </c>
      <c r="AR365" s="180">
        <f t="shared" si="260"/>
        <v>0</v>
      </c>
      <c r="AS365" s="180">
        <f t="shared" si="261"/>
        <v>0</v>
      </c>
      <c r="AT365" s="180">
        <f t="shared" si="262"/>
        <v>0</v>
      </c>
      <c r="AU365" s="180">
        <f t="shared" si="263"/>
        <v>0</v>
      </c>
      <c r="AV365" s="181">
        <f t="shared" si="264"/>
        <v>0</v>
      </c>
      <c r="AW365" s="180">
        <f t="shared" si="265"/>
        <v>0</v>
      </c>
      <c r="AX365" s="180">
        <f t="shared" si="266"/>
        <v>0</v>
      </c>
      <c r="AY365" s="180">
        <f t="shared" si="267"/>
        <v>0</v>
      </c>
      <c r="AZ365" s="180">
        <f t="shared" si="268"/>
        <v>0</v>
      </c>
      <c r="BA365" s="180">
        <f t="shared" si="269"/>
        <v>0</v>
      </c>
      <c r="BB365" s="180">
        <f t="shared" si="270"/>
        <v>0</v>
      </c>
      <c r="BC365" s="180">
        <f t="shared" si="271"/>
        <v>0</v>
      </c>
      <c r="BD365" s="181">
        <f t="shared" si="272"/>
        <v>0</v>
      </c>
      <c r="BE365" s="180">
        <f t="shared" si="273"/>
        <v>0</v>
      </c>
      <c r="BF365" s="180">
        <f t="shared" si="274"/>
        <v>0</v>
      </c>
      <c r="BG365" s="180">
        <f t="shared" si="275"/>
        <v>0</v>
      </c>
      <c r="BH365" s="180">
        <f t="shared" si="276"/>
        <v>0</v>
      </c>
      <c r="BI365" s="180">
        <f t="shared" si="277"/>
        <v>0</v>
      </c>
      <c r="BL365" s="173"/>
      <c r="BM365" s="173"/>
      <c r="BN365" s="173"/>
      <c r="BO365" s="167"/>
    </row>
    <row r="366">
      <c r="A366" s="2"/>
      <c r="B366" s="74" t="s">
        <v>96</v>
      </c>
      <c r="C366" s="96" t="s">
        <v>53</v>
      </c>
      <c r="D366" s="93"/>
      <c r="E366" s="93"/>
      <c r="F366" s="93"/>
      <c r="G366" s="94">
        <v>19</v>
      </c>
      <c r="H366" s="405" t="s">
        <v>65</v>
      </c>
      <c r="I366" s="276" t="s">
        <v>108</v>
      </c>
      <c r="J366" s="113" t="s">
        <v>57</v>
      </c>
      <c r="K366" s="113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4"/>
      <c r="AK366" s="1"/>
      <c r="AL366" s="178">
        <f t="shared" si="254"/>
        <v>0</v>
      </c>
      <c r="AM366" s="178">
        <f t="shared" si="255"/>
        <v>0</v>
      </c>
      <c r="AN366" s="178">
        <f t="shared" si="256"/>
        <v>0</v>
      </c>
      <c r="AO366" s="178">
        <f t="shared" si="257"/>
        <v>0</v>
      </c>
      <c r="AP366" s="179">
        <f t="shared" si="258"/>
        <v>0</v>
      </c>
      <c r="AQ366" s="178">
        <f t="shared" si="259"/>
        <v>0</v>
      </c>
      <c r="AR366" s="178">
        <f t="shared" si="260"/>
        <v>0</v>
      </c>
      <c r="AS366" s="178">
        <f t="shared" si="261"/>
        <v>0</v>
      </c>
      <c r="AT366" s="178">
        <f t="shared" si="262"/>
        <v>0</v>
      </c>
      <c r="AU366" s="178">
        <f t="shared" si="263"/>
        <v>0</v>
      </c>
      <c r="AV366" s="179">
        <f t="shared" si="264"/>
        <v>0</v>
      </c>
      <c r="AW366" s="178">
        <f t="shared" si="265"/>
        <v>0</v>
      </c>
      <c r="AX366" s="178">
        <f t="shared" si="266"/>
        <v>0</v>
      </c>
      <c r="AY366" s="178">
        <f t="shared" si="267"/>
        <v>0</v>
      </c>
      <c r="AZ366" s="178">
        <f t="shared" si="268"/>
        <v>0</v>
      </c>
      <c r="BA366" s="178">
        <f t="shared" si="269"/>
        <v>0</v>
      </c>
      <c r="BB366" s="178">
        <f t="shared" si="270"/>
        <v>0</v>
      </c>
      <c r="BC366" s="178">
        <f t="shared" si="271"/>
        <v>0</v>
      </c>
      <c r="BD366" s="179">
        <f t="shared" si="272"/>
        <v>0</v>
      </c>
      <c r="BE366" s="178">
        <f t="shared" si="273"/>
        <v>0</v>
      </c>
      <c r="BF366" s="178">
        <f t="shared" si="274"/>
        <v>0</v>
      </c>
      <c r="BG366" s="178">
        <f t="shared" si="275"/>
        <v>0</v>
      </c>
      <c r="BH366" s="178">
        <f t="shared" si="276"/>
        <v>0</v>
      </c>
      <c r="BI366" s="178">
        <f t="shared" si="277"/>
        <v>0</v>
      </c>
      <c r="BL366" s="4"/>
      <c r="BM366" s="4"/>
      <c r="BN366" s="4"/>
    </row>
    <row r="367" ht="16.5" customHeight="1">
      <c r="A367" s="2"/>
      <c r="B367" s="74"/>
      <c r="C367" s="93"/>
      <c r="D367" s="93"/>
      <c r="E367" s="93"/>
      <c r="F367" s="93"/>
      <c r="G367" s="94"/>
      <c r="H367" s="87"/>
      <c r="I367" s="276" t="s">
        <v>256</v>
      </c>
      <c r="J367" s="74" t="s">
        <v>57</v>
      </c>
      <c r="K367" s="74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  <c r="AE367" s="82"/>
      <c r="AF367" s="82"/>
      <c r="AG367" s="82"/>
      <c r="AH367" s="82"/>
      <c r="AI367" s="82"/>
      <c r="AJ367" s="4"/>
      <c r="AL367" s="178">
        <f t="shared" si="254"/>
        <v>0</v>
      </c>
      <c r="AM367" s="178">
        <f t="shared" si="255"/>
        <v>0</v>
      </c>
      <c r="AN367" s="178">
        <f t="shared" si="256"/>
        <v>0</v>
      </c>
      <c r="AO367" s="178">
        <f t="shared" si="257"/>
        <v>0</v>
      </c>
      <c r="AP367" s="179">
        <f t="shared" si="258"/>
        <v>0</v>
      </c>
      <c r="AQ367" s="178">
        <f t="shared" si="259"/>
        <v>0</v>
      </c>
      <c r="AR367" s="178">
        <f t="shared" si="260"/>
        <v>0</v>
      </c>
      <c r="AS367" s="178">
        <f t="shared" si="261"/>
        <v>0</v>
      </c>
      <c r="AT367" s="178">
        <f t="shared" si="262"/>
        <v>0</v>
      </c>
      <c r="AU367" s="178">
        <f t="shared" si="263"/>
        <v>0</v>
      </c>
      <c r="AV367" s="179">
        <f t="shared" si="264"/>
        <v>0</v>
      </c>
      <c r="AW367" s="178">
        <f t="shared" si="265"/>
        <v>0</v>
      </c>
      <c r="AX367" s="178">
        <f t="shared" si="266"/>
        <v>0</v>
      </c>
      <c r="AY367" s="178">
        <f t="shared" si="267"/>
        <v>0</v>
      </c>
      <c r="AZ367" s="178">
        <f t="shared" si="268"/>
        <v>0</v>
      </c>
      <c r="BA367" s="178">
        <f t="shared" si="269"/>
        <v>0</v>
      </c>
      <c r="BB367" s="178">
        <f t="shared" si="270"/>
        <v>0</v>
      </c>
      <c r="BC367" s="178">
        <f t="shared" si="271"/>
        <v>0</v>
      </c>
      <c r="BD367" s="179">
        <f t="shared" si="272"/>
        <v>0</v>
      </c>
      <c r="BE367" s="178">
        <f t="shared" si="273"/>
        <v>0</v>
      </c>
      <c r="BF367" s="178">
        <f t="shared" si="274"/>
        <v>0</v>
      </c>
      <c r="BG367" s="178">
        <f t="shared" si="275"/>
        <v>0</v>
      </c>
      <c r="BH367" s="178">
        <f t="shared" si="276"/>
        <v>0</v>
      </c>
      <c r="BI367" s="178">
        <f t="shared" si="277"/>
        <v>0</v>
      </c>
      <c r="BL367" s="4"/>
      <c r="BM367" s="4"/>
      <c r="BN367" s="4"/>
    </row>
    <row r="368" ht="16.5" customHeight="1">
      <c r="A368" s="2"/>
      <c r="B368" s="113"/>
      <c r="C368" s="349"/>
      <c r="D368" s="349"/>
      <c r="E368" s="349"/>
      <c r="F368" s="349"/>
      <c r="G368" s="350"/>
      <c r="H368" s="349"/>
      <c r="I368" s="189" t="s">
        <v>257</v>
      </c>
      <c r="J368" s="100" t="s">
        <v>57</v>
      </c>
      <c r="K368" s="100"/>
      <c r="L368" s="114"/>
      <c r="M368" s="114"/>
      <c r="N368" s="114"/>
      <c r="O368" s="114"/>
      <c r="P368" s="114"/>
      <c r="Q368" s="114"/>
      <c r="R368" s="114"/>
      <c r="S368" s="114"/>
      <c r="T368" s="114"/>
      <c r="U368" s="114"/>
      <c r="V368" s="114"/>
      <c r="W368" s="114"/>
      <c r="X368" s="114"/>
      <c r="Y368" s="114"/>
      <c r="Z368" s="114"/>
      <c r="AA368" s="114"/>
      <c r="AB368" s="114"/>
      <c r="AC368" s="114"/>
      <c r="AD368" s="114"/>
      <c r="AE368" s="114"/>
      <c r="AF368" s="114"/>
      <c r="AG368" s="114"/>
      <c r="AH368" s="114"/>
      <c r="AI368" s="114"/>
      <c r="AJ368" s="4"/>
      <c r="AL368" s="178">
        <f t="shared" si="254"/>
        <v>0</v>
      </c>
      <c r="AM368" s="178">
        <f t="shared" si="255"/>
        <v>0</v>
      </c>
      <c r="AN368" s="178">
        <f t="shared" si="256"/>
        <v>0</v>
      </c>
      <c r="AO368" s="178">
        <f t="shared" si="257"/>
        <v>0</v>
      </c>
      <c r="AP368" s="179">
        <f t="shared" si="258"/>
        <v>0</v>
      </c>
      <c r="AQ368" s="178">
        <f t="shared" si="259"/>
        <v>0</v>
      </c>
      <c r="AR368" s="178">
        <f t="shared" si="260"/>
        <v>0</v>
      </c>
      <c r="AS368" s="178">
        <f t="shared" si="261"/>
        <v>0</v>
      </c>
      <c r="AT368" s="178">
        <f t="shared" si="262"/>
        <v>0</v>
      </c>
      <c r="AU368" s="178">
        <f t="shared" si="263"/>
        <v>0</v>
      </c>
      <c r="AV368" s="179">
        <f t="shared" si="264"/>
        <v>0</v>
      </c>
      <c r="AW368" s="178">
        <f t="shared" si="265"/>
        <v>0</v>
      </c>
      <c r="AX368" s="178">
        <f t="shared" si="266"/>
        <v>0</v>
      </c>
      <c r="AY368" s="178">
        <f t="shared" si="267"/>
        <v>0</v>
      </c>
      <c r="AZ368" s="178">
        <f t="shared" si="268"/>
        <v>0</v>
      </c>
      <c r="BA368" s="178">
        <f t="shared" si="269"/>
        <v>0</v>
      </c>
      <c r="BB368" s="178">
        <f t="shared" si="270"/>
        <v>0</v>
      </c>
      <c r="BC368" s="178">
        <f t="shared" si="271"/>
        <v>0</v>
      </c>
      <c r="BD368" s="179">
        <f t="shared" si="272"/>
        <v>0</v>
      </c>
      <c r="BE368" s="178">
        <f t="shared" si="273"/>
        <v>0</v>
      </c>
      <c r="BF368" s="178">
        <f t="shared" si="274"/>
        <v>0</v>
      </c>
      <c r="BG368" s="178">
        <f t="shared" si="275"/>
        <v>0</v>
      </c>
      <c r="BH368" s="178">
        <f t="shared" si="276"/>
        <v>0</v>
      </c>
      <c r="BI368" s="178">
        <f t="shared" si="277"/>
        <v>0</v>
      </c>
      <c r="BL368" s="4"/>
      <c r="BM368" s="4"/>
      <c r="BN368" s="4"/>
    </row>
    <row r="369" ht="16.5">
      <c r="A369" s="2"/>
      <c r="B369" s="353"/>
      <c r="C369" s="125"/>
      <c r="D369" s="125"/>
      <c r="E369" s="125"/>
      <c r="F369" s="125"/>
      <c r="G369" s="64"/>
      <c r="H369" s="125"/>
      <c r="I369" s="195" t="s">
        <v>158</v>
      </c>
      <c r="J369" s="445"/>
      <c r="K369" s="353"/>
      <c r="L369" s="281"/>
      <c r="M369" s="281"/>
      <c r="N369" s="446"/>
      <c r="O369" s="446"/>
      <c r="P369" s="446"/>
      <c r="Q369" s="446"/>
      <c r="R369" s="446"/>
      <c r="S369" s="446"/>
      <c r="T369" s="446"/>
      <c r="U369" s="446"/>
      <c r="V369" s="446"/>
      <c r="W369" s="446"/>
      <c r="X369" s="446"/>
      <c r="Y369" s="446"/>
      <c r="Z369" s="446"/>
      <c r="AA369" s="446"/>
      <c r="AB369" s="446"/>
      <c r="AC369" s="446"/>
      <c r="AD369" s="446"/>
      <c r="AE369" s="446"/>
      <c r="AF369" s="446"/>
      <c r="AG369" s="446"/>
      <c r="AH369" s="446"/>
      <c r="AI369" s="446"/>
      <c r="AJ369" s="4"/>
      <c r="AL369" s="198">
        <f t="shared" ref="AL369:BI369" si="278">SUM(AL355:AL368)</f>
        <v>0</v>
      </c>
      <c r="AM369" s="199">
        <f t="shared" si="278"/>
        <v>0</v>
      </c>
      <c r="AN369" s="200">
        <f t="shared" si="278"/>
        <v>0</v>
      </c>
      <c r="AO369" s="200">
        <f t="shared" si="278"/>
        <v>0</v>
      </c>
      <c r="AP369" s="201">
        <f t="shared" si="278"/>
        <v>0</v>
      </c>
      <c r="AQ369" s="200">
        <f t="shared" si="278"/>
        <v>0</v>
      </c>
      <c r="AR369" s="200">
        <f t="shared" si="278"/>
        <v>0</v>
      </c>
      <c r="AS369" s="200">
        <f t="shared" si="278"/>
        <v>0</v>
      </c>
      <c r="AT369" s="200">
        <f t="shared" si="278"/>
        <v>0</v>
      </c>
      <c r="AU369" s="200">
        <f t="shared" si="278"/>
        <v>0</v>
      </c>
      <c r="AV369" s="201">
        <f t="shared" si="278"/>
        <v>0</v>
      </c>
      <c r="AW369" s="200">
        <f t="shared" si="278"/>
        <v>0</v>
      </c>
      <c r="AX369" s="200">
        <f t="shared" si="278"/>
        <v>0</v>
      </c>
      <c r="AY369" s="200">
        <f t="shared" si="278"/>
        <v>0</v>
      </c>
      <c r="AZ369" s="200">
        <f t="shared" si="278"/>
        <v>0</v>
      </c>
      <c r="BA369" s="200">
        <f t="shared" si="278"/>
        <v>0</v>
      </c>
      <c r="BB369" s="200">
        <f t="shared" si="278"/>
        <v>0</v>
      </c>
      <c r="BC369" s="200">
        <f t="shared" si="278"/>
        <v>0</v>
      </c>
      <c r="BD369" s="201">
        <f t="shared" si="278"/>
        <v>0</v>
      </c>
      <c r="BE369" s="200">
        <f t="shared" si="278"/>
        <v>0</v>
      </c>
      <c r="BF369" s="200">
        <f t="shared" si="278"/>
        <v>0</v>
      </c>
      <c r="BG369" s="200">
        <f t="shared" si="278"/>
        <v>0</v>
      </c>
      <c r="BH369" s="200">
        <f t="shared" si="278"/>
        <v>0</v>
      </c>
      <c r="BI369" s="200">
        <f t="shared" si="278"/>
        <v>0</v>
      </c>
      <c r="BJ369" s="22" t="s">
        <v>195</v>
      </c>
      <c r="BK369" s="22"/>
      <c r="BL369" s="48"/>
      <c r="BM369" s="48"/>
      <c r="BN369" s="48"/>
    </row>
    <row r="370" ht="16.5">
      <c r="A370" s="2"/>
      <c r="B370" s="74" t="s">
        <v>52</v>
      </c>
      <c r="C370" s="265"/>
      <c r="D370" s="265"/>
      <c r="E370" s="265"/>
      <c r="F370" s="265"/>
      <c r="G370" s="303">
        <v>20</v>
      </c>
      <c r="H370" s="265"/>
      <c r="I370" s="204" t="s">
        <v>125</v>
      </c>
      <c r="J370" s="107" t="s">
        <v>126</v>
      </c>
      <c r="K370" s="107"/>
      <c r="L370" s="426"/>
      <c r="M370" s="426"/>
      <c r="N370" s="426"/>
      <c r="O370" s="426"/>
      <c r="P370" s="426"/>
      <c r="Q370" s="426"/>
      <c r="R370" s="426"/>
      <c r="S370" s="426"/>
      <c r="T370" s="426"/>
      <c r="U370" s="426"/>
      <c r="V370" s="426"/>
      <c r="W370" s="426"/>
      <c r="X370" s="426"/>
      <c r="Y370" s="426"/>
      <c r="Z370" s="426"/>
      <c r="AA370" s="426"/>
      <c r="AB370" s="426"/>
      <c r="AC370" s="426"/>
      <c r="AD370" s="426"/>
      <c r="AE370" s="426"/>
      <c r="AF370" s="426"/>
      <c r="AG370" s="426"/>
      <c r="AH370" s="426"/>
      <c r="AI370" s="426"/>
      <c r="AJ370" s="4"/>
      <c r="AL370" s="83"/>
      <c r="AM370" s="83"/>
      <c r="AN370" s="83"/>
      <c r="AO370" s="83"/>
      <c r="AP370" s="84"/>
      <c r="AQ370" s="83"/>
      <c r="AR370" s="83"/>
      <c r="AS370" s="83"/>
      <c r="AT370" s="83"/>
      <c r="AU370" s="83"/>
      <c r="AV370" s="84"/>
      <c r="AW370" s="83"/>
      <c r="AX370" s="83"/>
      <c r="AY370" s="83"/>
      <c r="AZ370" s="83"/>
      <c r="BA370" s="83"/>
      <c r="BB370" s="83"/>
      <c r="BC370" s="83"/>
      <c r="BD370" s="84"/>
      <c r="BE370" s="83"/>
      <c r="BF370" s="83"/>
      <c r="BG370" s="83"/>
      <c r="BH370" s="83"/>
      <c r="BI370" s="83"/>
      <c r="BL370" s="4"/>
      <c r="BM370" s="4"/>
      <c r="BN370" s="4"/>
    </row>
    <row r="371" ht="16.5">
      <c r="A371" s="2"/>
      <c r="B371" s="74"/>
      <c r="C371" s="76"/>
      <c r="D371" s="76"/>
      <c r="E371" s="76"/>
      <c r="F371" s="76"/>
      <c r="G371" s="77">
        <v>21</v>
      </c>
      <c r="H371" s="76"/>
      <c r="I371" s="88"/>
      <c r="J371" s="74" t="s">
        <v>127</v>
      </c>
      <c r="K371" s="74"/>
      <c r="L371" s="426"/>
      <c r="M371" s="426"/>
      <c r="N371" s="426"/>
      <c r="O371" s="426"/>
      <c r="P371" s="426"/>
      <c r="Q371" s="426"/>
      <c r="R371" s="426"/>
      <c r="S371" s="426"/>
      <c r="T371" s="426"/>
      <c r="U371" s="426"/>
      <c r="V371" s="426"/>
      <c r="W371" s="426"/>
      <c r="X371" s="426"/>
      <c r="Y371" s="426"/>
      <c r="Z371" s="426"/>
      <c r="AA371" s="426"/>
      <c r="AB371" s="426"/>
      <c r="AC371" s="426"/>
      <c r="AD371" s="426"/>
      <c r="AE371" s="426"/>
      <c r="AF371" s="426"/>
      <c r="AG371" s="426"/>
      <c r="AH371" s="426"/>
      <c r="AI371" s="426"/>
      <c r="AJ371" s="4"/>
      <c r="AL371" s="91">
        <f t="shared" ref="AL371:BI371" si="279">AL344+AL349</f>
        <v>0</v>
      </c>
      <c r="AM371" s="91">
        <f t="shared" si="279"/>
        <v>0</v>
      </c>
      <c r="AN371" s="287">
        <f t="shared" si="279"/>
        <v>0</v>
      </c>
      <c r="AO371" s="287">
        <f t="shared" si="279"/>
        <v>0</v>
      </c>
      <c r="AP371" s="438">
        <f t="shared" si="279"/>
        <v>0</v>
      </c>
      <c r="AQ371" s="287">
        <f t="shared" si="279"/>
        <v>0</v>
      </c>
      <c r="AR371" s="287">
        <f t="shared" si="279"/>
        <v>0</v>
      </c>
      <c r="AS371" s="287">
        <f t="shared" si="279"/>
        <v>0</v>
      </c>
      <c r="AT371" s="287">
        <f t="shared" si="279"/>
        <v>0</v>
      </c>
      <c r="AU371" s="287">
        <f t="shared" si="279"/>
        <v>0</v>
      </c>
      <c r="AV371" s="438">
        <f t="shared" si="279"/>
        <v>0</v>
      </c>
      <c r="AW371" s="287">
        <f t="shared" si="279"/>
        <v>0</v>
      </c>
      <c r="AX371" s="287">
        <f t="shared" si="279"/>
        <v>0</v>
      </c>
      <c r="AY371" s="287">
        <f t="shared" si="279"/>
        <v>0</v>
      </c>
      <c r="AZ371" s="287">
        <f t="shared" si="279"/>
        <v>0</v>
      </c>
      <c r="BA371" s="287">
        <f t="shared" si="279"/>
        <v>0</v>
      </c>
      <c r="BB371" s="287">
        <f t="shared" si="279"/>
        <v>0</v>
      </c>
      <c r="BC371" s="287">
        <f t="shared" si="279"/>
        <v>0</v>
      </c>
      <c r="BD371" s="438">
        <f t="shared" si="279"/>
        <v>0</v>
      </c>
      <c r="BE371" s="287">
        <f t="shared" si="279"/>
        <v>0</v>
      </c>
      <c r="BF371" s="287">
        <f t="shared" si="279"/>
        <v>0</v>
      </c>
      <c r="BG371" s="287">
        <f t="shared" si="279"/>
        <v>0</v>
      </c>
      <c r="BH371" s="287">
        <f t="shared" si="279"/>
        <v>0</v>
      </c>
      <c r="BI371" s="287">
        <f t="shared" si="279"/>
        <v>0</v>
      </c>
      <c r="BJ371" s="22" t="s">
        <v>248</v>
      </c>
      <c r="BK371" s="22"/>
      <c r="BL371" s="4"/>
      <c r="BM371" s="4"/>
      <c r="BN371" s="4"/>
    </row>
    <row r="372" ht="16.5">
      <c r="A372" s="2"/>
      <c r="B372" s="74" t="s">
        <v>52</v>
      </c>
      <c r="C372" s="76"/>
      <c r="D372" s="76"/>
      <c r="E372" s="76"/>
      <c r="F372" s="76"/>
      <c r="G372" s="77">
        <v>22</v>
      </c>
      <c r="H372" s="76"/>
      <c r="I372" s="88" t="s">
        <v>128</v>
      </c>
      <c r="J372" s="74" t="s">
        <v>126</v>
      </c>
      <c r="K372" s="74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F372" s="82"/>
      <c r="AG372" s="82"/>
      <c r="AH372" s="82"/>
      <c r="AI372" s="82"/>
      <c r="AJ372" s="4"/>
      <c r="AL372" s="360"/>
      <c r="AM372" s="360"/>
      <c r="AN372" s="360"/>
      <c r="AO372" s="360"/>
      <c r="AP372" s="361"/>
      <c r="AQ372" s="360"/>
      <c r="AR372" s="360"/>
      <c r="AS372" s="360"/>
      <c r="AT372" s="360"/>
      <c r="AU372" s="360"/>
      <c r="AV372" s="361"/>
      <c r="AW372" s="360"/>
      <c r="AX372" s="360"/>
      <c r="AY372" s="360"/>
      <c r="AZ372" s="360"/>
      <c r="BA372" s="360"/>
      <c r="BB372" s="360"/>
      <c r="BC372" s="360"/>
      <c r="BD372" s="361"/>
      <c r="BE372" s="360"/>
      <c r="BF372" s="360"/>
      <c r="BG372" s="360"/>
      <c r="BH372" s="360"/>
      <c r="BI372" s="360"/>
      <c r="BJ372" s="22"/>
      <c r="BK372" s="22"/>
      <c r="BL372" s="4"/>
      <c r="BM372" s="4"/>
      <c r="BN372" s="4"/>
    </row>
    <row r="373" ht="16.5">
      <c r="A373" s="2"/>
      <c r="B373" s="74"/>
      <c r="C373" s="76"/>
      <c r="D373" s="76"/>
      <c r="E373" s="76"/>
      <c r="F373" s="76"/>
      <c r="G373" s="77">
        <v>23</v>
      </c>
      <c r="H373" s="76"/>
      <c r="I373" s="88"/>
      <c r="J373" s="74" t="s">
        <v>127</v>
      </c>
      <c r="K373" s="74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4"/>
      <c r="AL373" s="91">
        <f t="shared" ref="AL373:BI373" si="280">AL375+AL376</f>
        <v>0</v>
      </c>
      <c r="AM373" s="91">
        <f t="shared" si="280"/>
        <v>0</v>
      </c>
      <c r="AN373" s="91">
        <f t="shared" si="280"/>
        <v>0</v>
      </c>
      <c r="AO373" s="91">
        <f t="shared" si="280"/>
        <v>0</v>
      </c>
      <c r="AP373" s="92">
        <f t="shared" si="280"/>
        <v>0</v>
      </c>
      <c r="AQ373" s="91">
        <f t="shared" si="280"/>
        <v>0</v>
      </c>
      <c r="AR373" s="91">
        <f t="shared" si="280"/>
        <v>0</v>
      </c>
      <c r="AS373" s="91">
        <f t="shared" si="280"/>
        <v>0</v>
      </c>
      <c r="AT373" s="91">
        <f t="shared" si="280"/>
        <v>0</v>
      </c>
      <c r="AU373" s="91">
        <f t="shared" si="280"/>
        <v>0</v>
      </c>
      <c r="AV373" s="92">
        <f t="shared" si="280"/>
        <v>0</v>
      </c>
      <c r="AW373" s="91">
        <f t="shared" si="280"/>
        <v>0</v>
      </c>
      <c r="AX373" s="91">
        <f t="shared" si="280"/>
        <v>0</v>
      </c>
      <c r="AY373" s="91">
        <f t="shared" si="280"/>
        <v>0</v>
      </c>
      <c r="AZ373" s="91">
        <f t="shared" si="280"/>
        <v>0</v>
      </c>
      <c r="BA373" s="91">
        <f t="shared" si="280"/>
        <v>0</v>
      </c>
      <c r="BB373" s="91">
        <f t="shared" si="280"/>
        <v>0</v>
      </c>
      <c r="BC373" s="91">
        <f t="shared" si="280"/>
        <v>0</v>
      </c>
      <c r="BD373" s="92">
        <f t="shared" si="280"/>
        <v>0</v>
      </c>
      <c r="BE373" s="91">
        <f t="shared" si="280"/>
        <v>0</v>
      </c>
      <c r="BF373" s="91">
        <f t="shared" si="280"/>
        <v>0</v>
      </c>
      <c r="BG373" s="91">
        <f t="shared" si="280"/>
        <v>0</v>
      </c>
      <c r="BH373" s="91">
        <f t="shared" si="280"/>
        <v>0</v>
      </c>
      <c r="BI373" s="91">
        <f t="shared" si="280"/>
        <v>0</v>
      </c>
      <c r="BJ373" s="22" t="s">
        <v>258</v>
      </c>
      <c r="BK373" s="22"/>
      <c r="BL373" s="4"/>
      <c r="BM373" s="4"/>
      <c r="BN373" s="4"/>
    </row>
    <row r="374">
      <c r="A374" s="2"/>
      <c r="B374" s="74" t="s">
        <v>52</v>
      </c>
      <c r="C374" s="93"/>
      <c r="D374" s="93"/>
      <c r="E374" s="93"/>
      <c r="F374" s="93"/>
      <c r="G374" s="94">
        <v>24</v>
      </c>
      <c r="H374" s="93"/>
      <c r="I374" s="88" t="s">
        <v>129</v>
      </c>
      <c r="J374" s="74" t="s">
        <v>126</v>
      </c>
      <c r="K374" s="74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4"/>
      <c r="BL374" s="4"/>
      <c r="BM374" s="4"/>
      <c r="BN374" s="4"/>
    </row>
    <row r="375" ht="16.5">
      <c r="A375" s="2"/>
      <c r="B375" s="113"/>
      <c r="C375" s="538"/>
      <c r="D375" s="538"/>
      <c r="E375" s="538"/>
      <c r="F375" s="538"/>
      <c r="G375" s="5">
        <v>25</v>
      </c>
      <c r="H375" s="538"/>
      <c r="I375" s="252"/>
      <c r="J375" s="113" t="s">
        <v>127</v>
      </c>
      <c r="K375" s="113"/>
      <c r="L375" s="114"/>
      <c r="M375" s="114"/>
      <c r="N375" s="114"/>
      <c r="O375" s="114"/>
      <c r="P375" s="114"/>
      <c r="Q375" s="114"/>
      <c r="R375" s="114"/>
      <c r="S375" s="114"/>
      <c r="T375" s="114"/>
      <c r="U375" s="114"/>
      <c r="V375" s="114"/>
      <c r="W375" s="114"/>
      <c r="X375" s="114"/>
      <c r="Y375" s="114"/>
      <c r="Z375" s="114"/>
      <c r="AA375" s="114"/>
      <c r="AB375" s="114"/>
      <c r="AC375" s="114"/>
      <c r="AD375" s="114"/>
      <c r="AE375" s="114"/>
      <c r="AF375" s="114"/>
      <c r="AG375" s="114"/>
      <c r="AH375" s="114"/>
      <c r="AI375" s="114"/>
      <c r="AJ375" s="4"/>
      <c r="AL375" s="83">
        <f t="shared" ref="AL375:AL376" si="281">AL345+AL350</f>
        <v>0</v>
      </c>
      <c r="AM375" s="83">
        <f t="shared" ref="AM375:BI376" si="282">AM345+AM350</f>
        <v>0</v>
      </c>
      <c r="AN375" s="83">
        <f t="shared" si="282"/>
        <v>0</v>
      </c>
      <c r="AO375" s="83">
        <f t="shared" si="282"/>
        <v>0</v>
      </c>
      <c r="AP375" s="84">
        <f t="shared" si="282"/>
        <v>0</v>
      </c>
      <c r="AQ375" s="83">
        <f t="shared" si="282"/>
        <v>0</v>
      </c>
      <c r="AR375" s="83">
        <f t="shared" si="282"/>
        <v>0</v>
      </c>
      <c r="AS375" s="83">
        <f t="shared" si="282"/>
        <v>0</v>
      </c>
      <c r="AT375" s="83">
        <f t="shared" si="282"/>
        <v>0</v>
      </c>
      <c r="AU375" s="83">
        <f t="shared" si="282"/>
        <v>0</v>
      </c>
      <c r="AV375" s="84">
        <f t="shared" si="282"/>
        <v>0</v>
      </c>
      <c r="AW375" s="83">
        <f t="shared" si="282"/>
        <v>0</v>
      </c>
      <c r="AX375" s="83">
        <f t="shared" si="282"/>
        <v>0</v>
      </c>
      <c r="AY375" s="83">
        <f t="shared" si="282"/>
        <v>0</v>
      </c>
      <c r="AZ375" s="83">
        <f t="shared" si="282"/>
        <v>0</v>
      </c>
      <c r="BA375" s="83">
        <f t="shared" si="282"/>
        <v>0</v>
      </c>
      <c r="BB375" s="83">
        <f t="shared" si="282"/>
        <v>0</v>
      </c>
      <c r="BC375" s="83">
        <f t="shared" si="282"/>
        <v>0</v>
      </c>
      <c r="BD375" s="84">
        <f t="shared" si="282"/>
        <v>0</v>
      </c>
      <c r="BE375" s="83">
        <f t="shared" si="282"/>
        <v>0</v>
      </c>
      <c r="BF375" s="83">
        <f t="shared" si="282"/>
        <v>0</v>
      </c>
      <c r="BG375" s="83">
        <f t="shared" si="282"/>
        <v>0</v>
      </c>
      <c r="BH375" s="83">
        <f t="shared" si="282"/>
        <v>0</v>
      </c>
      <c r="BI375" s="83">
        <f t="shared" si="282"/>
        <v>0</v>
      </c>
      <c r="BJ375" s="22" t="s">
        <v>259</v>
      </c>
      <c r="BK375" s="22"/>
      <c r="BL375" s="4"/>
      <c r="BM375" s="4"/>
      <c r="BN375" s="4"/>
    </row>
    <row r="376" ht="16.5">
      <c r="A376" s="2"/>
      <c r="B376" s="479"/>
      <c r="C376" s="214"/>
      <c r="D376" s="214"/>
      <c r="E376" s="214"/>
      <c r="F376" s="214"/>
      <c r="G376" s="214"/>
      <c r="H376" s="215"/>
      <c r="I376" s="293" t="s">
        <v>133</v>
      </c>
      <c r="J376" s="292" t="s">
        <v>83</v>
      </c>
      <c r="K376" s="479"/>
      <c r="L376" s="218"/>
      <c r="M376" s="218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9"/>
      <c r="Z376" s="219"/>
      <c r="AA376" s="219"/>
      <c r="AB376" s="219"/>
      <c r="AC376" s="219"/>
      <c r="AD376" s="219"/>
      <c r="AE376" s="219"/>
      <c r="AF376" s="219"/>
      <c r="AG376" s="219"/>
      <c r="AH376" s="219"/>
      <c r="AI376" s="219"/>
      <c r="AJ376" s="4"/>
      <c r="AL376" s="83">
        <f t="shared" si="281"/>
        <v>0</v>
      </c>
      <c r="AM376" s="83">
        <f t="shared" si="282"/>
        <v>0</v>
      </c>
      <c r="AN376" s="83">
        <f t="shared" si="282"/>
        <v>0</v>
      </c>
      <c r="AO376" s="83">
        <f t="shared" si="282"/>
        <v>0</v>
      </c>
      <c r="AP376" s="84">
        <f t="shared" si="282"/>
        <v>0</v>
      </c>
      <c r="AQ376" s="83">
        <f t="shared" si="282"/>
        <v>0</v>
      </c>
      <c r="AR376" s="83">
        <f t="shared" si="282"/>
        <v>0</v>
      </c>
      <c r="AS376" s="83">
        <f t="shared" si="282"/>
        <v>0</v>
      </c>
      <c r="AT376" s="83">
        <f t="shared" si="282"/>
        <v>0</v>
      </c>
      <c r="AU376" s="83">
        <f t="shared" si="282"/>
        <v>0</v>
      </c>
      <c r="AV376" s="84">
        <f t="shared" si="282"/>
        <v>0</v>
      </c>
      <c r="AW376" s="83">
        <f t="shared" si="282"/>
        <v>0</v>
      </c>
      <c r="AX376" s="83">
        <f t="shared" si="282"/>
        <v>0</v>
      </c>
      <c r="AY376" s="83">
        <f t="shared" si="282"/>
        <v>0</v>
      </c>
      <c r="AZ376" s="83">
        <f t="shared" si="282"/>
        <v>0</v>
      </c>
      <c r="BA376" s="83">
        <f t="shared" si="282"/>
        <v>0</v>
      </c>
      <c r="BB376" s="83">
        <f t="shared" si="282"/>
        <v>0</v>
      </c>
      <c r="BC376" s="83">
        <f t="shared" si="282"/>
        <v>0</v>
      </c>
      <c r="BD376" s="84">
        <f t="shared" si="282"/>
        <v>0</v>
      </c>
      <c r="BE376" s="83">
        <f t="shared" si="282"/>
        <v>0</v>
      </c>
      <c r="BF376" s="83">
        <f t="shared" si="282"/>
        <v>0</v>
      </c>
      <c r="BG376" s="83">
        <f t="shared" si="282"/>
        <v>0</v>
      </c>
      <c r="BH376" s="83">
        <f t="shared" si="282"/>
        <v>0</v>
      </c>
      <c r="BI376" s="83">
        <f t="shared" si="282"/>
        <v>0</v>
      </c>
      <c r="BJ376" s="22" t="s">
        <v>260</v>
      </c>
      <c r="BK376" s="22"/>
      <c r="BL376" s="220"/>
      <c r="BM376" s="220"/>
      <c r="BN376" s="220"/>
    </row>
    <row r="377" ht="16.5">
      <c r="A377" s="2"/>
      <c r="B377" s="479"/>
      <c r="C377" s="222">
        <f>COUNTA(C342:C376)</f>
        <v>14</v>
      </c>
      <c r="D377" s="222">
        <f>COUNTA(D342:D376)</f>
        <v>0</v>
      </c>
      <c r="E377" s="222">
        <f>COUNTA(E342:E376)</f>
        <v>0</v>
      </c>
      <c r="F377" s="222">
        <f>COUNTA(F342:F376)</f>
        <v>0</v>
      </c>
      <c r="G377" s="222">
        <f>COUNTA(G342:G376)</f>
        <v>25</v>
      </c>
      <c r="H377" s="223"/>
      <c r="I377" s="293" t="s">
        <v>133</v>
      </c>
      <c r="J377" s="292" t="s">
        <v>131</v>
      </c>
      <c r="K377" s="479"/>
      <c r="L377" s="218"/>
      <c r="M377" s="218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19"/>
      <c r="Z377" s="219"/>
      <c r="AA377" s="219"/>
      <c r="AB377" s="219"/>
      <c r="AC377" s="219"/>
      <c r="AD377" s="219"/>
      <c r="AE377" s="219"/>
      <c r="AF377" s="219"/>
      <c r="AG377" s="219"/>
      <c r="AH377" s="219"/>
      <c r="AI377" s="219"/>
      <c r="AJ377" s="4"/>
      <c r="BL377" s="220"/>
      <c r="BM377" s="220"/>
      <c r="BN377" s="220"/>
    </row>
    <row r="378" ht="16.5">
      <c r="A378" s="2"/>
      <c r="B378" s="479"/>
      <c r="C378" s="226" t="s">
        <v>132</v>
      </c>
      <c r="D378" s="227">
        <f>C377+D377</f>
        <v>14</v>
      </c>
      <c r="E378" s="227"/>
      <c r="F378" s="227">
        <f>E377+F377</f>
        <v>0</v>
      </c>
      <c r="G378" s="228">
        <f>G377</f>
        <v>25</v>
      </c>
      <c r="H378" s="228"/>
      <c r="I378" s="293" t="s">
        <v>261</v>
      </c>
      <c r="J378" s="292" t="s">
        <v>131</v>
      </c>
      <c r="K378" s="479"/>
      <c r="L378" s="218"/>
      <c r="M378" s="218"/>
      <c r="N378" s="218"/>
      <c r="O378" s="218"/>
      <c r="P378" s="218"/>
      <c r="Q378" s="218"/>
      <c r="R378" s="218"/>
      <c r="S378" s="218"/>
      <c r="T378" s="218"/>
      <c r="U378" s="218"/>
      <c r="V378" s="218"/>
      <c r="W378" s="218"/>
      <c r="X378" s="218"/>
      <c r="Y378" s="218"/>
      <c r="Z378" s="218"/>
      <c r="AA378" s="218"/>
      <c r="AB378" s="218"/>
      <c r="AC378" s="218"/>
      <c r="AD378" s="218"/>
      <c r="AE378" s="218"/>
      <c r="AF378" s="218"/>
      <c r="AG378" s="218"/>
      <c r="AH378" s="218"/>
      <c r="AI378" s="218"/>
      <c r="AJ378" s="4"/>
      <c r="BL378" s="220"/>
      <c r="BM378" s="220"/>
      <c r="BN378" s="220"/>
    </row>
    <row r="379" ht="16.5">
      <c r="A379" s="231"/>
      <c r="B379" s="257"/>
      <c r="C379" s="4" t="s">
        <v>134</v>
      </c>
      <c r="D379" s="4">
        <f>D378/G378*100</f>
        <v>56.000000000000007</v>
      </c>
      <c r="E379" s="2"/>
      <c r="F379" s="4">
        <f>F378/G378*100</f>
        <v>0</v>
      </c>
      <c r="G379" s="2"/>
      <c r="H379" s="2"/>
      <c r="I379" s="233" t="s">
        <v>262</v>
      </c>
      <c r="J379" s="257"/>
      <c r="K379" s="257"/>
      <c r="L379" s="295"/>
      <c r="M379" s="295"/>
      <c r="N379" s="296"/>
      <c r="O379" s="296"/>
      <c r="P379" s="296"/>
      <c r="Q379" s="296"/>
      <c r="R379" s="296"/>
      <c r="S379" s="296"/>
      <c r="T379" s="296"/>
      <c r="U379" s="296"/>
      <c r="V379" s="296"/>
      <c r="W379" s="296"/>
      <c r="X379" s="296"/>
      <c r="Y379" s="296"/>
      <c r="Z379" s="296"/>
      <c r="AA379" s="296"/>
      <c r="AB379" s="296"/>
      <c r="AC379" s="296"/>
      <c r="AD379" s="296"/>
      <c r="AE379" s="296"/>
      <c r="AF379" s="296"/>
      <c r="AG379" s="296"/>
      <c r="AH379" s="296"/>
      <c r="AI379" s="296"/>
      <c r="AJ379" s="4"/>
    </row>
    <row r="380">
      <c r="A380" s="1"/>
      <c r="B380" s="1"/>
      <c r="C380" s="2"/>
      <c r="D380" s="2"/>
      <c r="E380" s="2"/>
      <c r="F380" s="2"/>
      <c r="G380" s="2"/>
      <c r="H380" s="2"/>
      <c r="I380" s="238"/>
      <c r="J380" s="1"/>
      <c r="K380" s="1"/>
      <c r="L380" s="3"/>
      <c r="M380" s="3"/>
      <c r="N380" s="299"/>
      <c r="O380" s="299"/>
      <c r="P380" s="299"/>
      <c r="Q380" s="299"/>
      <c r="R380" s="299"/>
      <c r="S380" s="299"/>
      <c r="T380" s="299"/>
      <c r="U380" s="299"/>
      <c r="V380" s="299"/>
      <c r="W380" s="299"/>
      <c r="X380" s="299"/>
      <c r="Y380" s="299"/>
      <c r="Z380" s="299"/>
      <c r="AA380" s="299"/>
      <c r="AB380" s="299"/>
      <c r="AC380" s="299"/>
      <c r="AD380" s="299"/>
      <c r="AE380" s="299"/>
      <c r="AF380" s="299"/>
      <c r="AG380" s="299"/>
      <c r="AH380" s="299"/>
      <c r="AI380" s="299"/>
      <c r="AJ380" s="4"/>
    </row>
    <row r="381" ht="32.25">
      <c r="A381" s="1"/>
      <c r="B381" s="1"/>
      <c r="C381" s="50"/>
      <c r="D381" s="50"/>
      <c r="E381" s="50"/>
      <c r="F381" s="50" t="s">
        <v>171</v>
      </c>
      <c r="G381" s="50"/>
      <c r="H381" s="50"/>
      <c r="I381" s="420" t="s">
        <v>263</v>
      </c>
      <c r="J381" s="1"/>
      <c r="K381" s="1"/>
      <c r="L381" s="3"/>
      <c r="M381" s="3"/>
      <c r="N381" s="299"/>
      <c r="O381" s="299"/>
      <c r="P381" s="299"/>
      <c r="Q381" s="299"/>
      <c r="R381" s="299"/>
      <c r="S381" s="299"/>
      <c r="T381" s="299"/>
      <c r="U381" s="299"/>
      <c r="V381" s="299"/>
      <c r="W381" s="299"/>
      <c r="X381" s="299"/>
      <c r="Y381" s="299"/>
      <c r="Z381" s="299"/>
      <c r="AA381" s="299"/>
      <c r="AB381" s="299"/>
      <c r="AC381" s="299"/>
      <c r="AD381" s="299"/>
      <c r="AE381" s="299"/>
      <c r="AF381" s="299"/>
      <c r="AG381" s="299"/>
      <c r="AH381" s="299"/>
      <c r="AI381" s="299"/>
      <c r="AJ381" s="4"/>
    </row>
    <row r="382" ht="15.75" customHeight="1">
      <c r="A382" s="44"/>
      <c r="B382" s="44"/>
      <c r="C382" s="244"/>
      <c r="D382" s="244"/>
      <c r="E382" s="244"/>
      <c r="F382" s="244"/>
      <c r="G382" s="50"/>
      <c r="H382" s="41" t="s">
        <v>19</v>
      </c>
      <c r="I382" s="42" t="s">
        <v>20</v>
      </c>
      <c r="J382" s="43" t="s">
        <v>21</v>
      </c>
      <c r="K382" s="44" t="s">
        <v>22</v>
      </c>
      <c r="L382" s="45"/>
      <c r="M382" s="46"/>
      <c r="N382" s="4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>
      <c r="A383" s="54"/>
      <c r="B383" s="54"/>
      <c r="C383" s="244"/>
      <c r="D383" s="244"/>
      <c r="E383" s="244"/>
      <c r="F383" s="244"/>
      <c r="G383" s="50"/>
      <c r="H383" s="51"/>
      <c r="I383" s="52"/>
      <c r="J383" s="53" t="s">
        <v>25</v>
      </c>
      <c r="K383" s="54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55"/>
      <c r="AC383" s="55"/>
      <c r="AD383" s="55"/>
      <c r="AE383" s="55"/>
      <c r="AF383" s="55"/>
      <c r="AG383" s="55"/>
      <c r="AH383" s="55"/>
      <c r="AI383" s="55"/>
      <c r="AJ383" s="23"/>
    </row>
    <row r="384" ht="16.5">
      <c r="A384" s="62"/>
      <c r="B384" s="62"/>
      <c r="C384" s="58"/>
      <c r="D384" s="58"/>
      <c r="E384" s="58"/>
      <c r="F384" s="58"/>
      <c r="G384" s="2"/>
      <c r="H384" s="59"/>
      <c r="I384" s="60"/>
      <c r="J384" s="61" t="s">
        <v>50</v>
      </c>
      <c r="K384" s="62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23"/>
    </row>
    <row r="385">
      <c r="A385" s="302" t="s">
        <v>264</v>
      </c>
      <c r="B385" s="107"/>
      <c r="C385" s="265"/>
      <c r="D385" s="265"/>
      <c r="E385" s="265"/>
      <c r="F385" s="265"/>
      <c r="G385" s="303"/>
      <c r="H385" s="265"/>
      <c r="I385" s="539"/>
      <c r="J385" s="241"/>
      <c r="K385" s="107"/>
      <c r="L385" s="134"/>
      <c r="M385" s="134"/>
      <c r="N385" s="436"/>
      <c r="O385" s="436"/>
      <c r="P385" s="436"/>
      <c r="Q385" s="436"/>
      <c r="R385" s="436"/>
      <c r="S385" s="436"/>
      <c r="T385" s="436"/>
      <c r="U385" s="436"/>
      <c r="V385" s="436"/>
      <c r="W385" s="436"/>
      <c r="X385" s="436"/>
      <c r="Y385" s="436"/>
      <c r="Z385" s="436"/>
      <c r="AA385" s="436"/>
      <c r="AB385" s="436"/>
      <c r="AC385" s="436"/>
      <c r="AD385" s="436"/>
      <c r="AE385" s="436"/>
      <c r="AF385" s="436"/>
      <c r="AG385" s="436"/>
      <c r="AH385" s="436"/>
      <c r="AI385" s="436"/>
      <c r="AJ385" s="4"/>
    </row>
    <row r="386">
      <c r="A386" s="309"/>
      <c r="B386" s="74" t="s">
        <v>52</v>
      </c>
      <c r="C386" s="76"/>
      <c r="D386" s="76"/>
      <c r="E386" s="76"/>
      <c r="F386" s="76"/>
      <c r="G386" s="77">
        <v>1</v>
      </c>
      <c r="H386" s="76"/>
      <c r="I386" s="88" t="s">
        <v>265</v>
      </c>
      <c r="J386" s="74" t="s">
        <v>57</v>
      </c>
      <c r="K386" s="74" t="s">
        <v>266</v>
      </c>
      <c r="L386" s="82"/>
      <c r="M386" s="82"/>
      <c r="N386" s="99"/>
      <c r="O386" s="99"/>
      <c r="P386" s="99"/>
      <c r="Q386" s="99"/>
      <c r="R386" s="99"/>
      <c r="S386" s="99"/>
      <c r="T386" s="99"/>
      <c r="U386" s="99"/>
      <c r="V386" s="99"/>
      <c r="W386" s="99"/>
      <c r="X386" s="421"/>
      <c r="Y386" s="99"/>
      <c r="Z386" s="99"/>
      <c r="AA386" s="421"/>
      <c r="AB386" s="99"/>
      <c r="AC386" s="99"/>
      <c r="AD386" s="99"/>
      <c r="AE386" s="99"/>
      <c r="AF386" s="99"/>
      <c r="AG386" s="99"/>
      <c r="AH386" s="99"/>
      <c r="AI386" s="99"/>
      <c r="AJ386" s="540"/>
    </row>
    <row r="387" ht="16.5">
      <c r="A387" s="309"/>
      <c r="B387" s="541"/>
      <c r="C387" s="76"/>
      <c r="D387" s="76"/>
      <c r="E387" s="76"/>
      <c r="F387" s="76"/>
      <c r="G387" s="77"/>
      <c r="H387" s="76"/>
      <c r="I387" s="336"/>
      <c r="J387" s="1"/>
      <c r="K387" s="541"/>
      <c r="L387" s="542"/>
      <c r="M387" s="542"/>
      <c r="N387" s="543"/>
      <c r="O387" s="543"/>
      <c r="P387" s="543"/>
      <c r="Q387" s="543"/>
      <c r="R387" s="543"/>
      <c r="S387" s="543"/>
      <c r="T387" s="543"/>
      <c r="U387" s="543"/>
      <c r="V387" s="543"/>
      <c r="W387" s="543"/>
      <c r="X387" s="544"/>
      <c r="Y387" s="543"/>
      <c r="Z387" s="543"/>
      <c r="AA387" s="544"/>
      <c r="AB387" s="543"/>
      <c r="AC387" s="543"/>
      <c r="AD387" s="543"/>
      <c r="AE387" s="543"/>
      <c r="AF387" s="543"/>
      <c r="AG387" s="543"/>
      <c r="AH387" s="543"/>
      <c r="AI387" s="543"/>
      <c r="AJ387" s="540"/>
    </row>
    <row r="388" ht="16.5">
      <c r="A388" s="309"/>
      <c r="B388" s="74" t="s">
        <v>52</v>
      </c>
      <c r="C388" s="96" t="s">
        <v>53</v>
      </c>
      <c r="D388" s="93"/>
      <c r="E388" s="93"/>
      <c r="F388" s="93"/>
      <c r="G388" s="94">
        <v>2</v>
      </c>
      <c r="H388" s="405" t="s">
        <v>65</v>
      </c>
      <c r="I388" s="252" t="s">
        <v>267</v>
      </c>
      <c r="J388" s="439" t="s">
        <v>57</v>
      </c>
      <c r="K388" s="113"/>
      <c r="L388" s="134"/>
      <c r="M388" s="134"/>
      <c r="N388" s="436"/>
      <c r="O388" s="436"/>
      <c r="P388" s="436"/>
      <c r="Q388" s="436"/>
      <c r="R388" s="436"/>
      <c r="S388" s="436"/>
      <c r="T388" s="436"/>
      <c r="U388" s="436"/>
      <c r="V388" s="436"/>
      <c r="W388" s="436"/>
      <c r="X388" s="437"/>
      <c r="Y388" s="436"/>
      <c r="Z388" s="436"/>
      <c r="AA388" s="437"/>
      <c r="AB388" s="436"/>
      <c r="AC388" s="436"/>
      <c r="AD388" s="436"/>
      <c r="AE388" s="436"/>
      <c r="AF388" s="436"/>
      <c r="AG388" s="436"/>
      <c r="AH388" s="436"/>
      <c r="AI388" s="436"/>
      <c r="AJ388" s="540"/>
      <c r="AL388" s="91">
        <f t="shared" ref="AL388:BI388" si="283">L388*L399*1.73*0.875/1000</f>
        <v>0</v>
      </c>
      <c r="AM388" s="91">
        <f t="shared" si="283"/>
        <v>0</v>
      </c>
      <c r="AN388" s="91">
        <f t="shared" si="283"/>
        <v>0</v>
      </c>
      <c r="AO388" s="91">
        <f t="shared" si="283"/>
        <v>0</v>
      </c>
      <c r="AP388" s="92">
        <f t="shared" si="283"/>
        <v>0</v>
      </c>
      <c r="AQ388" s="91">
        <f t="shared" si="283"/>
        <v>0</v>
      </c>
      <c r="AR388" s="91">
        <f t="shared" si="283"/>
        <v>0</v>
      </c>
      <c r="AS388" s="91">
        <f t="shared" si="283"/>
        <v>0</v>
      </c>
      <c r="AT388" s="91">
        <f t="shared" si="283"/>
        <v>0</v>
      </c>
      <c r="AU388" s="91">
        <f t="shared" si="283"/>
        <v>0</v>
      </c>
      <c r="AV388" s="92">
        <f t="shared" si="283"/>
        <v>0</v>
      </c>
      <c r="AW388" s="91">
        <f t="shared" si="283"/>
        <v>0</v>
      </c>
      <c r="AX388" s="91">
        <f t="shared" si="283"/>
        <v>0</v>
      </c>
      <c r="AY388" s="91">
        <f t="shared" si="283"/>
        <v>0</v>
      </c>
      <c r="AZ388" s="91">
        <f t="shared" si="283"/>
        <v>0</v>
      </c>
      <c r="BA388" s="91">
        <f t="shared" si="283"/>
        <v>0</v>
      </c>
      <c r="BB388" s="91">
        <f t="shared" si="283"/>
        <v>0</v>
      </c>
      <c r="BC388" s="91">
        <f t="shared" si="283"/>
        <v>0</v>
      </c>
      <c r="BD388" s="92">
        <f t="shared" si="283"/>
        <v>0</v>
      </c>
      <c r="BE388" s="91">
        <f t="shared" si="283"/>
        <v>0</v>
      </c>
      <c r="BF388" s="91">
        <f t="shared" si="283"/>
        <v>0</v>
      </c>
      <c r="BG388" s="91">
        <f t="shared" si="283"/>
        <v>0</v>
      </c>
      <c r="BH388" s="91">
        <f t="shared" si="283"/>
        <v>0</v>
      </c>
      <c r="BI388" s="91">
        <f t="shared" si="283"/>
        <v>0</v>
      </c>
      <c r="BJ388" s="22" t="s">
        <v>268</v>
      </c>
      <c r="BK388" s="22"/>
    </row>
    <row r="389" ht="16.5">
      <c r="A389" s="309"/>
      <c r="B389" s="100"/>
      <c r="C389" s="58"/>
      <c r="D389" s="58"/>
      <c r="E389" s="58"/>
      <c r="F389" s="58"/>
      <c r="G389" s="2"/>
      <c r="H389" s="2"/>
      <c r="I389" s="427" t="s">
        <v>80</v>
      </c>
      <c r="J389" s="325" t="s">
        <v>81</v>
      </c>
      <c r="K389" s="255"/>
      <c r="L389" s="120"/>
      <c r="M389" s="120"/>
      <c r="N389" s="121"/>
      <c r="O389" s="121"/>
      <c r="P389" s="121"/>
      <c r="Q389" s="121"/>
      <c r="R389" s="121"/>
      <c r="S389" s="121"/>
      <c r="T389" s="121"/>
      <c r="U389" s="121"/>
      <c r="V389" s="121"/>
      <c r="W389" s="121"/>
      <c r="X389" s="442"/>
      <c r="Y389" s="121"/>
      <c r="Z389" s="121"/>
      <c r="AA389" s="442"/>
      <c r="AB389" s="121"/>
      <c r="AC389" s="121"/>
      <c r="AD389" s="121"/>
      <c r="AE389" s="121"/>
      <c r="AF389" s="121"/>
      <c r="AG389" s="121"/>
      <c r="AH389" s="121"/>
      <c r="AI389" s="121"/>
      <c r="AJ389" s="540"/>
      <c r="AL389" s="360"/>
      <c r="AM389" s="360"/>
      <c r="AN389" s="360"/>
      <c r="AO389" s="360"/>
      <c r="AP389" s="361"/>
      <c r="AQ389" s="360"/>
      <c r="AR389" s="360"/>
      <c r="AS389" s="360"/>
      <c r="AT389" s="360"/>
      <c r="AU389" s="360"/>
      <c r="AV389" s="361"/>
      <c r="AW389" s="360"/>
      <c r="AX389" s="360"/>
      <c r="AY389" s="360"/>
      <c r="AZ389" s="360"/>
      <c r="BA389" s="360"/>
      <c r="BB389" s="360"/>
      <c r="BC389" s="360"/>
      <c r="BD389" s="361"/>
      <c r="BE389" s="360"/>
      <c r="BF389" s="360"/>
      <c r="BG389" s="360"/>
      <c r="BH389" s="360"/>
      <c r="BI389" s="360"/>
      <c r="BJ389" s="22"/>
      <c r="BK389" s="22"/>
    </row>
    <row r="390" ht="16.5">
      <c r="A390" s="309"/>
      <c r="B390" s="74" t="s">
        <v>52</v>
      </c>
      <c r="C390" s="104" t="s">
        <v>53</v>
      </c>
      <c r="D390" s="58"/>
      <c r="E390" s="58"/>
      <c r="F390" s="58"/>
      <c r="G390" s="2">
        <v>3</v>
      </c>
      <c r="H390" s="405" t="s">
        <v>65</v>
      </c>
      <c r="I390" s="79" t="s">
        <v>269</v>
      </c>
      <c r="J390" s="545" t="s">
        <v>57</v>
      </c>
      <c r="K390" s="539" t="s">
        <v>103</v>
      </c>
      <c r="L390" s="134"/>
      <c r="M390" s="134"/>
      <c r="N390" s="436"/>
      <c r="O390" s="436"/>
      <c r="P390" s="436"/>
      <c r="Q390" s="436"/>
      <c r="R390" s="436"/>
      <c r="S390" s="436"/>
      <c r="T390" s="436"/>
      <c r="U390" s="436"/>
      <c r="V390" s="436"/>
      <c r="W390" s="436"/>
      <c r="X390" s="437"/>
      <c r="Y390" s="436"/>
      <c r="Z390" s="436"/>
      <c r="AA390" s="437"/>
      <c r="AB390" s="436"/>
      <c r="AC390" s="436"/>
      <c r="AD390" s="436"/>
      <c r="AE390" s="436"/>
      <c r="AF390" s="436"/>
      <c r="AG390" s="436"/>
      <c r="AH390" s="436"/>
      <c r="AI390" s="436"/>
      <c r="AJ390" s="4"/>
    </row>
    <row r="391" ht="16.5">
      <c r="A391" s="309"/>
      <c r="B391" s="100"/>
      <c r="C391" s="58"/>
      <c r="D391" s="58"/>
      <c r="E391" s="58"/>
      <c r="F391" s="58"/>
      <c r="G391" s="2"/>
      <c r="H391" s="2"/>
      <c r="I391" s="427" t="s">
        <v>80</v>
      </c>
      <c r="J391" s="325" t="s">
        <v>90</v>
      </c>
      <c r="K391" s="255"/>
      <c r="L391" s="120"/>
      <c r="M391" s="120"/>
      <c r="N391" s="121"/>
      <c r="O391" s="121"/>
      <c r="P391" s="121"/>
      <c r="Q391" s="121"/>
      <c r="R391" s="121"/>
      <c r="S391" s="121"/>
      <c r="T391" s="121"/>
      <c r="U391" s="121"/>
      <c r="V391" s="121"/>
      <c r="W391" s="121"/>
      <c r="X391" s="442"/>
      <c r="Y391" s="121"/>
      <c r="Z391" s="121"/>
      <c r="AA391" s="442"/>
      <c r="AB391" s="121"/>
      <c r="AC391" s="121"/>
      <c r="AD391" s="121"/>
      <c r="AE391" s="121"/>
      <c r="AF391" s="121"/>
      <c r="AG391" s="121"/>
      <c r="AH391" s="121"/>
      <c r="AI391" s="121"/>
      <c r="AJ391" s="4"/>
      <c r="AL391" s="153" t="s">
        <v>93</v>
      </c>
      <c r="AM391" s="154"/>
      <c r="AN391" s="155"/>
      <c r="AO391" s="156"/>
      <c r="AP391" s="157"/>
      <c r="AQ391" s="156"/>
      <c r="AR391" s="156"/>
      <c r="AS391" s="156"/>
      <c r="AT391" s="156"/>
      <c r="AU391" s="156"/>
      <c r="AV391" s="157"/>
      <c r="AW391" s="156"/>
      <c r="AX391" s="156"/>
      <c r="AY391" s="156"/>
      <c r="AZ391" s="156"/>
      <c r="BA391" s="156"/>
      <c r="BB391" s="156"/>
      <c r="BC391" s="156"/>
      <c r="BD391" s="157"/>
      <c r="BE391" s="156"/>
      <c r="BF391" s="156"/>
      <c r="BG391" s="156"/>
      <c r="BH391" s="156"/>
      <c r="BI391" s="156"/>
    </row>
    <row r="392" ht="19.5">
      <c r="A392" s="309"/>
      <c r="B392" s="74"/>
      <c r="C392" s="265"/>
      <c r="D392" s="265"/>
      <c r="E392" s="265"/>
      <c r="F392" s="265"/>
      <c r="G392" s="303"/>
      <c r="H392" s="265"/>
      <c r="I392" s="204" t="s">
        <v>94</v>
      </c>
      <c r="J392" s="107"/>
      <c r="K392" s="107"/>
      <c r="L392" s="242"/>
      <c r="M392" s="546"/>
      <c r="N392" s="547"/>
      <c r="O392" s="547"/>
      <c r="P392" s="547"/>
      <c r="Q392" s="547"/>
      <c r="R392" s="547"/>
      <c r="S392" s="547"/>
      <c r="T392" s="547"/>
      <c r="U392" s="547"/>
      <c r="V392" s="547"/>
      <c r="W392" s="547"/>
      <c r="X392" s="548"/>
      <c r="Y392" s="547"/>
      <c r="Z392" s="547"/>
      <c r="AA392" s="548"/>
      <c r="AB392" s="547"/>
      <c r="AC392" s="547"/>
      <c r="AD392" s="547"/>
      <c r="AE392" s="547"/>
      <c r="AF392" s="547"/>
      <c r="AG392" s="547"/>
      <c r="AH392" s="547"/>
      <c r="AI392" s="547"/>
      <c r="AJ392" s="540"/>
      <c r="AL392" s="161" t="s">
        <v>26</v>
      </c>
      <c r="AM392" s="161" t="s">
        <v>27</v>
      </c>
      <c r="AN392" s="162" t="s">
        <v>28</v>
      </c>
      <c r="AO392" s="163" t="s">
        <v>29</v>
      </c>
      <c r="AP392" s="164" t="s">
        <v>30</v>
      </c>
      <c r="AQ392" s="161" t="s">
        <v>31</v>
      </c>
      <c r="AR392" s="161" t="s">
        <v>32</v>
      </c>
      <c r="AS392" s="161" t="s">
        <v>33</v>
      </c>
      <c r="AT392" s="161" t="s">
        <v>34</v>
      </c>
      <c r="AU392" s="161" t="s">
        <v>35</v>
      </c>
      <c r="AV392" s="164" t="s">
        <v>36</v>
      </c>
      <c r="AW392" s="161" t="s">
        <v>37</v>
      </c>
      <c r="AX392" s="161" t="s">
        <v>38</v>
      </c>
      <c r="AY392" s="161" t="s">
        <v>39</v>
      </c>
      <c r="AZ392" s="161" t="s">
        <v>40</v>
      </c>
      <c r="BA392" s="161" t="s">
        <v>41</v>
      </c>
      <c r="BB392" s="161" t="s">
        <v>42</v>
      </c>
      <c r="BC392" s="161" t="s">
        <v>43</v>
      </c>
      <c r="BD392" s="165" t="s">
        <v>44</v>
      </c>
      <c r="BE392" s="166" t="s">
        <v>45</v>
      </c>
      <c r="BF392" s="166" t="s">
        <v>46</v>
      </c>
      <c r="BG392" s="166" t="s">
        <v>47</v>
      </c>
      <c r="BH392" s="166" t="s">
        <v>48</v>
      </c>
      <c r="BI392" s="166" t="s">
        <v>49</v>
      </c>
    </row>
    <row r="393" ht="16.5">
      <c r="A393" s="309"/>
      <c r="B393" s="74" t="s">
        <v>96</v>
      </c>
      <c r="C393" s="75" t="s">
        <v>53</v>
      </c>
      <c r="D393" s="76"/>
      <c r="E393" s="76"/>
      <c r="F393" s="76"/>
      <c r="G393" s="77">
        <v>4</v>
      </c>
      <c r="H393" s="405" t="s">
        <v>65</v>
      </c>
      <c r="I393" s="549" t="s">
        <v>97</v>
      </c>
      <c r="J393" s="74" t="s">
        <v>57</v>
      </c>
      <c r="K393" s="541"/>
      <c r="L393" s="134"/>
      <c r="M393" s="134"/>
      <c r="N393" s="436"/>
      <c r="O393" s="436"/>
      <c r="P393" s="436"/>
      <c r="Q393" s="436"/>
      <c r="R393" s="436"/>
      <c r="S393" s="436"/>
      <c r="T393" s="436"/>
      <c r="U393" s="436"/>
      <c r="V393" s="436"/>
      <c r="W393" s="436"/>
      <c r="X393" s="437"/>
      <c r="Y393" s="436"/>
      <c r="Z393" s="436"/>
      <c r="AA393" s="437"/>
      <c r="AB393" s="436"/>
      <c r="AC393" s="436"/>
      <c r="AD393" s="436"/>
      <c r="AE393" s="436"/>
      <c r="AF393" s="436"/>
      <c r="AG393" s="436"/>
      <c r="AH393" s="436"/>
      <c r="AI393" s="436"/>
      <c r="AJ393" s="540"/>
      <c r="AL393" s="267">
        <f t="shared" ref="AL393:AL396" si="284">L394*L$399*1.73*0.875/1000</f>
        <v>0</v>
      </c>
      <c r="AM393" s="267">
        <f t="shared" ref="AM393:BI396" si="285">M394*M$399*1.73*0.875/1000</f>
        <v>0</v>
      </c>
      <c r="AN393" s="267">
        <f t="shared" si="285"/>
        <v>0</v>
      </c>
      <c r="AO393" s="267">
        <f t="shared" si="285"/>
        <v>0</v>
      </c>
      <c r="AP393" s="268">
        <f t="shared" si="285"/>
        <v>0</v>
      </c>
      <c r="AQ393" s="267">
        <f t="shared" si="285"/>
        <v>0</v>
      </c>
      <c r="AR393" s="267">
        <f t="shared" si="285"/>
        <v>0</v>
      </c>
      <c r="AS393" s="267">
        <f t="shared" si="285"/>
        <v>0</v>
      </c>
      <c r="AT393" s="267">
        <f t="shared" si="285"/>
        <v>0</v>
      </c>
      <c r="AU393" s="267">
        <f t="shared" si="285"/>
        <v>0</v>
      </c>
      <c r="AV393" s="268">
        <f t="shared" si="285"/>
        <v>0</v>
      </c>
      <c r="AW393" s="267">
        <f t="shared" si="285"/>
        <v>0</v>
      </c>
      <c r="AX393" s="267">
        <f t="shared" si="285"/>
        <v>0</v>
      </c>
      <c r="AY393" s="267">
        <f t="shared" si="285"/>
        <v>0</v>
      </c>
      <c r="AZ393" s="267">
        <f t="shared" si="285"/>
        <v>0</v>
      </c>
      <c r="BA393" s="267">
        <f t="shared" si="285"/>
        <v>0</v>
      </c>
      <c r="BB393" s="267">
        <f t="shared" si="285"/>
        <v>0</v>
      </c>
      <c r="BC393" s="267">
        <f t="shared" si="285"/>
        <v>0</v>
      </c>
      <c r="BD393" s="268">
        <f t="shared" si="285"/>
        <v>0</v>
      </c>
      <c r="BE393" s="267">
        <f t="shared" si="285"/>
        <v>0</v>
      </c>
      <c r="BF393" s="267">
        <f t="shared" si="285"/>
        <v>0</v>
      </c>
      <c r="BG393" s="267">
        <f t="shared" si="285"/>
        <v>0</v>
      </c>
      <c r="BH393" s="267">
        <f t="shared" si="285"/>
        <v>0</v>
      </c>
      <c r="BI393" s="267">
        <f t="shared" si="285"/>
        <v>0</v>
      </c>
    </row>
    <row r="394" ht="16.5">
      <c r="A394" s="309"/>
      <c r="B394" s="74" t="s">
        <v>96</v>
      </c>
      <c r="C394" s="75" t="s">
        <v>53</v>
      </c>
      <c r="D394" s="76"/>
      <c r="E394" s="76"/>
      <c r="F394" s="76"/>
      <c r="G394" s="77">
        <v>5</v>
      </c>
      <c r="H394" s="405" t="s">
        <v>65</v>
      </c>
      <c r="I394" s="549" t="s">
        <v>165</v>
      </c>
      <c r="J394" s="74" t="s">
        <v>57</v>
      </c>
      <c r="K394" s="74"/>
      <c r="L394" s="134"/>
      <c r="M394" s="134"/>
      <c r="N394" s="436"/>
      <c r="O394" s="436"/>
      <c r="P394" s="436"/>
      <c r="Q394" s="436"/>
      <c r="R394" s="436"/>
      <c r="S394" s="436"/>
      <c r="T394" s="436"/>
      <c r="U394" s="436"/>
      <c r="V394" s="436"/>
      <c r="W394" s="436"/>
      <c r="X394" s="437"/>
      <c r="Y394" s="436"/>
      <c r="Z394" s="436"/>
      <c r="AA394" s="437"/>
      <c r="AB394" s="436"/>
      <c r="AC394" s="436"/>
      <c r="AD394" s="436"/>
      <c r="AE394" s="436"/>
      <c r="AF394" s="436"/>
      <c r="AG394" s="436"/>
      <c r="AH394" s="436"/>
      <c r="AI394" s="436"/>
      <c r="AJ394" s="540"/>
      <c r="AL394" s="178">
        <f t="shared" si="284"/>
        <v>0</v>
      </c>
      <c r="AM394" s="178">
        <f t="shared" si="285"/>
        <v>0</v>
      </c>
      <c r="AN394" s="178">
        <f t="shared" si="285"/>
        <v>0</v>
      </c>
      <c r="AO394" s="178">
        <f t="shared" si="285"/>
        <v>0</v>
      </c>
      <c r="AP394" s="179">
        <f t="shared" si="285"/>
        <v>0</v>
      </c>
      <c r="AQ394" s="178">
        <f t="shared" si="285"/>
        <v>0</v>
      </c>
      <c r="AR394" s="178">
        <f t="shared" si="285"/>
        <v>0</v>
      </c>
      <c r="AS394" s="178">
        <f t="shared" si="285"/>
        <v>0</v>
      </c>
      <c r="AT394" s="178">
        <f t="shared" si="285"/>
        <v>0</v>
      </c>
      <c r="AU394" s="178">
        <f t="shared" si="285"/>
        <v>0</v>
      </c>
      <c r="AV394" s="179">
        <f t="shared" si="285"/>
        <v>0</v>
      </c>
      <c r="AW394" s="178">
        <f t="shared" si="285"/>
        <v>0</v>
      </c>
      <c r="AX394" s="178">
        <f t="shared" si="285"/>
        <v>0</v>
      </c>
      <c r="AY394" s="178">
        <f t="shared" si="285"/>
        <v>0</v>
      </c>
      <c r="AZ394" s="178">
        <f t="shared" si="285"/>
        <v>0</v>
      </c>
      <c r="BA394" s="178">
        <f t="shared" si="285"/>
        <v>0</v>
      </c>
      <c r="BB394" s="178">
        <f t="shared" si="285"/>
        <v>0</v>
      </c>
      <c r="BC394" s="178">
        <f t="shared" si="285"/>
        <v>0</v>
      </c>
      <c r="BD394" s="179">
        <f t="shared" si="285"/>
        <v>0</v>
      </c>
      <c r="BE394" s="178">
        <f t="shared" si="285"/>
        <v>0</v>
      </c>
      <c r="BF394" s="178">
        <f t="shared" si="285"/>
        <v>0</v>
      </c>
      <c r="BG394" s="178">
        <f t="shared" si="285"/>
        <v>0</v>
      </c>
      <c r="BH394" s="178">
        <f t="shared" si="285"/>
        <v>0</v>
      </c>
      <c r="BI394" s="178">
        <f t="shared" si="285"/>
        <v>0</v>
      </c>
    </row>
    <row r="395">
      <c r="A395" s="309"/>
      <c r="B395" s="74" t="s">
        <v>96</v>
      </c>
      <c r="C395" s="75" t="s">
        <v>53</v>
      </c>
      <c r="D395" s="76"/>
      <c r="E395" s="76"/>
      <c r="F395" s="76"/>
      <c r="G395" s="77">
        <v>6</v>
      </c>
      <c r="H395" s="405" t="s">
        <v>65</v>
      </c>
      <c r="I395" s="549" t="s">
        <v>99</v>
      </c>
      <c r="J395" s="74" t="s">
        <v>57</v>
      </c>
      <c r="K395" s="74"/>
      <c r="L395" s="134"/>
      <c r="M395" s="134"/>
      <c r="N395" s="436"/>
      <c r="O395" s="436"/>
      <c r="P395" s="436"/>
      <c r="Q395" s="436"/>
      <c r="R395" s="436"/>
      <c r="S395" s="436"/>
      <c r="T395" s="436"/>
      <c r="U395" s="436"/>
      <c r="V395" s="436"/>
      <c r="W395" s="436"/>
      <c r="X395" s="437"/>
      <c r="Y395" s="436"/>
      <c r="Z395" s="436"/>
      <c r="AA395" s="437"/>
      <c r="AB395" s="436"/>
      <c r="AC395" s="436"/>
      <c r="AD395" s="436"/>
      <c r="AE395" s="436"/>
      <c r="AF395" s="436"/>
      <c r="AG395" s="436"/>
      <c r="AH395" s="436"/>
      <c r="AI395" s="436"/>
      <c r="AJ395" s="540"/>
      <c r="AL395" s="178">
        <f t="shared" si="284"/>
        <v>0</v>
      </c>
      <c r="AM395" s="178">
        <f t="shared" si="285"/>
        <v>0</v>
      </c>
      <c r="AN395" s="178">
        <f t="shared" si="285"/>
        <v>0</v>
      </c>
      <c r="AO395" s="178">
        <f t="shared" si="285"/>
        <v>0</v>
      </c>
      <c r="AP395" s="179">
        <f t="shared" si="285"/>
        <v>0</v>
      </c>
      <c r="AQ395" s="178">
        <f t="shared" si="285"/>
        <v>0</v>
      </c>
      <c r="AR395" s="178">
        <f t="shared" si="285"/>
        <v>0</v>
      </c>
      <c r="AS395" s="178">
        <f t="shared" si="285"/>
        <v>0</v>
      </c>
      <c r="AT395" s="178">
        <f t="shared" si="285"/>
        <v>0</v>
      </c>
      <c r="AU395" s="178">
        <f t="shared" si="285"/>
        <v>0</v>
      </c>
      <c r="AV395" s="179">
        <f t="shared" si="285"/>
        <v>0</v>
      </c>
      <c r="AW395" s="178">
        <f t="shared" si="285"/>
        <v>0</v>
      </c>
      <c r="AX395" s="178">
        <f t="shared" si="285"/>
        <v>0</v>
      </c>
      <c r="AY395" s="178">
        <f t="shared" si="285"/>
        <v>0</v>
      </c>
      <c r="AZ395" s="178">
        <f t="shared" si="285"/>
        <v>0</v>
      </c>
      <c r="BA395" s="178">
        <f t="shared" si="285"/>
        <v>0</v>
      </c>
      <c r="BB395" s="178">
        <f t="shared" si="285"/>
        <v>0</v>
      </c>
      <c r="BC395" s="178">
        <f t="shared" si="285"/>
        <v>0</v>
      </c>
      <c r="BD395" s="179">
        <f t="shared" si="285"/>
        <v>0</v>
      </c>
      <c r="BE395" s="178">
        <f t="shared" si="285"/>
        <v>0</v>
      </c>
      <c r="BF395" s="178">
        <f t="shared" si="285"/>
        <v>0</v>
      </c>
      <c r="BG395" s="178">
        <f t="shared" si="285"/>
        <v>0</v>
      </c>
      <c r="BH395" s="178">
        <f t="shared" si="285"/>
        <v>0</v>
      </c>
      <c r="BI395" s="178">
        <f t="shared" si="285"/>
        <v>0</v>
      </c>
    </row>
    <row r="396" ht="16.5">
      <c r="A396" s="309"/>
      <c r="B396" s="74" t="s">
        <v>96</v>
      </c>
      <c r="C396" s="93"/>
      <c r="D396" s="93"/>
      <c r="E396" s="93"/>
      <c r="F396" s="93"/>
      <c r="G396" s="94">
        <v>7</v>
      </c>
      <c r="H396" s="405" t="s">
        <v>65</v>
      </c>
      <c r="I396" s="549" t="s">
        <v>270</v>
      </c>
      <c r="J396" s="74" t="s">
        <v>57</v>
      </c>
      <c r="K396" s="74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275"/>
      <c r="Y396" s="82"/>
      <c r="Z396" s="82"/>
      <c r="AA396" s="275"/>
      <c r="AB396" s="82"/>
      <c r="AC396" s="82"/>
      <c r="AD396" s="82"/>
      <c r="AE396" s="82"/>
      <c r="AF396" s="82"/>
      <c r="AG396" s="82"/>
      <c r="AH396" s="82"/>
      <c r="AI396" s="82"/>
      <c r="AJ396" s="540"/>
      <c r="AL396" s="178">
        <f t="shared" si="284"/>
        <v>0</v>
      </c>
      <c r="AM396" s="178">
        <f t="shared" si="285"/>
        <v>0</v>
      </c>
      <c r="AN396" s="178">
        <f t="shared" si="285"/>
        <v>0</v>
      </c>
      <c r="AO396" s="178">
        <f t="shared" si="285"/>
        <v>0</v>
      </c>
      <c r="AP396" s="179">
        <f t="shared" si="285"/>
        <v>0</v>
      </c>
      <c r="AQ396" s="178">
        <f t="shared" si="285"/>
        <v>0</v>
      </c>
      <c r="AR396" s="178">
        <f t="shared" si="285"/>
        <v>0</v>
      </c>
      <c r="AS396" s="178">
        <f t="shared" si="285"/>
        <v>0</v>
      </c>
      <c r="AT396" s="178">
        <f t="shared" si="285"/>
        <v>0</v>
      </c>
      <c r="AU396" s="178">
        <f t="shared" si="285"/>
        <v>0</v>
      </c>
      <c r="AV396" s="179">
        <f t="shared" si="285"/>
        <v>0</v>
      </c>
      <c r="AW396" s="178">
        <f t="shared" si="285"/>
        <v>0</v>
      </c>
      <c r="AX396" s="178">
        <f t="shared" si="285"/>
        <v>0</v>
      </c>
      <c r="AY396" s="178">
        <f t="shared" si="285"/>
        <v>0</v>
      </c>
      <c r="AZ396" s="178">
        <f t="shared" si="285"/>
        <v>0</v>
      </c>
      <c r="BA396" s="178">
        <f t="shared" si="285"/>
        <v>0</v>
      </c>
      <c r="BB396" s="178">
        <f t="shared" si="285"/>
        <v>0</v>
      </c>
      <c r="BC396" s="178">
        <f t="shared" si="285"/>
        <v>0</v>
      </c>
      <c r="BD396" s="179">
        <f t="shared" si="285"/>
        <v>0</v>
      </c>
      <c r="BE396" s="178">
        <f t="shared" si="285"/>
        <v>0</v>
      </c>
      <c r="BF396" s="178">
        <f t="shared" si="285"/>
        <v>0</v>
      </c>
      <c r="BG396" s="178">
        <f t="shared" si="285"/>
        <v>0</v>
      </c>
      <c r="BH396" s="178">
        <f t="shared" si="285"/>
        <v>0</v>
      </c>
      <c r="BI396" s="178">
        <f t="shared" si="285"/>
        <v>0</v>
      </c>
    </row>
    <row r="397" ht="16.5">
      <c r="A397" s="309"/>
      <c r="B397" s="74" t="s">
        <v>96</v>
      </c>
      <c r="C397" s="386" t="s">
        <v>53</v>
      </c>
      <c r="D397" s="7"/>
      <c r="E397" s="7"/>
      <c r="F397" s="7"/>
      <c r="G397" s="7">
        <v>8</v>
      </c>
      <c r="H397" s="405" t="s">
        <v>65</v>
      </c>
      <c r="I397" s="550" t="s">
        <v>166</v>
      </c>
      <c r="J397" s="113" t="s">
        <v>57</v>
      </c>
      <c r="K397" s="113"/>
      <c r="L397" s="134"/>
      <c r="M397" s="134"/>
      <c r="N397" s="436"/>
      <c r="O397" s="436"/>
      <c r="P397" s="436"/>
      <c r="Q397" s="436"/>
      <c r="R397" s="436"/>
      <c r="S397" s="436"/>
      <c r="T397" s="436"/>
      <c r="U397" s="436"/>
      <c r="V397" s="436"/>
      <c r="W397" s="436"/>
      <c r="X397" s="437"/>
      <c r="Y397" s="436"/>
      <c r="Z397" s="436"/>
      <c r="AA397" s="437"/>
      <c r="AB397" s="436"/>
      <c r="AC397" s="436"/>
      <c r="AD397" s="436"/>
      <c r="AE397" s="436"/>
      <c r="AF397" s="436"/>
      <c r="AG397" s="436"/>
      <c r="AH397" s="436"/>
      <c r="AI397" s="436"/>
      <c r="AJ397" s="540"/>
      <c r="AL397" s="279">
        <f>L397*L$399*1.73*0.875/1000</f>
        <v>0</v>
      </c>
      <c r="AM397" s="279">
        <f t="shared" ref="AM397:BI397" si="286">M397*M$399*1.73*0.875/1000</f>
        <v>0</v>
      </c>
      <c r="AN397" s="279">
        <f t="shared" si="286"/>
        <v>0</v>
      </c>
      <c r="AO397" s="279">
        <f t="shared" si="286"/>
        <v>0</v>
      </c>
      <c r="AP397" s="280">
        <f t="shared" si="286"/>
        <v>0</v>
      </c>
      <c r="AQ397" s="279">
        <f t="shared" si="286"/>
        <v>0</v>
      </c>
      <c r="AR397" s="279">
        <f t="shared" si="286"/>
        <v>0</v>
      </c>
      <c r="AS397" s="279">
        <f t="shared" si="286"/>
        <v>0</v>
      </c>
      <c r="AT397" s="279">
        <f t="shared" si="286"/>
        <v>0</v>
      </c>
      <c r="AU397" s="279">
        <f t="shared" si="286"/>
        <v>0</v>
      </c>
      <c r="AV397" s="280">
        <f t="shared" si="286"/>
        <v>0</v>
      </c>
      <c r="AW397" s="279">
        <f t="shared" si="286"/>
        <v>0</v>
      </c>
      <c r="AX397" s="279">
        <f t="shared" si="286"/>
        <v>0</v>
      </c>
      <c r="AY397" s="279">
        <f t="shared" si="286"/>
        <v>0</v>
      </c>
      <c r="AZ397" s="279">
        <f t="shared" si="286"/>
        <v>0</v>
      </c>
      <c r="BA397" s="279">
        <f t="shared" si="286"/>
        <v>0</v>
      </c>
      <c r="BB397" s="279">
        <f t="shared" si="286"/>
        <v>0</v>
      </c>
      <c r="BC397" s="279">
        <f t="shared" si="286"/>
        <v>0</v>
      </c>
      <c r="BD397" s="280">
        <f t="shared" si="286"/>
        <v>0</v>
      </c>
      <c r="BE397" s="279">
        <f t="shared" si="286"/>
        <v>0</v>
      </c>
      <c r="BF397" s="279">
        <f t="shared" si="286"/>
        <v>0</v>
      </c>
      <c r="BG397" s="279">
        <f t="shared" si="286"/>
        <v>0</v>
      </c>
      <c r="BH397" s="279">
        <f t="shared" si="286"/>
        <v>0</v>
      </c>
      <c r="BI397" s="279">
        <f t="shared" si="286"/>
        <v>0</v>
      </c>
    </row>
    <row r="398" ht="16.5">
      <c r="A398" s="309"/>
      <c r="B398" s="551"/>
      <c r="C398" s="125"/>
      <c r="D398" s="125"/>
      <c r="E398" s="125"/>
      <c r="F398" s="125"/>
      <c r="G398" s="64"/>
      <c r="H398" s="125"/>
      <c r="I398" s="195" t="s">
        <v>158</v>
      </c>
      <c r="J398" s="353"/>
      <c r="K398" s="354"/>
      <c r="L398" s="552"/>
      <c r="M398" s="552"/>
      <c r="N398" s="553"/>
      <c r="O398" s="553"/>
      <c r="P398" s="553"/>
      <c r="Q398" s="553"/>
      <c r="R398" s="553"/>
      <c r="S398" s="553"/>
      <c r="T398" s="553"/>
      <c r="U398" s="553"/>
      <c r="V398" s="553"/>
      <c r="W398" s="553"/>
      <c r="X398" s="554"/>
      <c r="Y398" s="553"/>
      <c r="Z398" s="553"/>
      <c r="AA398" s="554"/>
      <c r="AB398" s="553"/>
      <c r="AC398" s="553"/>
      <c r="AD398" s="553"/>
      <c r="AE398" s="553"/>
      <c r="AF398" s="553"/>
      <c r="AG398" s="553"/>
      <c r="AH398" s="553"/>
      <c r="AI398" s="553"/>
      <c r="AJ398" s="540"/>
      <c r="AL398" s="198">
        <f t="shared" ref="AL398:BI398" si="287">SUM(AL393:AL397)</f>
        <v>0</v>
      </c>
      <c r="AM398" s="199">
        <f t="shared" si="287"/>
        <v>0</v>
      </c>
      <c r="AN398" s="200">
        <f t="shared" si="287"/>
        <v>0</v>
      </c>
      <c r="AO398" s="200">
        <f t="shared" si="287"/>
        <v>0</v>
      </c>
      <c r="AP398" s="201">
        <f t="shared" si="287"/>
        <v>0</v>
      </c>
      <c r="AQ398" s="200">
        <f t="shared" si="287"/>
        <v>0</v>
      </c>
      <c r="AR398" s="200">
        <f t="shared" si="287"/>
        <v>0</v>
      </c>
      <c r="AS398" s="200">
        <f t="shared" si="287"/>
        <v>0</v>
      </c>
      <c r="AT398" s="200">
        <f t="shared" si="287"/>
        <v>0</v>
      </c>
      <c r="AU398" s="200">
        <f t="shared" si="287"/>
        <v>0</v>
      </c>
      <c r="AV398" s="201">
        <f t="shared" si="287"/>
        <v>0</v>
      </c>
      <c r="AW398" s="200">
        <f t="shared" si="287"/>
        <v>0</v>
      </c>
      <c r="AX398" s="200">
        <f t="shared" si="287"/>
        <v>0</v>
      </c>
      <c r="AY398" s="200">
        <f t="shared" si="287"/>
        <v>0</v>
      </c>
      <c r="AZ398" s="200">
        <f t="shared" si="287"/>
        <v>0</v>
      </c>
      <c r="BA398" s="200">
        <f t="shared" si="287"/>
        <v>0</v>
      </c>
      <c r="BB398" s="200">
        <f t="shared" si="287"/>
        <v>0</v>
      </c>
      <c r="BC398" s="200">
        <f t="shared" si="287"/>
        <v>0</v>
      </c>
      <c r="BD398" s="201">
        <f t="shared" si="287"/>
        <v>0</v>
      </c>
      <c r="BE398" s="200">
        <f t="shared" si="287"/>
        <v>0</v>
      </c>
      <c r="BF398" s="200">
        <f t="shared" si="287"/>
        <v>0</v>
      </c>
      <c r="BG398" s="200">
        <f t="shared" si="287"/>
        <v>0</v>
      </c>
      <c r="BH398" s="200">
        <f t="shared" si="287"/>
        <v>0</v>
      </c>
      <c r="BI398" s="200">
        <f t="shared" si="287"/>
        <v>0</v>
      </c>
      <c r="BJ398" s="22" t="s">
        <v>169</v>
      </c>
      <c r="BK398" s="22"/>
    </row>
    <row r="399">
      <c r="A399" s="309"/>
      <c r="B399" s="74" t="s">
        <v>52</v>
      </c>
      <c r="C399" s="58"/>
      <c r="D399" s="58"/>
      <c r="E399" s="58"/>
      <c r="F399" s="58"/>
      <c r="G399" s="2">
        <v>9</v>
      </c>
      <c r="H399" s="58"/>
      <c r="I399" s="204" t="s">
        <v>129</v>
      </c>
      <c r="J399" s="107" t="s">
        <v>126</v>
      </c>
      <c r="K399" s="43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437"/>
      <c r="Y399" s="134"/>
      <c r="Z399" s="134"/>
      <c r="AA399" s="437"/>
      <c r="AB399" s="134"/>
      <c r="AC399" s="134"/>
      <c r="AD399" s="134"/>
      <c r="AE399" s="134"/>
      <c r="AF399" s="134"/>
      <c r="AG399" s="134"/>
      <c r="AH399" s="134"/>
      <c r="AI399" s="134"/>
      <c r="AJ399" s="540"/>
      <c r="AL399" s="83"/>
      <c r="AM399" s="83"/>
      <c r="AN399" s="83"/>
      <c r="AO399" s="83"/>
      <c r="AP399" s="84"/>
      <c r="AQ399" s="83"/>
      <c r="AR399" s="83"/>
      <c r="AS399" s="83"/>
      <c r="AT399" s="83"/>
      <c r="AU399" s="83"/>
      <c r="AV399" s="84"/>
      <c r="AW399" s="83"/>
      <c r="AX399" s="83"/>
      <c r="AY399" s="83"/>
      <c r="AZ399" s="83"/>
      <c r="BA399" s="83"/>
      <c r="BB399" s="83"/>
      <c r="BC399" s="83"/>
      <c r="BD399" s="84"/>
      <c r="BE399" s="83"/>
      <c r="BF399" s="83"/>
      <c r="BG399" s="83"/>
      <c r="BH399" s="83"/>
      <c r="BI399" s="83"/>
    </row>
    <row r="400" s="212" customFormat="1" ht="16.5">
      <c r="A400" s="309"/>
      <c r="B400" s="74" t="s">
        <v>52</v>
      </c>
      <c r="C400" s="555"/>
      <c r="D400" s="555"/>
      <c r="E400" s="555"/>
      <c r="F400" s="555"/>
      <c r="G400" s="555">
        <v>10</v>
      </c>
      <c r="H400" s="416"/>
      <c r="I400" s="252"/>
      <c r="J400" s="113" t="s">
        <v>127</v>
      </c>
      <c r="K400" s="113"/>
      <c r="L400" s="453"/>
      <c r="M400" s="453"/>
      <c r="N400" s="453"/>
      <c r="O400" s="453"/>
      <c r="P400" s="453"/>
      <c r="Q400" s="453"/>
      <c r="R400" s="453"/>
      <c r="S400" s="453"/>
      <c r="T400" s="453"/>
      <c r="U400" s="453"/>
      <c r="V400" s="453"/>
      <c r="W400" s="453"/>
      <c r="X400" s="454"/>
      <c r="Y400" s="453"/>
      <c r="Z400" s="453"/>
      <c r="AA400" s="454"/>
      <c r="AB400" s="453"/>
      <c r="AC400" s="453"/>
      <c r="AD400" s="453"/>
      <c r="AE400" s="453"/>
      <c r="AF400" s="453"/>
      <c r="AG400" s="453"/>
      <c r="AH400" s="453"/>
      <c r="AI400" s="453"/>
      <c r="AJ400" s="540"/>
      <c r="AK400" s="1"/>
      <c r="AL400" s="83"/>
      <c r="AM400" s="83"/>
      <c r="AN400" s="83"/>
      <c r="AO400" s="83"/>
      <c r="AP400" s="84"/>
      <c r="AQ400" s="83"/>
      <c r="AR400" s="83"/>
      <c r="AS400" s="83"/>
      <c r="AT400" s="83"/>
      <c r="AU400" s="83"/>
      <c r="AV400" s="84"/>
      <c r="AW400" s="83"/>
      <c r="AX400" s="83"/>
      <c r="AY400" s="83"/>
      <c r="AZ400" s="83"/>
      <c r="BA400" s="83"/>
      <c r="BB400" s="83"/>
      <c r="BC400" s="83"/>
      <c r="BD400" s="84"/>
      <c r="BE400" s="83"/>
      <c r="BF400" s="83"/>
      <c r="BG400" s="83"/>
      <c r="BH400" s="83"/>
      <c r="BI400" s="83"/>
      <c r="BJ400" s="1"/>
      <c r="BK400" s="1"/>
      <c r="BL400" s="1"/>
      <c r="BM400" s="1"/>
      <c r="BN400" s="1"/>
      <c r="BO400" s="1"/>
    </row>
    <row r="401" ht="16.5">
      <c r="A401" s="309"/>
      <c r="B401" s="479"/>
      <c r="C401" s="222">
        <f>COUNTA(C386:C400)</f>
        <v>6</v>
      </c>
      <c r="D401" s="222">
        <f>COUNTA(D386:D400)</f>
        <v>0</v>
      </c>
      <c r="E401" s="222">
        <f>COUNTA(E386:E400)</f>
        <v>0</v>
      </c>
      <c r="F401" s="222">
        <f>COUNTA(F386:F400)</f>
        <v>0</v>
      </c>
      <c r="G401" s="222">
        <f>COUNTA(G386:G400)</f>
        <v>10</v>
      </c>
      <c r="H401" s="223"/>
      <c r="I401" s="293" t="s">
        <v>133</v>
      </c>
      <c r="J401" s="292" t="s">
        <v>131</v>
      </c>
      <c r="K401" s="479"/>
      <c r="L401" s="556"/>
      <c r="M401" s="556"/>
      <c r="N401" s="557"/>
      <c r="O401" s="557"/>
      <c r="P401" s="557"/>
      <c r="Q401" s="557"/>
      <c r="R401" s="557"/>
      <c r="S401" s="557"/>
      <c r="T401" s="557"/>
      <c r="U401" s="557"/>
      <c r="V401" s="557"/>
      <c r="W401" s="557"/>
      <c r="X401" s="557"/>
      <c r="Y401" s="557"/>
      <c r="Z401" s="557"/>
      <c r="AA401" s="557"/>
      <c r="AB401" s="557"/>
      <c r="AC401" s="557"/>
      <c r="AD401" s="557"/>
      <c r="AE401" s="557"/>
      <c r="AF401" s="557"/>
      <c r="AG401" s="557"/>
      <c r="AH401" s="557"/>
      <c r="AI401" s="557"/>
      <c r="AJ401" s="540"/>
      <c r="AL401" s="83"/>
      <c r="AM401" s="83"/>
      <c r="AN401" s="83"/>
      <c r="AO401" s="83"/>
      <c r="AP401" s="84"/>
      <c r="AQ401" s="83"/>
      <c r="AR401" s="83"/>
      <c r="AS401" s="83"/>
      <c r="AT401" s="83"/>
      <c r="AU401" s="83"/>
      <c r="AV401" s="84"/>
      <c r="AW401" s="83"/>
      <c r="AX401" s="83"/>
      <c r="AY401" s="83"/>
      <c r="AZ401" s="83"/>
      <c r="BA401" s="83"/>
      <c r="BB401" s="83"/>
      <c r="BC401" s="83"/>
      <c r="BD401" s="84"/>
      <c r="BE401" s="83"/>
      <c r="BF401" s="83"/>
      <c r="BG401" s="83"/>
      <c r="BH401" s="83"/>
      <c r="BI401" s="83"/>
    </row>
    <row r="402" ht="16.5">
      <c r="A402" s="367"/>
      <c r="B402" s="558"/>
      <c r="C402" s="226" t="s">
        <v>132</v>
      </c>
      <c r="D402" s="227">
        <f>C401+D401</f>
        <v>6</v>
      </c>
      <c r="E402" s="227"/>
      <c r="F402" s="227">
        <f>E401+F401</f>
        <v>0</v>
      </c>
      <c r="G402" s="228">
        <f>G401</f>
        <v>10</v>
      </c>
      <c r="H402" s="228"/>
      <c r="I402" s="400" t="s">
        <v>133</v>
      </c>
      <c r="J402" s="559" t="s">
        <v>83</v>
      </c>
      <c r="K402" s="558"/>
      <c r="L402" s="560"/>
      <c r="M402" s="560"/>
      <c r="N402" s="561"/>
      <c r="O402" s="561"/>
      <c r="P402" s="561"/>
      <c r="Q402" s="561"/>
      <c r="R402" s="561"/>
      <c r="S402" s="561"/>
      <c r="T402" s="561"/>
      <c r="U402" s="561"/>
      <c r="V402" s="561"/>
      <c r="W402" s="561"/>
      <c r="X402" s="561"/>
      <c r="Y402" s="561"/>
      <c r="Z402" s="561"/>
      <c r="AA402" s="561"/>
      <c r="AB402" s="561"/>
      <c r="AC402" s="561"/>
      <c r="AD402" s="561"/>
      <c r="AE402" s="561"/>
      <c r="AF402" s="561"/>
      <c r="AG402" s="561"/>
      <c r="AH402" s="561"/>
      <c r="AI402" s="561"/>
      <c r="AJ402" s="540"/>
      <c r="AL402" s="83"/>
      <c r="AM402" s="83"/>
      <c r="AN402" s="83"/>
      <c r="AO402" s="83"/>
      <c r="AP402" s="84"/>
      <c r="AQ402" s="83"/>
      <c r="AR402" s="83"/>
      <c r="AS402" s="83"/>
      <c r="AT402" s="83"/>
      <c r="AU402" s="83"/>
      <c r="AV402" s="84"/>
      <c r="AW402" s="83"/>
      <c r="AX402" s="83"/>
      <c r="AY402" s="83"/>
      <c r="AZ402" s="83"/>
      <c r="BA402" s="83"/>
      <c r="BB402" s="83"/>
      <c r="BC402" s="83"/>
      <c r="BD402" s="84"/>
      <c r="BE402" s="83"/>
      <c r="BF402" s="83"/>
      <c r="BG402" s="83"/>
      <c r="BH402" s="83"/>
      <c r="BI402" s="83"/>
    </row>
    <row r="403">
      <c r="A403" s="241"/>
      <c r="B403" s="241"/>
      <c r="C403" s="4" t="s">
        <v>134</v>
      </c>
      <c r="D403" s="4">
        <f>D402/G402*100</f>
        <v>60</v>
      </c>
      <c r="E403" s="2"/>
      <c r="F403" s="4">
        <f>F402/G402*100</f>
        <v>0</v>
      </c>
      <c r="G403" s="2"/>
      <c r="H403" s="2"/>
      <c r="I403" s="159" t="s">
        <v>271</v>
      </c>
      <c r="J403" s="241"/>
      <c r="K403" s="241"/>
      <c r="L403" s="242"/>
      <c r="M403" s="562"/>
      <c r="N403" s="243"/>
      <c r="O403" s="243"/>
      <c r="P403" s="243"/>
      <c r="Q403" s="243"/>
      <c r="R403" s="243"/>
      <c r="S403" s="243"/>
      <c r="T403" s="243"/>
      <c r="U403" s="243"/>
      <c r="V403" s="243"/>
      <c r="W403" s="243"/>
      <c r="X403" s="243"/>
      <c r="Y403" s="243"/>
      <c r="Z403" s="243"/>
      <c r="AA403" s="243"/>
      <c r="AB403" s="243"/>
      <c r="AC403" s="243"/>
      <c r="AD403" s="243"/>
      <c r="AE403" s="243"/>
      <c r="AF403" s="243"/>
      <c r="AG403" s="243"/>
      <c r="AH403" s="243"/>
      <c r="AI403" s="243"/>
      <c r="AJ403" s="3"/>
      <c r="AL403" s="83"/>
      <c r="AM403" s="83"/>
      <c r="AN403" s="83"/>
      <c r="AO403" s="83"/>
      <c r="AP403" s="84"/>
      <c r="AQ403" s="83"/>
      <c r="AR403" s="83"/>
      <c r="AS403" s="83"/>
      <c r="AT403" s="83"/>
      <c r="AU403" s="83"/>
      <c r="AV403" s="84"/>
      <c r="AW403" s="83"/>
      <c r="AX403" s="83"/>
      <c r="AY403" s="83"/>
      <c r="AZ403" s="83"/>
      <c r="BA403" s="83"/>
      <c r="BB403" s="83"/>
      <c r="BC403" s="83"/>
      <c r="BD403" s="84"/>
      <c r="BE403" s="83"/>
      <c r="BF403" s="83"/>
      <c r="BG403" s="83"/>
      <c r="BH403" s="83"/>
      <c r="BI403" s="83"/>
    </row>
    <row r="404">
      <c r="A404" s="1"/>
      <c r="B404" s="1"/>
      <c r="C404" s="2"/>
      <c r="D404" s="2"/>
      <c r="E404" s="2"/>
      <c r="F404" s="2"/>
      <c r="G404" s="2"/>
      <c r="H404" s="2"/>
      <c r="I404" s="238"/>
      <c r="J404" s="1"/>
      <c r="K404" s="1"/>
      <c r="L404" s="3"/>
      <c r="M404" s="3"/>
      <c r="N404" s="299"/>
      <c r="O404" s="299"/>
      <c r="P404" s="299"/>
      <c r="Q404" s="299"/>
      <c r="R404" s="299"/>
      <c r="S404" s="299"/>
      <c r="T404" s="299"/>
      <c r="U404" s="299"/>
      <c r="V404" s="299"/>
      <c r="W404" s="299"/>
      <c r="X404" s="299"/>
      <c r="Y404" s="299"/>
      <c r="Z404" s="299"/>
      <c r="AA404" s="299"/>
      <c r="AB404" s="299"/>
      <c r="AC404" s="299"/>
      <c r="AD404" s="299"/>
      <c r="AE404" s="299"/>
      <c r="AF404" s="299"/>
      <c r="AG404" s="299"/>
      <c r="AH404" s="299"/>
      <c r="AI404" s="299"/>
      <c r="AJ404" s="4"/>
      <c r="AL404" s="83"/>
      <c r="AM404" s="83"/>
      <c r="AN404" s="83"/>
      <c r="AO404" s="83"/>
      <c r="AP404" s="84"/>
      <c r="AQ404" s="83"/>
      <c r="AR404" s="83"/>
      <c r="AS404" s="83"/>
      <c r="AT404" s="83"/>
      <c r="AU404" s="83"/>
      <c r="AV404" s="84"/>
      <c r="AW404" s="83"/>
      <c r="AX404" s="83"/>
      <c r="AY404" s="83"/>
      <c r="AZ404" s="83"/>
      <c r="BA404" s="83"/>
      <c r="BB404" s="83"/>
      <c r="BC404" s="83"/>
      <c r="BD404" s="84"/>
      <c r="BE404" s="83"/>
      <c r="BF404" s="83"/>
      <c r="BG404" s="83"/>
      <c r="BH404" s="83"/>
      <c r="BI404" s="83"/>
    </row>
    <row r="405" ht="32.25">
      <c r="A405" s="1"/>
      <c r="B405" s="1"/>
      <c r="C405" s="50"/>
      <c r="D405" s="50"/>
      <c r="E405" s="50"/>
      <c r="F405" s="50" t="s">
        <v>171</v>
      </c>
      <c r="G405" s="50"/>
      <c r="H405" s="50"/>
      <c r="I405" s="563" t="s">
        <v>272</v>
      </c>
      <c r="J405" s="1"/>
      <c r="K405" s="1"/>
      <c r="L405" s="3"/>
      <c r="M405" s="3"/>
      <c r="N405" s="299"/>
      <c r="O405" s="299"/>
      <c r="P405" s="299"/>
      <c r="Q405" s="299"/>
      <c r="R405" s="299"/>
      <c r="S405" s="299"/>
      <c r="T405" s="299"/>
      <c r="U405" s="299"/>
      <c r="V405" s="299"/>
      <c r="W405" s="299"/>
      <c r="X405" s="299"/>
      <c r="Y405" s="299"/>
      <c r="Z405" s="299"/>
      <c r="AA405" s="299"/>
      <c r="AB405" s="299"/>
      <c r="AC405" s="299"/>
      <c r="AD405" s="299"/>
      <c r="AE405" s="299"/>
      <c r="AF405" s="299"/>
      <c r="AG405" s="299"/>
      <c r="AH405" s="299"/>
      <c r="AI405" s="299"/>
      <c r="AL405" s="83"/>
      <c r="AM405" s="83"/>
      <c r="AN405" s="83"/>
      <c r="AO405" s="83"/>
      <c r="AP405" s="84"/>
      <c r="AQ405" s="83"/>
      <c r="AR405" s="83"/>
      <c r="AS405" s="83"/>
      <c r="AT405" s="83"/>
      <c r="AU405" s="83"/>
      <c r="AV405" s="84"/>
      <c r="AW405" s="83"/>
      <c r="AX405" s="83"/>
      <c r="AY405" s="83"/>
      <c r="AZ405" s="83"/>
      <c r="BA405" s="83"/>
      <c r="BB405" s="83"/>
      <c r="BC405" s="83"/>
      <c r="BD405" s="84"/>
      <c r="BE405" s="83"/>
      <c r="BF405" s="83"/>
      <c r="BG405" s="83"/>
      <c r="BH405" s="83"/>
      <c r="BI405" s="83"/>
    </row>
    <row r="406" ht="15.75" customHeight="1">
      <c r="A406" s="44"/>
      <c r="B406" s="44"/>
      <c r="C406" s="244"/>
      <c r="D406" s="244"/>
      <c r="E406" s="244"/>
      <c r="F406" s="244"/>
      <c r="G406" s="50"/>
      <c r="H406" s="41" t="s">
        <v>19</v>
      </c>
      <c r="I406" s="42" t="s">
        <v>20</v>
      </c>
      <c r="J406" s="43" t="s">
        <v>21</v>
      </c>
      <c r="K406" s="44" t="s">
        <v>22</v>
      </c>
      <c r="L406" s="45"/>
      <c r="M406" s="46"/>
      <c r="N406" s="4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>
      <c r="A407" s="54"/>
      <c r="B407" s="54"/>
      <c r="C407" s="244"/>
      <c r="D407" s="244"/>
      <c r="E407" s="244"/>
      <c r="F407" s="244"/>
      <c r="G407" s="50"/>
      <c r="H407" s="51"/>
      <c r="I407" s="52"/>
      <c r="J407" s="53" t="s">
        <v>25</v>
      </c>
      <c r="K407" s="54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55"/>
      <c r="AB407" s="55"/>
      <c r="AC407" s="55"/>
      <c r="AD407" s="55"/>
      <c r="AE407" s="55"/>
      <c r="AF407" s="55"/>
      <c r="AG407" s="55"/>
      <c r="AH407" s="55"/>
      <c r="AI407" s="55"/>
      <c r="AJ407" s="23"/>
    </row>
    <row r="408" ht="16.5">
      <c r="A408" s="62"/>
      <c r="B408" s="62"/>
      <c r="C408" s="58"/>
      <c r="D408" s="58"/>
      <c r="E408" s="58"/>
      <c r="F408" s="58"/>
      <c r="G408" s="2"/>
      <c r="H408" s="59"/>
      <c r="I408" s="52"/>
      <c r="J408" s="53" t="s">
        <v>50</v>
      </c>
      <c r="K408" s="54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  <c r="AA408" s="63"/>
      <c r="AB408" s="63"/>
      <c r="AC408" s="63"/>
      <c r="AD408" s="63"/>
      <c r="AE408" s="63"/>
      <c r="AF408" s="63"/>
      <c r="AG408" s="63"/>
      <c r="AH408" s="63"/>
      <c r="AI408" s="63"/>
      <c r="AJ408" s="23"/>
    </row>
    <row r="409" ht="16.5">
      <c r="A409" s="64" t="s">
        <v>273</v>
      </c>
      <c r="B409" s="310" t="s">
        <v>52</v>
      </c>
      <c r="C409" s="564" t="s">
        <v>53</v>
      </c>
      <c r="D409" s="565"/>
      <c r="E409" s="565"/>
      <c r="F409" s="565"/>
      <c r="G409" s="388">
        <v>1</v>
      </c>
      <c r="H409" s="405" t="s">
        <v>65</v>
      </c>
      <c r="I409" s="204" t="s">
        <v>274</v>
      </c>
      <c r="J409" s="115" t="s">
        <v>57</v>
      </c>
      <c r="K409" s="115"/>
      <c r="L409" s="566"/>
      <c r="M409" s="566"/>
      <c r="N409" s="567"/>
      <c r="O409" s="567"/>
      <c r="P409" s="567"/>
      <c r="Q409" s="567"/>
      <c r="R409" s="567"/>
      <c r="S409" s="567"/>
      <c r="T409" s="471"/>
      <c r="U409" s="471"/>
      <c r="V409" s="471"/>
      <c r="W409" s="471"/>
      <c r="X409" s="471"/>
      <c r="Y409" s="471"/>
      <c r="Z409" s="471"/>
      <c r="AA409" s="471"/>
      <c r="AB409" s="471"/>
      <c r="AC409" s="471"/>
      <c r="AD409" s="471"/>
      <c r="AE409" s="567"/>
      <c r="AF409" s="567"/>
      <c r="AG409" s="567"/>
      <c r="AH409" s="567"/>
      <c r="AI409" s="567"/>
      <c r="AJ409" s="540"/>
      <c r="AL409" s="91">
        <f t="shared" ref="AL409:BI409" si="288">L409*L421*1.73*0.875/1000</f>
        <v>0</v>
      </c>
      <c r="AM409" s="91">
        <f t="shared" si="288"/>
        <v>0</v>
      </c>
      <c r="AN409" s="91">
        <f t="shared" si="288"/>
        <v>0</v>
      </c>
      <c r="AO409" s="91">
        <f t="shared" si="288"/>
        <v>0</v>
      </c>
      <c r="AP409" s="92">
        <f t="shared" si="288"/>
        <v>0</v>
      </c>
      <c r="AQ409" s="91">
        <f t="shared" si="288"/>
        <v>0</v>
      </c>
      <c r="AR409" s="91">
        <f t="shared" si="288"/>
        <v>0</v>
      </c>
      <c r="AS409" s="91">
        <f t="shared" si="288"/>
        <v>0</v>
      </c>
      <c r="AT409" s="91">
        <f t="shared" si="288"/>
        <v>0</v>
      </c>
      <c r="AU409" s="91">
        <f t="shared" si="288"/>
        <v>0</v>
      </c>
      <c r="AV409" s="92">
        <f t="shared" si="288"/>
        <v>0</v>
      </c>
      <c r="AW409" s="91">
        <f t="shared" si="288"/>
        <v>0</v>
      </c>
      <c r="AX409" s="91">
        <f t="shared" si="288"/>
        <v>0</v>
      </c>
      <c r="AY409" s="91">
        <f t="shared" si="288"/>
        <v>0</v>
      </c>
      <c r="AZ409" s="91">
        <f t="shared" si="288"/>
        <v>0</v>
      </c>
      <c r="BA409" s="91">
        <f t="shared" si="288"/>
        <v>0</v>
      </c>
      <c r="BB409" s="91">
        <f t="shared" si="288"/>
        <v>0</v>
      </c>
      <c r="BC409" s="91">
        <f t="shared" si="288"/>
        <v>0</v>
      </c>
      <c r="BD409" s="92">
        <f t="shared" si="288"/>
        <v>0</v>
      </c>
      <c r="BE409" s="91">
        <f t="shared" si="288"/>
        <v>0</v>
      </c>
      <c r="BF409" s="91">
        <f t="shared" si="288"/>
        <v>0</v>
      </c>
      <c r="BG409" s="91">
        <f t="shared" si="288"/>
        <v>0</v>
      </c>
      <c r="BH409" s="91">
        <f t="shared" si="288"/>
        <v>0</v>
      </c>
      <c r="BI409" s="91">
        <f t="shared" si="288"/>
        <v>0</v>
      </c>
      <c r="BJ409" s="22" t="s">
        <v>183</v>
      </c>
      <c r="BK409" s="22"/>
    </row>
    <row r="410" ht="16.5">
      <c r="A410" s="2"/>
      <c r="B410" s="100"/>
      <c r="C410" s="58"/>
      <c r="D410" s="58"/>
      <c r="E410" s="58"/>
      <c r="F410" s="58"/>
      <c r="G410" s="2"/>
      <c r="H410" s="58"/>
      <c r="I410" s="427" t="s">
        <v>80</v>
      </c>
      <c r="J410" s="255" t="s">
        <v>81</v>
      </c>
      <c r="K410" s="255"/>
      <c r="L410" s="120"/>
      <c r="M410" s="120"/>
      <c r="N410" s="121"/>
      <c r="O410" s="121"/>
      <c r="P410" s="121"/>
      <c r="Q410" s="121"/>
      <c r="R410" s="121"/>
      <c r="S410" s="121"/>
      <c r="T410" s="121"/>
      <c r="U410" s="121"/>
      <c r="V410" s="121"/>
      <c r="W410" s="121"/>
      <c r="X410" s="121"/>
      <c r="Y410" s="121"/>
      <c r="Z410" s="121"/>
      <c r="AA410" s="121"/>
      <c r="AB410" s="121"/>
      <c r="AC410" s="121"/>
      <c r="AD410" s="121"/>
      <c r="AE410" s="121"/>
      <c r="AF410" s="121"/>
      <c r="AG410" s="121"/>
      <c r="AH410" s="121"/>
      <c r="AI410" s="121"/>
      <c r="AJ410" s="4"/>
    </row>
    <row r="411" ht="16.5">
      <c r="A411" s="2"/>
      <c r="B411" s="74" t="s">
        <v>52</v>
      </c>
      <c r="C411" s="93"/>
      <c r="D411" s="93"/>
      <c r="E411" s="93"/>
      <c r="F411" s="93"/>
      <c r="G411" s="94"/>
      <c r="H411" s="93"/>
      <c r="I411" s="336" t="s">
        <v>275</v>
      </c>
      <c r="J411" s="568" t="s">
        <v>57</v>
      </c>
      <c r="K411" s="80"/>
      <c r="L411" s="566"/>
      <c r="M411" s="566"/>
      <c r="N411" s="567"/>
      <c r="O411" s="567"/>
      <c r="P411" s="567"/>
      <c r="Q411" s="567"/>
      <c r="R411" s="567"/>
      <c r="S411" s="567"/>
      <c r="T411" s="567"/>
      <c r="U411" s="567"/>
      <c r="V411" s="567"/>
      <c r="W411" s="567"/>
      <c r="X411" s="567"/>
      <c r="Y411" s="567"/>
      <c r="Z411" s="567"/>
      <c r="AA411" s="567"/>
      <c r="AB411" s="567"/>
      <c r="AC411" s="567"/>
      <c r="AD411" s="567"/>
      <c r="AE411" s="567"/>
      <c r="AF411" s="567"/>
      <c r="AG411" s="567"/>
      <c r="AH411" s="567"/>
      <c r="AI411" s="567"/>
      <c r="AJ411" s="569"/>
    </row>
    <row r="412" ht="16.5">
      <c r="A412" s="2"/>
      <c r="B412" s="100"/>
      <c r="C412" s="93"/>
      <c r="D412" s="93"/>
      <c r="E412" s="93"/>
      <c r="F412" s="93"/>
      <c r="G412" s="94"/>
      <c r="H412" s="2"/>
      <c r="I412" s="427" t="s">
        <v>80</v>
      </c>
      <c r="J412" s="325" t="s">
        <v>90</v>
      </c>
      <c r="K412" s="255"/>
      <c r="L412" s="120"/>
      <c r="M412" s="120"/>
      <c r="N412" s="121"/>
      <c r="O412" s="121"/>
      <c r="P412" s="121"/>
      <c r="Q412" s="121"/>
      <c r="R412" s="121"/>
      <c r="S412" s="121"/>
      <c r="T412" s="121"/>
      <c r="U412" s="121"/>
      <c r="V412" s="121"/>
      <c r="W412" s="121"/>
      <c r="X412" s="121"/>
      <c r="Y412" s="121"/>
      <c r="Z412" s="121"/>
      <c r="AA412" s="121"/>
      <c r="AB412" s="121"/>
      <c r="AC412" s="121"/>
      <c r="AD412" s="121"/>
      <c r="AE412" s="121"/>
      <c r="AF412" s="121"/>
      <c r="AG412" s="121"/>
      <c r="AH412" s="121"/>
      <c r="AI412" s="121"/>
      <c r="AJ412" s="540"/>
    </row>
    <row r="413" ht="16.5">
      <c r="A413" s="2"/>
      <c r="B413" s="74"/>
      <c r="C413" s="265"/>
      <c r="D413" s="265"/>
      <c r="E413" s="265"/>
      <c r="F413" s="265"/>
      <c r="G413" s="303"/>
      <c r="H413" s="265"/>
      <c r="I413" s="204" t="s">
        <v>94</v>
      </c>
      <c r="J413" s="107"/>
      <c r="K413" s="107"/>
      <c r="L413" s="570"/>
      <c r="M413" s="570"/>
      <c r="N413" s="571"/>
      <c r="O413" s="571"/>
      <c r="P413" s="571"/>
      <c r="Q413" s="571"/>
      <c r="R413" s="571"/>
      <c r="S413" s="571"/>
      <c r="T413" s="571"/>
      <c r="U413" s="571"/>
      <c r="V413" s="571"/>
      <c r="W413" s="571"/>
      <c r="X413" s="571"/>
      <c r="Y413" s="571"/>
      <c r="Z413" s="571"/>
      <c r="AA413" s="571"/>
      <c r="AB413" s="571"/>
      <c r="AC413" s="571"/>
      <c r="AD413" s="571"/>
      <c r="AE413" s="571"/>
      <c r="AF413" s="571"/>
      <c r="AG413" s="571"/>
      <c r="AH413" s="571"/>
      <c r="AI413" s="571"/>
      <c r="AJ413" s="540"/>
      <c r="AL413" s="153" t="s">
        <v>93</v>
      </c>
      <c r="AM413" s="154"/>
      <c r="AN413" s="155"/>
      <c r="AO413" s="156"/>
      <c r="AP413" s="157"/>
      <c r="AQ413" s="156"/>
      <c r="AR413" s="156"/>
      <c r="AS413" s="156"/>
      <c r="AT413" s="156"/>
      <c r="AU413" s="156"/>
      <c r="AV413" s="157"/>
      <c r="AW413" s="156"/>
      <c r="AX413" s="156"/>
      <c r="AY413" s="156"/>
      <c r="AZ413" s="156"/>
      <c r="BA413" s="156"/>
      <c r="BB413" s="156"/>
      <c r="BC413" s="156"/>
      <c r="BD413" s="157"/>
      <c r="BE413" s="156"/>
      <c r="BF413" s="156"/>
      <c r="BG413" s="156"/>
      <c r="BH413" s="156"/>
      <c r="BI413" s="156"/>
    </row>
    <row r="414" ht="19.5">
      <c r="A414" s="2"/>
      <c r="B414" s="74" t="s">
        <v>96</v>
      </c>
      <c r="C414" s="75" t="s">
        <v>53</v>
      </c>
      <c r="D414" s="76"/>
      <c r="E414" s="76"/>
      <c r="F414" s="76"/>
      <c r="G414" s="77">
        <v>2</v>
      </c>
      <c r="H414" s="405" t="s">
        <v>65</v>
      </c>
      <c r="I414" s="177" t="s">
        <v>165</v>
      </c>
      <c r="J414" s="74" t="s">
        <v>57</v>
      </c>
      <c r="K414" s="572">
        <v>4</v>
      </c>
      <c r="L414" s="566"/>
      <c r="M414" s="566"/>
      <c r="N414" s="567"/>
      <c r="O414" s="567"/>
      <c r="P414" s="567"/>
      <c r="Q414" s="567"/>
      <c r="R414" s="567"/>
      <c r="S414" s="567"/>
      <c r="T414" s="471"/>
      <c r="U414" s="471"/>
      <c r="V414" s="471"/>
      <c r="W414" s="471"/>
      <c r="X414" s="471"/>
      <c r="Y414" s="471"/>
      <c r="Z414" s="471"/>
      <c r="AA414" s="471"/>
      <c r="AB414" s="471"/>
      <c r="AC414" s="471"/>
      <c r="AD414" s="471"/>
      <c r="AE414" s="567"/>
      <c r="AF414" s="567"/>
      <c r="AG414" s="567"/>
      <c r="AH414" s="567"/>
      <c r="AI414" s="567"/>
      <c r="AJ414" s="540"/>
      <c r="AL414" s="161" t="s">
        <v>26</v>
      </c>
      <c r="AM414" s="161" t="s">
        <v>27</v>
      </c>
      <c r="AN414" s="162" t="s">
        <v>28</v>
      </c>
      <c r="AO414" s="163" t="s">
        <v>29</v>
      </c>
      <c r="AP414" s="164" t="s">
        <v>30</v>
      </c>
      <c r="AQ414" s="161" t="s">
        <v>31</v>
      </c>
      <c r="AR414" s="161" t="s">
        <v>32</v>
      </c>
      <c r="AS414" s="161" t="s">
        <v>33</v>
      </c>
      <c r="AT414" s="161" t="s">
        <v>34</v>
      </c>
      <c r="AU414" s="161" t="s">
        <v>35</v>
      </c>
      <c r="AV414" s="164" t="s">
        <v>36</v>
      </c>
      <c r="AW414" s="161" t="s">
        <v>37</v>
      </c>
      <c r="AX414" s="161" t="s">
        <v>38</v>
      </c>
      <c r="AY414" s="161" t="s">
        <v>39</v>
      </c>
      <c r="AZ414" s="161" t="s">
        <v>40</v>
      </c>
      <c r="BA414" s="161" t="s">
        <v>41</v>
      </c>
      <c r="BB414" s="161" t="s">
        <v>42</v>
      </c>
      <c r="BC414" s="161" t="s">
        <v>43</v>
      </c>
      <c r="BD414" s="165" t="s">
        <v>44</v>
      </c>
      <c r="BE414" s="166" t="s">
        <v>45</v>
      </c>
      <c r="BF414" s="166" t="s">
        <v>46</v>
      </c>
      <c r="BG414" s="166" t="s">
        <v>47</v>
      </c>
      <c r="BH414" s="166" t="s">
        <v>48</v>
      </c>
      <c r="BI414" s="166" t="s">
        <v>49</v>
      </c>
    </row>
    <row r="415">
      <c r="A415" s="2"/>
      <c r="B415" s="74" t="s">
        <v>96</v>
      </c>
      <c r="C415" s="75" t="s">
        <v>53</v>
      </c>
      <c r="D415" s="76"/>
      <c r="E415" s="76"/>
      <c r="F415" s="76"/>
      <c r="G415" s="77">
        <v>3</v>
      </c>
      <c r="H415" s="405" t="s">
        <v>65</v>
      </c>
      <c r="I415" s="177" t="s">
        <v>98</v>
      </c>
      <c r="J415" s="74" t="s">
        <v>57</v>
      </c>
      <c r="K415" s="572">
        <v>4</v>
      </c>
      <c r="L415" s="566"/>
      <c r="M415" s="566"/>
      <c r="N415" s="567"/>
      <c r="O415" s="567"/>
      <c r="P415" s="567"/>
      <c r="Q415" s="567"/>
      <c r="R415" s="567"/>
      <c r="S415" s="567"/>
      <c r="T415" s="471"/>
      <c r="U415" s="471"/>
      <c r="V415" s="471"/>
      <c r="W415" s="471"/>
      <c r="X415" s="471"/>
      <c r="Y415" s="471"/>
      <c r="Z415" s="471"/>
      <c r="AA415" s="471"/>
      <c r="AB415" s="471"/>
      <c r="AC415" s="471"/>
      <c r="AD415" s="471"/>
      <c r="AE415" s="567"/>
      <c r="AF415" s="567"/>
      <c r="AG415" s="567"/>
      <c r="AH415" s="567"/>
      <c r="AI415" s="567"/>
      <c r="AJ415" s="540"/>
      <c r="AL415" s="178">
        <f t="shared" ref="AL415:AU419" si="289">L414*L$421*1.73*0.875/1000</f>
        <v>0</v>
      </c>
      <c r="AM415" s="178">
        <f t="shared" si="289"/>
        <v>0</v>
      </c>
      <c r="AN415" s="178">
        <f t="shared" si="289"/>
        <v>0</v>
      </c>
      <c r="AO415" s="178">
        <f t="shared" si="289"/>
        <v>0</v>
      </c>
      <c r="AP415" s="179">
        <f t="shared" si="289"/>
        <v>0</v>
      </c>
      <c r="AQ415" s="178">
        <f t="shared" si="289"/>
        <v>0</v>
      </c>
      <c r="AR415" s="178">
        <f t="shared" si="289"/>
        <v>0</v>
      </c>
      <c r="AS415" s="178">
        <f t="shared" si="289"/>
        <v>0</v>
      </c>
      <c r="AT415" s="178">
        <f t="shared" si="289"/>
        <v>0</v>
      </c>
      <c r="AU415" s="178">
        <f t="shared" si="289"/>
        <v>0</v>
      </c>
      <c r="AV415" s="179">
        <f t="shared" ref="AV415:BE419" si="290">V414*V$421*1.73*0.875/1000</f>
        <v>0</v>
      </c>
      <c r="AW415" s="178">
        <f t="shared" si="290"/>
        <v>0</v>
      </c>
      <c r="AX415" s="178">
        <f t="shared" si="290"/>
        <v>0</v>
      </c>
      <c r="AY415" s="178">
        <f t="shared" si="290"/>
        <v>0</v>
      </c>
      <c r="AZ415" s="178">
        <f t="shared" si="290"/>
        <v>0</v>
      </c>
      <c r="BA415" s="178">
        <f t="shared" si="290"/>
        <v>0</v>
      </c>
      <c r="BB415" s="178">
        <f t="shared" si="290"/>
        <v>0</v>
      </c>
      <c r="BC415" s="178">
        <f t="shared" si="290"/>
        <v>0</v>
      </c>
      <c r="BD415" s="179">
        <f t="shared" si="290"/>
        <v>0</v>
      </c>
      <c r="BE415" s="178">
        <f t="shared" si="290"/>
        <v>0</v>
      </c>
      <c r="BF415" s="178">
        <f t="shared" ref="BF415:BI419" si="291">AF414*AF$421*1.73*0.875/1000</f>
        <v>0</v>
      </c>
      <c r="BG415" s="178">
        <f t="shared" si="291"/>
        <v>0</v>
      </c>
      <c r="BH415" s="178">
        <f t="shared" si="291"/>
        <v>0</v>
      </c>
      <c r="BI415" s="178">
        <f t="shared" si="291"/>
        <v>0</v>
      </c>
    </row>
    <row r="416">
      <c r="A416" s="2"/>
      <c r="B416" s="74" t="s">
        <v>96</v>
      </c>
      <c r="C416" s="75" t="s">
        <v>53</v>
      </c>
      <c r="D416" s="76"/>
      <c r="E416" s="76"/>
      <c r="F416" s="76"/>
      <c r="G416" s="77">
        <v>4</v>
      </c>
      <c r="H416" s="405" t="s">
        <v>65</v>
      </c>
      <c r="I416" s="177" t="s">
        <v>99</v>
      </c>
      <c r="J416" s="74" t="s">
        <v>57</v>
      </c>
      <c r="K416" s="572">
        <v>20</v>
      </c>
      <c r="L416" s="566"/>
      <c r="M416" s="566"/>
      <c r="N416" s="567"/>
      <c r="O416" s="567"/>
      <c r="P416" s="567"/>
      <c r="Q416" s="567"/>
      <c r="R416" s="567"/>
      <c r="S416" s="567"/>
      <c r="T416" s="471"/>
      <c r="U416" s="471"/>
      <c r="V416" s="471"/>
      <c r="W416" s="471"/>
      <c r="X416" s="471"/>
      <c r="Y416" s="471"/>
      <c r="Z416" s="471"/>
      <c r="AA416" s="471"/>
      <c r="AB416" s="471"/>
      <c r="AC416" s="471"/>
      <c r="AD416" s="471"/>
      <c r="AE416" s="567"/>
      <c r="AF416" s="567"/>
      <c r="AG416" s="567"/>
      <c r="AH416" s="567"/>
      <c r="AI416" s="567"/>
      <c r="AJ416" s="540"/>
      <c r="AL416" s="178">
        <f t="shared" si="289"/>
        <v>0</v>
      </c>
      <c r="AM416" s="178">
        <f t="shared" si="289"/>
        <v>0</v>
      </c>
      <c r="AN416" s="178">
        <f t="shared" si="289"/>
        <v>0</v>
      </c>
      <c r="AO416" s="178">
        <f t="shared" si="289"/>
        <v>0</v>
      </c>
      <c r="AP416" s="179">
        <f t="shared" si="289"/>
        <v>0</v>
      </c>
      <c r="AQ416" s="178">
        <f t="shared" si="289"/>
        <v>0</v>
      </c>
      <c r="AR416" s="178">
        <f t="shared" si="289"/>
        <v>0</v>
      </c>
      <c r="AS416" s="178">
        <f t="shared" si="289"/>
        <v>0</v>
      </c>
      <c r="AT416" s="178">
        <f t="shared" si="289"/>
        <v>0</v>
      </c>
      <c r="AU416" s="178">
        <f t="shared" si="289"/>
        <v>0</v>
      </c>
      <c r="AV416" s="179">
        <f t="shared" si="290"/>
        <v>0</v>
      </c>
      <c r="AW416" s="178">
        <f t="shared" si="290"/>
        <v>0</v>
      </c>
      <c r="AX416" s="178">
        <f t="shared" si="290"/>
        <v>0</v>
      </c>
      <c r="AY416" s="178">
        <f t="shared" si="290"/>
        <v>0</v>
      </c>
      <c r="AZ416" s="178">
        <f t="shared" si="290"/>
        <v>0</v>
      </c>
      <c r="BA416" s="178">
        <f t="shared" si="290"/>
        <v>0</v>
      </c>
      <c r="BB416" s="178">
        <f t="shared" si="290"/>
        <v>0</v>
      </c>
      <c r="BC416" s="178">
        <f t="shared" si="290"/>
        <v>0</v>
      </c>
      <c r="BD416" s="179">
        <f t="shared" si="290"/>
        <v>0</v>
      </c>
      <c r="BE416" s="178">
        <f t="shared" si="290"/>
        <v>0</v>
      </c>
      <c r="BF416" s="178">
        <f t="shared" si="291"/>
        <v>0</v>
      </c>
      <c r="BG416" s="178">
        <f t="shared" si="291"/>
        <v>0</v>
      </c>
      <c r="BH416" s="178">
        <f t="shared" si="291"/>
        <v>0</v>
      </c>
      <c r="BI416" s="178">
        <f t="shared" si="291"/>
        <v>0</v>
      </c>
    </row>
    <row r="417">
      <c r="A417" s="2"/>
      <c r="B417" s="74" t="s">
        <v>96</v>
      </c>
      <c r="C417" s="96" t="s">
        <v>53</v>
      </c>
      <c r="D417" s="93"/>
      <c r="E417" s="93"/>
      <c r="F417" s="93"/>
      <c r="G417" s="94">
        <v>5</v>
      </c>
      <c r="H417" s="405" t="s">
        <v>65</v>
      </c>
      <c r="I417" s="177" t="s">
        <v>100</v>
      </c>
      <c r="J417" s="74" t="s">
        <v>57</v>
      </c>
      <c r="K417" s="572">
        <v>4</v>
      </c>
      <c r="L417" s="566"/>
      <c r="M417" s="566"/>
      <c r="N417" s="567"/>
      <c r="O417" s="567"/>
      <c r="P417" s="567"/>
      <c r="Q417" s="567"/>
      <c r="R417" s="567"/>
      <c r="S417" s="567"/>
      <c r="T417" s="567"/>
      <c r="U417" s="567"/>
      <c r="V417" s="567"/>
      <c r="W417" s="567"/>
      <c r="X417" s="567"/>
      <c r="Y417" s="567"/>
      <c r="Z417" s="567"/>
      <c r="AA417" s="567"/>
      <c r="AB417" s="567"/>
      <c r="AC417" s="567"/>
      <c r="AD417" s="567"/>
      <c r="AE417" s="567"/>
      <c r="AF417" s="567"/>
      <c r="AG417" s="567"/>
      <c r="AH417" s="567"/>
      <c r="AI417" s="567"/>
      <c r="AJ417" s="540"/>
      <c r="AL417" s="178">
        <f t="shared" si="289"/>
        <v>0</v>
      </c>
      <c r="AM417" s="178">
        <f t="shared" si="289"/>
        <v>0</v>
      </c>
      <c r="AN417" s="178">
        <f t="shared" si="289"/>
        <v>0</v>
      </c>
      <c r="AO417" s="178">
        <f t="shared" si="289"/>
        <v>0</v>
      </c>
      <c r="AP417" s="179">
        <f t="shared" si="289"/>
        <v>0</v>
      </c>
      <c r="AQ417" s="178">
        <f t="shared" si="289"/>
        <v>0</v>
      </c>
      <c r="AR417" s="178">
        <f t="shared" si="289"/>
        <v>0</v>
      </c>
      <c r="AS417" s="178">
        <f t="shared" si="289"/>
        <v>0</v>
      </c>
      <c r="AT417" s="178">
        <f t="shared" si="289"/>
        <v>0</v>
      </c>
      <c r="AU417" s="178">
        <f t="shared" si="289"/>
        <v>0</v>
      </c>
      <c r="AV417" s="179">
        <f t="shared" si="290"/>
        <v>0</v>
      </c>
      <c r="AW417" s="178">
        <f t="shared" si="290"/>
        <v>0</v>
      </c>
      <c r="AX417" s="178">
        <f t="shared" si="290"/>
        <v>0</v>
      </c>
      <c r="AY417" s="178">
        <f t="shared" si="290"/>
        <v>0</v>
      </c>
      <c r="AZ417" s="178">
        <f t="shared" si="290"/>
        <v>0</v>
      </c>
      <c r="BA417" s="178">
        <f t="shared" si="290"/>
        <v>0</v>
      </c>
      <c r="BB417" s="178">
        <f t="shared" si="290"/>
        <v>0</v>
      </c>
      <c r="BC417" s="178">
        <f t="shared" si="290"/>
        <v>0</v>
      </c>
      <c r="BD417" s="179">
        <f t="shared" si="290"/>
        <v>0</v>
      </c>
      <c r="BE417" s="178">
        <f t="shared" si="290"/>
        <v>0</v>
      </c>
      <c r="BF417" s="178">
        <f t="shared" si="291"/>
        <v>0</v>
      </c>
      <c r="BG417" s="178">
        <f t="shared" si="291"/>
        <v>0</v>
      </c>
      <c r="BH417" s="178">
        <f t="shared" si="291"/>
        <v>0</v>
      </c>
      <c r="BI417" s="178">
        <f t="shared" si="291"/>
        <v>0</v>
      </c>
    </row>
    <row r="418" ht="16.5">
      <c r="A418" s="2"/>
      <c r="B418" s="74" t="s">
        <v>96</v>
      </c>
      <c r="C418" s="186" t="s">
        <v>53</v>
      </c>
      <c r="D418" s="187"/>
      <c r="E418" s="187"/>
      <c r="F418" s="187"/>
      <c r="G418" s="231">
        <v>6</v>
      </c>
      <c r="H418" s="405" t="s">
        <v>65</v>
      </c>
      <c r="I418" s="189" t="s">
        <v>101</v>
      </c>
      <c r="J418" s="100" t="s">
        <v>57</v>
      </c>
      <c r="K418" s="573">
        <v>20</v>
      </c>
      <c r="L418" s="566"/>
      <c r="M418" s="566"/>
      <c r="N418" s="567"/>
      <c r="O418" s="567"/>
      <c r="P418" s="567"/>
      <c r="Q418" s="567"/>
      <c r="R418" s="567"/>
      <c r="S418" s="567"/>
      <c r="T418" s="471"/>
      <c r="U418" s="471"/>
      <c r="V418" s="471"/>
      <c r="W418" s="471"/>
      <c r="X418" s="471"/>
      <c r="Y418" s="471"/>
      <c r="Z418" s="471"/>
      <c r="AA418" s="471"/>
      <c r="AB418" s="471"/>
      <c r="AC418" s="471"/>
      <c r="AD418" s="471"/>
      <c r="AE418" s="567"/>
      <c r="AF418" s="567"/>
      <c r="AG418" s="567"/>
      <c r="AH418" s="567"/>
      <c r="AI418" s="567"/>
      <c r="AJ418" s="540"/>
      <c r="AL418" s="178">
        <f t="shared" si="289"/>
        <v>0</v>
      </c>
      <c r="AM418" s="178">
        <f t="shared" si="289"/>
        <v>0</v>
      </c>
      <c r="AN418" s="178">
        <f t="shared" si="289"/>
        <v>0</v>
      </c>
      <c r="AO418" s="178">
        <f t="shared" si="289"/>
        <v>0</v>
      </c>
      <c r="AP418" s="179">
        <f t="shared" si="289"/>
        <v>0</v>
      </c>
      <c r="AQ418" s="178">
        <f t="shared" si="289"/>
        <v>0</v>
      </c>
      <c r="AR418" s="178">
        <f t="shared" si="289"/>
        <v>0</v>
      </c>
      <c r="AS418" s="178">
        <f t="shared" si="289"/>
        <v>0</v>
      </c>
      <c r="AT418" s="178">
        <f t="shared" si="289"/>
        <v>0</v>
      </c>
      <c r="AU418" s="178">
        <f t="shared" si="289"/>
        <v>0</v>
      </c>
      <c r="AV418" s="179">
        <f t="shared" si="290"/>
        <v>0</v>
      </c>
      <c r="AW418" s="178">
        <f t="shared" si="290"/>
        <v>0</v>
      </c>
      <c r="AX418" s="178">
        <f t="shared" si="290"/>
        <v>0</v>
      </c>
      <c r="AY418" s="178">
        <f t="shared" si="290"/>
        <v>0</v>
      </c>
      <c r="AZ418" s="178">
        <f t="shared" si="290"/>
        <v>0</v>
      </c>
      <c r="BA418" s="178">
        <f t="shared" si="290"/>
        <v>0</v>
      </c>
      <c r="BB418" s="178">
        <f t="shared" si="290"/>
        <v>0</v>
      </c>
      <c r="BC418" s="178">
        <f t="shared" si="290"/>
        <v>0</v>
      </c>
      <c r="BD418" s="179">
        <f t="shared" si="290"/>
        <v>0</v>
      </c>
      <c r="BE418" s="178">
        <f t="shared" si="290"/>
        <v>0</v>
      </c>
      <c r="BF418" s="178">
        <f t="shared" si="291"/>
        <v>0</v>
      </c>
      <c r="BG418" s="178">
        <f t="shared" si="291"/>
        <v>0</v>
      </c>
      <c r="BH418" s="178">
        <f t="shared" si="291"/>
        <v>0</v>
      </c>
      <c r="BI418" s="178">
        <f t="shared" si="291"/>
        <v>0</v>
      </c>
    </row>
    <row r="419" ht="16.5">
      <c r="A419" s="2"/>
      <c r="B419" s="115"/>
      <c r="C419" s="574" t="s">
        <v>53</v>
      </c>
      <c r="D419" s="575"/>
      <c r="E419" s="575"/>
      <c r="F419" s="575"/>
      <c r="G419" s="576"/>
      <c r="H419" s="405" t="s">
        <v>65</v>
      </c>
      <c r="I419" s="577" t="s">
        <v>276</v>
      </c>
      <c r="J419" s="578" t="s">
        <v>57</v>
      </c>
      <c r="K419" s="61"/>
      <c r="L419" s="579"/>
      <c r="M419" s="579"/>
      <c r="N419" s="580"/>
      <c r="O419" s="580"/>
      <c r="P419" s="580"/>
      <c r="Q419" s="580"/>
      <c r="R419" s="580"/>
      <c r="S419" s="580"/>
      <c r="T419" s="580"/>
      <c r="U419" s="580"/>
      <c r="V419" s="580"/>
      <c r="W419" s="580"/>
      <c r="X419" s="580"/>
      <c r="Y419" s="580"/>
      <c r="Z419" s="580"/>
      <c r="AA419" s="580"/>
      <c r="AB419" s="580"/>
      <c r="AC419" s="580"/>
      <c r="AD419" s="580"/>
      <c r="AE419" s="580"/>
      <c r="AF419" s="580"/>
      <c r="AG419" s="580"/>
      <c r="AH419" s="580"/>
      <c r="AI419" s="580"/>
      <c r="AJ419" s="569"/>
      <c r="AL419" s="192">
        <f t="shared" si="289"/>
        <v>0</v>
      </c>
      <c r="AM419" s="192">
        <f t="shared" si="289"/>
        <v>0</v>
      </c>
      <c r="AN419" s="192">
        <f t="shared" si="289"/>
        <v>0</v>
      </c>
      <c r="AO419" s="192">
        <f t="shared" si="289"/>
        <v>0</v>
      </c>
      <c r="AP419" s="193">
        <f t="shared" si="289"/>
        <v>0</v>
      </c>
      <c r="AQ419" s="192">
        <f t="shared" si="289"/>
        <v>0</v>
      </c>
      <c r="AR419" s="192">
        <f t="shared" si="289"/>
        <v>0</v>
      </c>
      <c r="AS419" s="192">
        <f t="shared" si="289"/>
        <v>0</v>
      </c>
      <c r="AT419" s="192">
        <f t="shared" si="289"/>
        <v>0</v>
      </c>
      <c r="AU419" s="192">
        <f t="shared" si="289"/>
        <v>0</v>
      </c>
      <c r="AV419" s="193">
        <f t="shared" si="290"/>
        <v>0</v>
      </c>
      <c r="AW419" s="192">
        <f t="shared" si="290"/>
        <v>0</v>
      </c>
      <c r="AX419" s="192">
        <f t="shared" si="290"/>
        <v>0</v>
      </c>
      <c r="AY419" s="192">
        <f t="shared" si="290"/>
        <v>0</v>
      </c>
      <c r="AZ419" s="192">
        <f t="shared" si="290"/>
        <v>0</v>
      </c>
      <c r="BA419" s="192">
        <f t="shared" si="290"/>
        <v>0</v>
      </c>
      <c r="BB419" s="192">
        <f t="shared" si="290"/>
        <v>0</v>
      </c>
      <c r="BC419" s="192">
        <f t="shared" si="290"/>
        <v>0</v>
      </c>
      <c r="BD419" s="193">
        <f t="shared" si="290"/>
        <v>0</v>
      </c>
      <c r="BE419" s="192">
        <f t="shared" si="290"/>
        <v>0</v>
      </c>
      <c r="BF419" s="192">
        <f t="shared" si="291"/>
        <v>0</v>
      </c>
      <c r="BG419" s="192">
        <f t="shared" si="291"/>
        <v>0</v>
      </c>
      <c r="BH419" s="192">
        <f t="shared" si="291"/>
        <v>0</v>
      </c>
      <c r="BI419" s="192">
        <f t="shared" si="291"/>
        <v>0</v>
      </c>
    </row>
    <row r="420" ht="16.5">
      <c r="A420" s="2"/>
      <c r="B420" s="353"/>
      <c r="C420" s="581"/>
      <c r="D420" s="581"/>
      <c r="E420" s="581"/>
      <c r="F420" s="581"/>
      <c r="G420" s="582"/>
      <c r="H420" s="581"/>
      <c r="I420" s="195" t="s">
        <v>158</v>
      </c>
      <c r="J420" s="353"/>
      <c r="K420" s="353"/>
      <c r="L420" s="281"/>
      <c r="M420" s="281"/>
      <c r="N420" s="446"/>
      <c r="O420" s="446"/>
      <c r="P420" s="446"/>
      <c r="Q420" s="446"/>
      <c r="R420" s="446"/>
      <c r="S420" s="446"/>
      <c r="T420" s="446"/>
      <c r="U420" s="446"/>
      <c r="V420" s="446"/>
      <c r="W420" s="446"/>
      <c r="X420" s="446"/>
      <c r="Y420" s="446"/>
      <c r="Z420" s="446"/>
      <c r="AA420" s="446"/>
      <c r="AB420" s="446"/>
      <c r="AC420" s="446"/>
      <c r="AD420" s="446"/>
      <c r="AE420" s="446"/>
      <c r="AF420" s="446"/>
      <c r="AG420" s="446"/>
      <c r="AH420" s="446"/>
      <c r="AI420" s="446"/>
      <c r="AJ420" s="4"/>
      <c r="AL420" s="198">
        <f t="shared" ref="AL420:BI420" si="292">SUM(AL415:AL419)</f>
        <v>0</v>
      </c>
      <c r="AM420" s="199">
        <f t="shared" si="292"/>
        <v>0</v>
      </c>
      <c r="AN420" s="200">
        <f t="shared" si="292"/>
        <v>0</v>
      </c>
      <c r="AO420" s="200">
        <f t="shared" si="292"/>
        <v>0</v>
      </c>
      <c r="AP420" s="201">
        <f t="shared" si="292"/>
        <v>0</v>
      </c>
      <c r="AQ420" s="200">
        <f t="shared" si="292"/>
        <v>0</v>
      </c>
      <c r="AR420" s="200">
        <f t="shared" si="292"/>
        <v>0</v>
      </c>
      <c r="AS420" s="200">
        <f t="shared" si="292"/>
        <v>0</v>
      </c>
      <c r="AT420" s="200">
        <f t="shared" si="292"/>
        <v>0</v>
      </c>
      <c r="AU420" s="200">
        <f t="shared" si="292"/>
        <v>0</v>
      </c>
      <c r="AV420" s="201">
        <f t="shared" si="292"/>
        <v>0</v>
      </c>
      <c r="AW420" s="200">
        <f t="shared" si="292"/>
        <v>0</v>
      </c>
      <c r="AX420" s="200">
        <f t="shared" si="292"/>
        <v>0</v>
      </c>
      <c r="AY420" s="200">
        <f t="shared" si="292"/>
        <v>0</v>
      </c>
      <c r="AZ420" s="200">
        <f t="shared" si="292"/>
        <v>0</v>
      </c>
      <c r="BA420" s="200">
        <f t="shared" si="292"/>
        <v>0</v>
      </c>
      <c r="BB420" s="200">
        <f t="shared" si="292"/>
        <v>0</v>
      </c>
      <c r="BC420" s="200">
        <f t="shared" si="292"/>
        <v>0</v>
      </c>
      <c r="BD420" s="201">
        <f t="shared" si="292"/>
        <v>0</v>
      </c>
      <c r="BE420" s="200">
        <f t="shared" si="292"/>
        <v>0</v>
      </c>
      <c r="BF420" s="200">
        <f t="shared" si="292"/>
        <v>0</v>
      </c>
      <c r="BG420" s="200">
        <f t="shared" si="292"/>
        <v>0</v>
      </c>
      <c r="BH420" s="200">
        <f t="shared" si="292"/>
        <v>0</v>
      </c>
      <c r="BI420" s="200">
        <f t="shared" si="292"/>
        <v>0</v>
      </c>
      <c r="BJ420" s="22" t="s">
        <v>169</v>
      </c>
      <c r="BK420" s="22"/>
    </row>
    <row r="421" ht="16.5">
      <c r="A421" s="2"/>
      <c r="B421" s="74" t="s">
        <v>52</v>
      </c>
      <c r="C421" s="484"/>
      <c r="D421" s="484"/>
      <c r="E421" s="484"/>
      <c r="F421" s="484"/>
      <c r="G421" s="89">
        <v>7</v>
      </c>
      <c r="H421" s="583"/>
      <c r="I421" s="204" t="s">
        <v>129</v>
      </c>
      <c r="J421" s="107" t="s">
        <v>126</v>
      </c>
      <c r="K421" s="546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34"/>
      <c r="W421" s="134"/>
      <c r="X421" s="134"/>
      <c r="Y421" s="134"/>
      <c r="Z421" s="134"/>
      <c r="AA421" s="134"/>
      <c r="AB421" s="134"/>
      <c r="AC421" s="134"/>
      <c r="AD421" s="134"/>
      <c r="AE421" s="134"/>
      <c r="AF421" s="134"/>
      <c r="AG421" s="134"/>
      <c r="AH421" s="134"/>
      <c r="AI421" s="134"/>
      <c r="AJ421" s="4"/>
    </row>
    <row r="422" ht="16.5">
      <c r="A422" s="2"/>
      <c r="B422" s="74" t="s">
        <v>52</v>
      </c>
      <c r="C422" s="290"/>
      <c r="D422" s="290"/>
      <c r="E422" s="290"/>
      <c r="F422" s="290"/>
      <c r="G422" s="290">
        <v>8</v>
      </c>
      <c r="H422" s="291"/>
      <c r="I422" s="211"/>
      <c r="J422" s="100" t="s">
        <v>127</v>
      </c>
      <c r="K422" s="100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4"/>
      <c r="W422" s="134"/>
      <c r="X422" s="134"/>
      <c r="Y422" s="134"/>
      <c r="Z422" s="134"/>
      <c r="AA422" s="134"/>
      <c r="AB422" s="134"/>
      <c r="AC422" s="134"/>
      <c r="AD422" s="134"/>
      <c r="AE422" s="134"/>
      <c r="AF422" s="134"/>
      <c r="AG422" s="134"/>
      <c r="AH422" s="134"/>
      <c r="AI422" s="134"/>
      <c r="AJ422" s="4"/>
    </row>
    <row r="423" s="212" customFormat="1" ht="16.5">
      <c r="A423" s="2"/>
      <c r="B423" s="292"/>
      <c r="C423" s="222">
        <f>COUNTA(C409:C422)</f>
        <v>7</v>
      </c>
      <c r="D423" s="222">
        <f>COUNTA(D409:D422)</f>
        <v>0</v>
      </c>
      <c r="E423" s="222">
        <f>COUNTA(E409:E422)</f>
        <v>0</v>
      </c>
      <c r="F423" s="222">
        <f>COUNTA(F409:F422)</f>
        <v>0</v>
      </c>
      <c r="G423" s="222">
        <f>COUNTA(G409:G422)</f>
        <v>8</v>
      </c>
      <c r="H423" s="223"/>
      <c r="I423" s="293" t="s">
        <v>133</v>
      </c>
      <c r="J423" s="292" t="s">
        <v>131</v>
      </c>
      <c r="K423" s="292"/>
      <c r="L423" s="218"/>
      <c r="M423" s="218"/>
      <c r="N423" s="219"/>
      <c r="O423" s="219"/>
      <c r="P423" s="219"/>
      <c r="Q423" s="219"/>
      <c r="R423" s="219"/>
      <c r="S423" s="219"/>
      <c r="T423" s="219"/>
      <c r="U423" s="219"/>
      <c r="V423" s="219"/>
      <c r="W423" s="219"/>
      <c r="X423" s="219"/>
      <c r="Y423" s="219"/>
      <c r="Z423" s="219"/>
      <c r="AA423" s="219"/>
      <c r="AB423" s="219"/>
      <c r="AC423" s="219"/>
      <c r="AD423" s="219"/>
      <c r="AE423" s="219"/>
      <c r="AF423" s="219"/>
      <c r="AG423" s="219"/>
      <c r="AH423" s="219"/>
      <c r="AI423" s="219"/>
      <c r="AJ423" s="4"/>
      <c r="AK423" s="1"/>
      <c r="AL423" s="5"/>
      <c r="AM423" s="5"/>
      <c r="AN423" s="5"/>
      <c r="AO423" s="5"/>
      <c r="AP423" s="6"/>
      <c r="AQ423" s="5"/>
      <c r="AR423" s="5"/>
      <c r="AS423" s="5"/>
      <c r="AT423" s="5"/>
      <c r="AU423" s="5"/>
      <c r="AV423" s="6"/>
      <c r="AW423" s="5"/>
      <c r="AX423" s="5"/>
      <c r="AY423" s="5"/>
      <c r="AZ423" s="5"/>
      <c r="BA423" s="5"/>
      <c r="BB423" s="5"/>
      <c r="BC423" s="5"/>
      <c r="BD423" s="6"/>
      <c r="BE423" s="5"/>
      <c r="BF423" s="5"/>
      <c r="BG423" s="5"/>
      <c r="BH423" s="5"/>
      <c r="BI423" s="5"/>
      <c r="BJ423" s="1"/>
      <c r="BK423" s="1"/>
      <c r="BL423" s="1"/>
      <c r="BM423" s="1"/>
      <c r="BN423" s="1"/>
      <c r="BO423" s="1"/>
    </row>
    <row r="424" s="212" customFormat="1" ht="16.5">
      <c r="A424" s="2"/>
      <c r="B424" s="292"/>
      <c r="C424" s="226" t="s">
        <v>132</v>
      </c>
      <c r="D424" s="227">
        <f>C423+D423</f>
        <v>7</v>
      </c>
      <c r="E424" s="227"/>
      <c r="F424" s="227">
        <f>E423+F423</f>
        <v>0</v>
      </c>
      <c r="G424" s="228">
        <f>G423</f>
        <v>8</v>
      </c>
      <c r="H424" s="228"/>
      <c r="I424" s="293" t="s">
        <v>133</v>
      </c>
      <c r="J424" s="292" t="s">
        <v>83</v>
      </c>
      <c r="K424" s="292"/>
      <c r="L424" s="418"/>
      <c r="M424" s="218"/>
      <c r="N424" s="366"/>
      <c r="O424" s="366"/>
      <c r="P424" s="366"/>
      <c r="Q424" s="366"/>
      <c r="R424" s="366"/>
      <c r="S424" s="366"/>
      <c r="T424" s="366"/>
      <c r="U424" s="366"/>
      <c r="V424" s="366"/>
      <c r="W424" s="366"/>
      <c r="X424" s="366"/>
      <c r="Y424" s="366"/>
      <c r="Z424" s="366"/>
      <c r="AA424" s="366"/>
      <c r="AB424" s="366"/>
      <c r="AC424" s="366"/>
      <c r="AD424" s="366"/>
      <c r="AE424" s="366"/>
      <c r="AF424" s="366"/>
      <c r="AG424" s="366"/>
      <c r="AH424" s="366"/>
      <c r="AI424" s="366"/>
      <c r="AJ424" s="4"/>
      <c r="AK424" s="1"/>
      <c r="AL424" s="5"/>
      <c r="AM424" s="5"/>
      <c r="AN424" s="5"/>
      <c r="AO424" s="5"/>
      <c r="AP424" s="6"/>
      <c r="AQ424" s="5"/>
      <c r="AR424" s="5"/>
      <c r="AS424" s="5"/>
      <c r="AT424" s="5"/>
      <c r="AU424" s="5"/>
      <c r="AV424" s="6"/>
      <c r="AW424" s="5"/>
      <c r="AX424" s="5"/>
      <c r="AY424" s="5"/>
      <c r="AZ424" s="5"/>
      <c r="BA424" s="5"/>
      <c r="BB424" s="5"/>
      <c r="BC424" s="5"/>
      <c r="BD424" s="6"/>
      <c r="BE424" s="5"/>
      <c r="BF424" s="5"/>
      <c r="BG424" s="5"/>
      <c r="BH424" s="5"/>
      <c r="BI424" s="5"/>
      <c r="BJ424" s="1"/>
      <c r="BK424" s="1"/>
      <c r="BL424" s="1"/>
      <c r="BM424" s="1"/>
      <c r="BN424" s="1"/>
      <c r="BO424" s="1"/>
    </row>
    <row r="425" ht="16.5">
      <c r="A425" s="231"/>
      <c r="B425" s="257"/>
      <c r="C425" s="4" t="s">
        <v>134</v>
      </c>
      <c r="D425" s="4">
        <f>D424/G424*100</f>
        <v>87.5</v>
      </c>
      <c r="E425" s="2"/>
      <c r="F425" s="4">
        <f>F424/G424*100</f>
        <v>0</v>
      </c>
      <c r="G425" s="2"/>
      <c r="H425" s="2"/>
      <c r="I425" s="233" t="s">
        <v>161</v>
      </c>
      <c r="J425" s="257"/>
      <c r="K425" s="257"/>
      <c r="L425" s="295"/>
      <c r="M425" s="295"/>
      <c r="N425" s="296"/>
      <c r="O425" s="296"/>
      <c r="P425" s="296"/>
      <c r="Q425" s="296"/>
      <c r="R425" s="296"/>
      <c r="S425" s="296"/>
      <c r="T425" s="296"/>
      <c r="U425" s="296"/>
      <c r="V425" s="296"/>
      <c r="W425" s="296"/>
      <c r="X425" s="296"/>
      <c r="Y425" s="296"/>
      <c r="Z425" s="296"/>
      <c r="AA425" s="296"/>
      <c r="AB425" s="296"/>
      <c r="AC425" s="296"/>
      <c r="AD425" s="296"/>
      <c r="AE425" s="296"/>
      <c r="AF425" s="296"/>
      <c r="AG425" s="296"/>
      <c r="AH425" s="296"/>
      <c r="AI425" s="296"/>
      <c r="AJ425" s="4"/>
    </row>
    <row r="426">
      <c r="A426" s="1"/>
      <c r="B426" s="1"/>
      <c r="C426" s="2"/>
      <c r="D426" s="2"/>
      <c r="E426" s="2"/>
      <c r="F426" s="2"/>
      <c r="G426" s="2"/>
      <c r="H426" s="2"/>
      <c r="I426" s="238"/>
      <c r="J426" s="1"/>
      <c r="K426" s="1"/>
      <c r="L426" s="3"/>
      <c r="M426" s="3"/>
      <c r="N426" s="299"/>
      <c r="O426" s="299"/>
      <c r="P426" s="299"/>
      <c r="Q426" s="299"/>
      <c r="R426" s="299"/>
      <c r="S426" s="299"/>
      <c r="T426" s="299"/>
      <c r="U426" s="299"/>
      <c r="V426" s="299"/>
      <c r="W426" s="299"/>
      <c r="X426" s="299"/>
      <c r="Y426" s="299"/>
      <c r="Z426" s="299"/>
      <c r="AA426" s="299"/>
      <c r="AB426" s="299"/>
      <c r="AC426" s="299"/>
      <c r="AD426" s="299"/>
      <c r="AE426" s="299"/>
      <c r="AF426" s="299"/>
      <c r="AG426" s="299"/>
      <c r="AH426" s="299"/>
      <c r="AI426" s="299"/>
      <c r="AJ426" s="4"/>
    </row>
    <row r="427" ht="32.25">
      <c r="A427" s="1"/>
      <c r="B427" s="1"/>
      <c r="C427" s="50"/>
      <c r="D427" s="50"/>
      <c r="E427" s="50"/>
      <c r="F427" s="50" t="s">
        <v>171</v>
      </c>
      <c r="G427" s="50"/>
      <c r="H427" s="50"/>
      <c r="I427" s="420" t="s">
        <v>277</v>
      </c>
      <c r="J427" s="1"/>
      <c r="K427" s="1"/>
      <c r="L427" s="3"/>
      <c r="M427" s="3"/>
      <c r="N427" s="299"/>
      <c r="O427" s="299"/>
      <c r="P427" s="299"/>
      <c r="Q427" s="299"/>
      <c r="R427" s="299"/>
      <c r="S427" s="299"/>
      <c r="T427" s="299"/>
      <c r="U427" s="299"/>
      <c r="V427" s="299"/>
      <c r="W427" s="299"/>
      <c r="X427" s="299"/>
      <c r="Y427" s="299"/>
      <c r="Z427" s="299"/>
      <c r="AA427" s="299"/>
      <c r="AB427" s="299"/>
      <c r="AC427" s="299"/>
      <c r="AD427" s="299"/>
      <c r="AE427" s="299"/>
      <c r="AF427" s="299"/>
      <c r="AG427" s="299"/>
      <c r="AH427" s="299"/>
      <c r="AI427" s="299"/>
      <c r="AJ427" s="4"/>
    </row>
    <row r="428" ht="15.75" customHeight="1">
      <c r="A428" s="44"/>
      <c r="B428" s="44"/>
      <c r="C428" s="244"/>
      <c r="D428" s="244"/>
      <c r="E428" s="244"/>
      <c r="F428" s="244"/>
      <c r="G428" s="50"/>
      <c r="H428" s="41" t="s">
        <v>19</v>
      </c>
      <c r="I428" s="42" t="s">
        <v>20</v>
      </c>
      <c r="J428" s="43" t="s">
        <v>21</v>
      </c>
      <c r="K428" s="44" t="s">
        <v>22</v>
      </c>
      <c r="L428" s="45"/>
      <c r="M428" s="46"/>
      <c r="N428" s="4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>
      <c r="A429" s="54"/>
      <c r="B429" s="54"/>
      <c r="C429" s="244"/>
      <c r="D429" s="244"/>
      <c r="E429" s="244"/>
      <c r="F429" s="244"/>
      <c r="G429" s="50"/>
      <c r="H429" s="51"/>
      <c r="I429" s="52"/>
      <c r="J429" s="53" t="s">
        <v>25</v>
      </c>
      <c r="K429" s="54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55"/>
      <c r="AB429" s="55"/>
      <c r="AC429" s="55"/>
      <c r="AD429" s="55"/>
      <c r="AE429" s="55"/>
      <c r="AF429" s="55"/>
      <c r="AG429" s="55"/>
      <c r="AH429" s="55"/>
      <c r="AI429" s="55"/>
      <c r="AJ429" s="23"/>
    </row>
    <row r="430" ht="16.5">
      <c r="A430" s="62"/>
      <c r="B430" s="62"/>
      <c r="C430" s="58"/>
      <c r="D430" s="58"/>
      <c r="E430" s="58"/>
      <c r="F430" s="58"/>
      <c r="G430" s="2"/>
      <c r="H430" s="59"/>
      <c r="I430" s="60"/>
      <c r="J430" s="61" t="s">
        <v>50</v>
      </c>
      <c r="K430" s="62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  <c r="AA430" s="63"/>
      <c r="AB430" s="63"/>
      <c r="AC430" s="63"/>
      <c r="AD430" s="63"/>
      <c r="AE430" s="63"/>
      <c r="AF430" s="63"/>
      <c r="AG430" s="63"/>
      <c r="AH430" s="63"/>
      <c r="AI430" s="63"/>
      <c r="AJ430" s="23"/>
    </row>
    <row r="431">
      <c r="A431" s="302" t="s">
        <v>278</v>
      </c>
      <c r="B431" s="43"/>
      <c r="C431" s="303"/>
      <c r="D431" s="303"/>
      <c r="E431" s="303"/>
      <c r="F431" s="303"/>
      <c r="G431" s="303"/>
      <c r="H431" s="303"/>
      <c r="I431" s="204"/>
      <c r="J431" s="107"/>
      <c r="K431" s="43"/>
      <c r="L431" s="372"/>
      <c r="M431" s="372"/>
      <c r="N431" s="404"/>
      <c r="O431" s="404"/>
      <c r="P431" s="404"/>
      <c r="Q431" s="404"/>
      <c r="R431" s="404"/>
      <c r="S431" s="404"/>
      <c r="T431" s="404"/>
      <c r="U431" s="404"/>
      <c r="V431" s="404"/>
      <c r="W431" s="404"/>
      <c r="X431" s="404"/>
      <c r="Y431" s="404"/>
      <c r="Z431" s="404"/>
      <c r="AA431" s="404"/>
      <c r="AB431" s="404"/>
      <c r="AC431" s="404"/>
      <c r="AD431" s="404"/>
      <c r="AE431" s="404"/>
      <c r="AF431" s="404"/>
      <c r="AG431" s="404"/>
      <c r="AH431" s="404"/>
      <c r="AI431" s="404"/>
      <c r="AJ431" s="4"/>
    </row>
    <row r="432">
      <c r="A432" s="309"/>
      <c r="B432" s="74" t="s">
        <v>52</v>
      </c>
      <c r="C432" s="77"/>
      <c r="D432" s="77"/>
      <c r="E432" s="77"/>
      <c r="F432" s="77"/>
      <c r="G432" s="77">
        <v>1</v>
      </c>
      <c r="H432" s="77"/>
      <c r="I432" s="88" t="s">
        <v>279</v>
      </c>
      <c r="J432" s="74" t="s">
        <v>57</v>
      </c>
      <c r="K432" s="310"/>
      <c r="L432" s="566"/>
      <c r="M432" s="566"/>
      <c r="N432" s="567"/>
      <c r="O432" s="567"/>
      <c r="P432" s="567"/>
      <c r="Q432" s="567"/>
      <c r="R432" s="567"/>
      <c r="S432" s="567"/>
      <c r="T432" s="567"/>
      <c r="U432" s="567"/>
      <c r="V432" s="567"/>
      <c r="W432" s="567"/>
      <c r="X432" s="567"/>
      <c r="Y432" s="567"/>
      <c r="Z432" s="567"/>
      <c r="AA432" s="567"/>
      <c r="AB432" s="567"/>
      <c r="AC432" s="567"/>
      <c r="AD432" s="567"/>
      <c r="AE432" s="567"/>
      <c r="AF432" s="567"/>
      <c r="AG432" s="567"/>
      <c r="AH432" s="567"/>
      <c r="AI432" s="567"/>
      <c r="AJ432" s="4"/>
      <c r="AK432" s="3"/>
      <c r="AL432" s="83">
        <f t="shared" ref="AL432:AU433" si="293">L432*L456*1.73*0.875/1000</f>
        <v>0</v>
      </c>
      <c r="AM432" s="83">
        <f t="shared" si="293"/>
        <v>0</v>
      </c>
      <c r="AN432" s="83">
        <f t="shared" si="293"/>
        <v>0</v>
      </c>
      <c r="AO432" s="83">
        <f t="shared" si="293"/>
        <v>0</v>
      </c>
      <c r="AP432" s="84">
        <f t="shared" si="293"/>
        <v>0</v>
      </c>
      <c r="AQ432" s="83">
        <f t="shared" si="293"/>
        <v>0</v>
      </c>
      <c r="AR432" s="83">
        <f t="shared" si="293"/>
        <v>0</v>
      </c>
      <c r="AS432" s="83">
        <f t="shared" si="293"/>
        <v>0</v>
      </c>
      <c r="AT432" s="83">
        <f t="shared" si="293"/>
        <v>0</v>
      </c>
      <c r="AU432" s="83">
        <f t="shared" si="293"/>
        <v>0</v>
      </c>
      <c r="AV432" s="84">
        <f t="shared" ref="AV432:BE433" si="294">V432*V456*1.73*0.875/1000</f>
        <v>0</v>
      </c>
      <c r="AW432" s="83">
        <f t="shared" si="294"/>
        <v>0</v>
      </c>
      <c r="AX432" s="83">
        <f t="shared" si="294"/>
        <v>0</v>
      </c>
      <c r="AY432" s="83">
        <f t="shared" si="294"/>
        <v>0</v>
      </c>
      <c r="AZ432" s="83">
        <f t="shared" si="294"/>
        <v>0</v>
      </c>
      <c r="BA432" s="83">
        <f t="shared" si="294"/>
        <v>0</v>
      </c>
      <c r="BB432" s="83">
        <f t="shared" si="294"/>
        <v>0</v>
      </c>
      <c r="BC432" s="83">
        <f t="shared" si="294"/>
        <v>0</v>
      </c>
      <c r="BD432" s="84">
        <f t="shared" si="294"/>
        <v>0</v>
      </c>
      <c r="BE432" s="83">
        <f t="shared" si="294"/>
        <v>0</v>
      </c>
      <c r="BF432" s="83">
        <f t="shared" ref="BF432:BI433" si="295">AF432*AF456*1.73*0.875/1000</f>
        <v>0</v>
      </c>
      <c r="BG432" s="83">
        <f t="shared" si="295"/>
        <v>0</v>
      </c>
      <c r="BH432" s="83">
        <f t="shared" si="295"/>
        <v>0</v>
      </c>
      <c r="BI432" s="83">
        <f t="shared" si="295"/>
        <v>0</v>
      </c>
    </row>
    <row r="433">
      <c r="A433" s="309"/>
      <c r="B433" s="74" t="s">
        <v>52</v>
      </c>
      <c r="C433" s="77"/>
      <c r="D433" s="77"/>
      <c r="E433" s="77"/>
      <c r="F433" s="77"/>
      <c r="G433" s="77">
        <v>2</v>
      </c>
      <c r="H433" s="77"/>
      <c r="I433" s="88" t="s">
        <v>280</v>
      </c>
      <c r="J433" s="74" t="s">
        <v>57</v>
      </c>
      <c r="K433" s="310"/>
      <c r="L433" s="566"/>
      <c r="M433" s="566"/>
      <c r="N433" s="567"/>
      <c r="O433" s="567"/>
      <c r="P433" s="567"/>
      <c r="Q433" s="567"/>
      <c r="R433" s="567"/>
      <c r="S433" s="567"/>
      <c r="T433" s="567"/>
      <c r="U433" s="567"/>
      <c r="V433" s="567"/>
      <c r="W433" s="567"/>
      <c r="X433" s="567"/>
      <c r="Y433" s="567"/>
      <c r="Z433" s="567"/>
      <c r="AA433" s="567"/>
      <c r="AB433" s="567"/>
      <c r="AC433" s="567"/>
      <c r="AD433" s="567"/>
      <c r="AE433" s="567"/>
      <c r="AF433" s="567"/>
      <c r="AG433" s="567"/>
      <c r="AH433" s="567"/>
      <c r="AI433" s="567"/>
      <c r="AJ433" s="4"/>
      <c r="AK433" s="3"/>
      <c r="AL433" s="83">
        <f t="shared" si="293"/>
        <v>0</v>
      </c>
      <c r="AM433" s="83">
        <f t="shared" si="293"/>
        <v>0</v>
      </c>
      <c r="AN433" s="83">
        <f t="shared" si="293"/>
        <v>0</v>
      </c>
      <c r="AO433" s="83">
        <f t="shared" si="293"/>
        <v>0</v>
      </c>
      <c r="AP433" s="84">
        <f t="shared" si="293"/>
        <v>0</v>
      </c>
      <c r="AQ433" s="83">
        <f t="shared" si="293"/>
        <v>0</v>
      </c>
      <c r="AR433" s="83">
        <f t="shared" si="293"/>
        <v>0</v>
      </c>
      <c r="AS433" s="83">
        <f t="shared" si="293"/>
        <v>0</v>
      </c>
      <c r="AT433" s="83">
        <f t="shared" si="293"/>
        <v>0</v>
      </c>
      <c r="AU433" s="83">
        <f t="shared" si="293"/>
        <v>0</v>
      </c>
      <c r="AV433" s="84">
        <f t="shared" si="294"/>
        <v>0</v>
      </c>
      <c r="AW433" s="83">
        <f t="shared" si="294"/>
        <v>0</v>
      </c>
      <c r="AX433" s="83">
        <f t="shared" si="294"/>
        <v>0</v>
      </c>
      <c r="AY433" s="83">
        <f t="shared" si="294"/>
        <v>0</v>
      </c>
      <c r="AZ433" s="83">
        <f t="shared" si="294"/>
        <v>0</v>
      </c>
      <c r="BA433" s="83">
        <f t="shared" si="294"/>
        <v>0</v>
      </c>
      <c r="BB433" s="83">
        <f t="shared" si="294"/>
        <v>0</v>
      </c>
      <c r="BC433" s="83">
        <f t="shared" si="294"/>
        <v>0</v>
      </c>
      <c r="BD433" s="84">
        <f t="shared" si="294"/>
        <v>0</v>
      </c>
      <c r="BE433" s="83">
        <f t="shared" si="294"/>
        <v>0</v>
      </c>
      <c r="BF433" s="83">
        <f t="shared" si="295"/>
        <v>0</v>
      </c>
      <c r="BG433" s="83">
        <f t="shared" si="295"/>
        <v>0</v>
      </c>
      <c r="BH433" s="83">
        <f t="shared" si="295"/>
        <v>0</v>
      </c>
      <c r="BI433" s="83">
        <f t="shared" si="295"/>
        <v>0</v>
      </c>
    </row>
    <row r="434" ht="16.5">
      <c r="A434" s="309"/>
      <c r="B434" s="74" t="s">
        <v>52</v>
      </c>
      <c r="C434" s="77"/>
      <c r="D434" s="77"/>
      <c r="E434" s="77"/>
      <c r="F434" s="77"/>
      <c r="G434" s="77">
        <v>3</v>
      </c>
      <c r="H434" s="77"/>
      <c r="I434" s="88" t="s">
        <v>281</v>
      </c>
      <c r="J434" s="74" t="s">
        <v>57</v>
      </c>
      <c r="K434" s="411"/>
      <c r="L434" s="501"/>
      <c r="M434" s="501"/>
      <c r="N434" s="501"/>
      <c r="O434" s="501"/>
      <c r="P434" s="501"/>
      <c r="Q434" s="501"/>
      <c r="R434" s="501"/>
      <c r="S434" s="501"/>
      <c r="T434" s="501"/>
      <c r="U434" s="501"/>
      <c r="V434" s="501"/>
      <c r="W434" s="501"/>
      <c r="X434" s="501"/>
      <c r="Y434" s="501"/>
      <c r="Z434" s="501"/>
      <c r="AA434" s="501"/>
      <c r="AB434" s="501"/>
      <c r="AC434" s="501"/>
      <c r="AD434" s="501"/>
      <c r="AE434" s="501"/>
      <c r="AF434" s="501"/>
      <c r="AG434" s="501"/>
      <c r="AH434" s="501"/>
      <c r="AI434" s="501"/>
      <c r="AJ434" s="4"/>
      <c r="AK434" s="3"/>
      <c r="AL434" s="83">
        <f t="shared" ref="AL434:BI434" si="296">L434*L457*1.73*0.875/1000</f>
        <v>0</v>
      </c>
      <c r="AM434" s="83">
        <f t="shared" si="296"/>
        <v>0</v>
      </c>
      <c r="AN434" s="83">
        <f t="shared" si="296"/>
        <v>0</v>
      </c>
      <c r="AO434" s="83">
        <f t="shared" si="296"/>
        <v>0</v>
      </c>
      <c r="AP434" s="84">
        <f t="shared" si="296"/>
        <v>0</v>
      </c>
      <c r="AQ434" s="83">
        <f t="shared" si="296"/>
        <v>0</v>
      </c>
      <c r="AR434" s="83">
        <f t="shared" si="296"/>
        <v>0</v>
      </c>
      <c r="AS434" s="83">
        <f t="shared" si="296"/>
        <v>0</v>
      </c>
      <c r="AT434" s="83">
        <f t="shared" si="296"/>
        <v>0</v>
      </c>
      <c r="AU434" s="83">
        <f t="shared" si="296"/>
        <v>0</v>
      </c>
      <c r="AV434" s="84">
        <f t="shared" si="296"/>
        <v>0</v>
      </c>
      <c r="AW434" s="83">
        <f t="shared" si="296"/>
        <v>0</v>
      </c>
      <c r="AX434" s="83">
        <f t="shared" si="296"/>
        <v>0</v>
      </c>
      <c r="AY434" s="83">
        <f t="shared" si="296"/>
        <v>0</v>
      </c>
      <c r="AZ434" s="83">
        <f t="shared" si="296"/>
        <v>0</v>
      </c>
      <c r="BA434" s="83">
        <f t="shared" si="296"/>
        <v>0</v>
      </c>
      <c r="BB434" s="83">
        <f t="shared" si="296"/>
        <v>0</v>
      </c>
      <c r="BC434" s="83">
        <f t="shared" si="296"/>
        <v>0</v>
      </c>
      <c r="BD434" s="84">
        <f t="shared" si="296"/>
        <v>0</v>
      </c>
      <c r="BE434" s="83">
        <f t="shared" si="296"/>
        <v>0</v>
      </c>
      <c r="BF434" s="83">
        <f t="shared" si="296"/>
        <v>0</v>
      </c>
      <c r="BG434" s="83">
        <f t="shared" si="296"/>
        <v>0</v>
      </c>
      <c r="BH434" s="83">
        <f t="shared" si="296"/>
        <v>0</v>
      </c>
      <c r="BI434" s="83">
        <f t="shared" si="296"/>
        <v>0</v>
      </c>
    </row>
    <row r="435" ht="16.5">
      <c r="A435" s="309"/>
      <c r="B435" s="310"/>
      <c r="C435" s="2"/>
      <c r="D435" s="2"/>
      <c r="E435" s="2"/>
      <c r="F435" s="2"/>
      <c r="G435" s="2"/>
      <c r="H435" s="2"/>
      <c r="I435" s="584"/>
      <c r="J435" s="534"/>
      <c r="K435" s="362"/>
      <c r="L435" s="585"/>
      <c r="M435" s="585"/>
      <c r="N435" s="586"/>
      <c r="O435" s="586"/>
      <c r="P435" s="586"/>
      <c r="Q435" s="586"/>
      <c r="R435" s="586"/>
      <c r="S435" s="586"/>
      <c r="T435" s="586"/>
      <c r="U435" s="586"/>
      <c r="V435" s="586"/>
      <c r="W435" s="586"/>
      <c r="X435" s="586"/>
      <c r="Y435" s="586"/>
      <c r="Z435" s="586"/>
      <c r="AA435" s="586"/>
      <c r="AB435" s="586"/>
      <c r="AC435" s="586"/>
      <c r="AD435" s="586"/>
      <c r="AE435" s="586"/>
      <c r="AF435" s="586"/>
      <c r="AG435" s="586"/>
      <c r="AH435" s="586"/>
      <c r="AI435" s="586"/>
      <c r="AJ435" s="4"/>
      <c r="AL435" s="422">
        <f t="shared" ref="AL435:BI435" si="297">AL432+AL433+AL434</f>
        <v>0</v>
      </c>
      <c r="AM435" s="423">
        <f t="shared" si="297"/>
        <v>0</v>
      </c>
      <c r="AN435" s="424">
        <f t="shared" si="297"/>
        <v>0</v>
      </c>
      <c r="AO435" s="424">
        <f t="shared" si="297"/>
        <v>0</v>
      </c>
      <c r="AP435" s="128">
        <f t="shared" si="297"/>
        <v>0</v>
      </c>
      <c r="AQ435" s="424">
        <f t="shared" si="297"/>
        <v>0</v>
      </c>
      <c r="AR435" s="424">
        <f t="shared" si="297"/>
        <v>0</v>
      </c>
      <c r="AS435" s="424">
        <f t="shared" si="297"/>
        <v>0</v>
      </c>
      <c r="AT435" s="424">
        <f t="shared" si="297"/>
        <v>0</v>
      </c>
      <c r="AU435" s="424">
        <f t="shared" si="297"/>
        <v>0</v>
      </c>
      <c r="AV435" s="128">
        <f t="shared" si="297"/>
        <v>0</v>
      </c>
      <c r="AW435" s="424">
        <f t="shared" si="297"/>
        <v>0</v>
      </c>
      <c r="AX435" s="424">
        <f t="shared" si="297"/>
        <v>0</v>
      </c>
      <c r="AY435" s="424">
        <f t="shared" si="297"/>
        <v>0</v>
      </c>
      <c r="AZ435" s="424">
        <f t="shared" si="297"/>
        <v>0</v>
      </c>
      <c r="BA435" s="424">
        <f t="shared" si="297"/>
        <v>0</v>
      </c>
      <c r="BB435" s="424">
        <f t="shared" si="297"/>
        <v>0</v>
      </c>
      <c r="BC435" s="424">
        <f t="shared" si="297"/>
        <v>0</v>
      </c>
      <c r="BD435" s="128">
        <f t="shared" si="297"/>
        <v>0</v>
      </c>
      <c r="BE435" s="424">
        <f t="shared" si="297"/>
        <v>0</v>
      </c>
      <c r="BF435" s="424">
        <f t="shared" si="297"/>
        <v>0</v>
      </c>
      <c r="BG435" s="424">
        <f t="shared" si="297"/>
        <v>0</v>
      </c>
      <c r="BH435" s="424">
        <f t="shared" si="297"/>
        <v>0</v>
      </c>
      <c r="BI435" s="424">
        <f t="shared" si="297"/>
        <v>0</v>
      </c>
      <c r="BJ435" s="22" t="s">
        <v>282</v>
      </c>
      <c r="BK435" s="22"/>
    </row>
    <row r="436">
      <c r="A436" s="309"/>
      <c r="B436" s="74" t="s">
        <v>52</v>
      </c>
      <c r="C436" s="374" t="s">
        <v>53</v>
      </c>
      <c r="D436" s="2"/>
      <c r="E436" s="2"/>
      <c r="F436" s="2"/>
      <c r="G436" s="2">
        <v>4</v>
      </c>
      <c r="H436" s="405" t="s">
        <v>65</v>
      </c>
      <c r="I436" s="106" t="s">
        <v>283</v>
      </c>
      <c r="J436" s="533" t="s">
        <v>57</v>
      </c>
      <c r="K436" s="304"/>
      <c r="L436" s="587"/>
      <c r="M436" s="587"/>
      <c r="N436" s="588"/>
      <c r="O436" s="588"/>
      <c r="P436" s="588"/>
      <c r="Q436" s="588"/>
      <c r="R436" s="588"/>
      <c r="S436" s="588"/>
      <c r="T436" s="588"/>
      <c r="U436" s="588"/>
      <c r="V436" s="588"/>
      <c r="W436" s="588"/>
      <c r="X436" s="588"/>
      <c r="Y436" s="588"/>
      <c r="Z436" s="588"/>
      <c r="AA436" s="588"/>
      <c r="AB436" s="588"/>
      <c r="AC436" s="588"/>
      <c r="AD436" s="588"/>
      <c r="AE436" s="588"/>
      <c r="AF436" s="588"/>
      <c r="AG436" s="588"/>
      <c r="AH436" s="588"/>
      <c r="AI436" s="588"/>
      <c r="AJ436" s="474"/>
      <c r="AL436" s="83">
        <f t="shared" ref="AL436:BI436" si="298">L436*L456*1.73*0.875/1000</f>
        <v>0</v>
      </c>
      <c r="AM436" s="83">
        <f t="shared" si="298"/>
        <v>0</v>
      </c>
      <c r="AN436" s="83">
        <f t="shared" si="298"/>
        <v>0</v>
      </c>
      <c r="AO436" s="83">
        <f t="shared" si="298"/>
        <v>0</v>
      </c>
      <c r="AP436" s="84">
        <f t="shared" si="298"/>
        <v>0</v>
      </c>
      <c r="AQ436" s="83">
        <f t="shared" si="298"/>
        <v>0</v>
      </c>
      <c r="AR436" s="83">
        <f t="shared" si="298"/>
        <v>0</v>
      </c>
      <c r="AS436" s="83">
        <f t="shared" si="298"/>
        <v>0</v>
      </c>
      <c r="AT436" s="83">
        <f t="shared" si="298"/>
        <v>0</v>
      </c>
      <c r="AU436" s="83">
        <f t="shared" si="298"/>
        <v>0</v>
      </c>
      <c r="AV436" s="84">
        <f t="shared" si="298"/>
        <v>0</v>
      </c>
      <c r="AW436" s="83">
        <f t="shared" si="298"/>
        <v>0</v>
      </c>
      <c r="AX436" s="83">
        <f t="shared" si="298"/>
        <v>0</v>
      </c>
      <c r="AY436" s="83">
        <f t="shared" si="298"/>
        <v>0</v>
      </c>
      <c r="AZ436" s="83">
        <f t="shared" si="298"/>
        <v>0</v>
      </c>
      <c r="BA436" s="83">
        <f t="shared" si="298"/>
        <v>0</v>
      </c>
      <c r="BB436" s="83">
        <f t="shared" si="298"/>
        <v>0</v>
      </c>
      <c r="BC436" s="83">
        <f t="shared" si="298"/>
        <v>0</v>
      </c>
      <c r="BD436" s="84">
        <f t="shared" si="298"/>
        <v>0</v>
      </c>
      <c r="BE436" s="83">
        <f t="shared" si="298"/>
        <v>0</v>
      </c>
      <c r="BF436" s="83">
        <f t="shared" si="298"/>
        <v>0</v>
      </c>
      <c r="BG436" s="83">
        <f t="shared" si="298"/>
        <v>0</v>
      </c>
      <c r="BH436" s="83">
        <f t="shared" si="298"/>
        <v>0</v>
      </c>
      <c r="BI436" s="83">
        <f t="shared" si="298"/>
        <v>0</v>
      </c>
      <c r="BJ436" s="1" t="s">
        <v>186</v>
      </c>
    </row>
    <row r="437" ht="16.5">
      <c r="A437" s="309"/>
      <c r="B437" s="74" t="s">
        <v>52</v>
      </c>
      <c r="C437" s="58"/>
      <c r="D437" s="58"/>
      <c r="E437" s="58"/>
      <c r="F437" s="58"/>
      <c r="G437" s="2">
        <v>5</v>
      </c>
      <c r="H437" s="58"/>
      <c r="I437" s="584" t="s">
        <v>284</v>
      </c>
      <c r="J437" s="589" t="s">
        <v>57</v>
      </c>
      <c r="K437" s="100"/>
      <c r="L437" s="103"/>
      <c r="M437" s="103"/>
      <c r="N437" s="142"/>
      <c r="O437" s="142"/>
      <c r="P437" s="142"/>
      <c r="Q437" s="142"/>
      <c r="R437" s="142"/>
      <c r="S437" s="142"/>
      <c r="T437" s="142"/>
      <c r="U437" s="142"/>
      <c r="V437" s="142"/>
      <c r="W437" s="142"/>
      <c r="X437" s="142"/>
      <c r="Y437" s="142"/>
      <c r="Z437" s="142"/>
      <c r="AA437" s="142"/>
      <c r="AB437" s="142"/>
      <c r="AC437" s="142"/>
      <c r="AD437" s="142"/>
      <c r="AE437" s="142"/>
      <c r="AF437" s="142"/>
      <c r="AG437" s="142"/>
      <c r="AH437" s="142"/>
      <c r="AI437" s="142"/>
      <c r="AJ437" s="474"/>
      <c r="AL437" s="83">
        <f t="shared" ref="AL437:BI437" si="299">L437*L458*1.73*0.875/1000</f>
        <v>0</v>
      </c>
      <c r="AM437" s="83">
        <f t="shared" si="299"/>
        <v>0</v>
      </c>
      <c r="AN437" s="83">
        <f t="shared" si="299"/>
        <v>0</v>
      </c>
      <c r="AO437" s="83">
        <f t="shared" si="299"/>
        <v>0</v>
      </c>
      <c r="AP437" s="84">
        <f t="shared" si="299"/>
        <v>0</v>
      </c>
      <c r="AQ437" s="83">
        <f t="shared" si="299"/>
        <v>0</v>
      </c>
      <c r="AR437" s="83">
        <f t="shared" si="299"/>
        <v>0</v>
      </c>
      <c r="AS437" s="83">
        <f t="shared" si="299"/>
        <v>0</v>
      </c>
      <c r="AT437" s="83">
        <f t="shared" si="299"/>
        <v>0</v>
      </c>
      <c r="AU437" s="83">
        <f t="shared" si="299"/>
        <v>0</v>
      </c>
      <c r="AV437" s="84">
        <f t="shared" si="299"/>
        <v>0</v>
      </c>
      <c r="AW437" s="83">
        <f t="shared" si="299"/>
        <v>0</v>
      </c>
      <c r="AX437" s="83">
        <f t="shared" si="299"/>
        <v>0</v>
      </c>
      <c r="AY437" s="83">
        <f t="shared" si="299"/>
        <v>0</v>
      </c>
      <c r="AZ437" s="83">
        <f t="shared" si="299"/>
        <v>0</v>
      </c>
      <c r="BA437" s="83">
        <f t="shared" si="299"/>
        <v>0</v>
      </c>
      <c r="BB437" s="83">
        <f t="shared" si="299"/>
        <v>0</v>
      </c>
      <c r="BC437" s="83">
        <f t="shared" si="299"/>
        <v>0</v>
      </c>
      <c r="BD437" s="84">
        <f t="shared" si="299"/>
        <v>0</v>
      </c>
      <c r="BE437" s="83">
        <f t="shared" si="299"/>
        <v>0</v>
      </c>
      <c r="BF437" s="83">
        <f t="shared" si="299"/>
        <v>0</v>
      </c>
      <c r="BG437" s="83">
        <f t="shared" si="299"/>
        <v>0</v>
      </c>
      <c r="BH437" s="83">
        <f t="shared" si="299"/>
        <v>0</v>
      </c>
      <c r="BI437" s="83">
        <f t="shared" si="299"/>
        <v>0</v>
      </c>
      <c r="BJ437" s="1" t="s">
        <v>183</v>
      </c>
    </row>
    <row r="438" ht="16.5">
      <c r="A438" s="309"/>
      <c r="B438" s="113"/>
      <c r="C438" s="2"/>
      <c r="D438" s="2"/>
      <c r="E438" s="2"/>
      <c r="F438" s="2"/>
      <c r="G438" s="2"/>
      <c r="H438" s="2"/>
      <c r="I438" s="427" t="s">
        <v>80</v>
      </c>
      <c r="J438" s="325" t="s">
        <v>81</v>
      </c>
      <c r="K438" s="255"/>
      <c r="L438" s="120"/>
      <c r="M438" s="120"/>
      <c r="N438" s="121"/>
      <c r="O438" s="121"/>
      <c r="P438" s="121"/>
      <c r="Q438" s="121"/>
      <c r="R438" s="121"/>
      <c r="S438" s="121"/>
      <c r="T438" s="121"/>
      <c r="U438" s="121"/>
      <c r="V438" s="121"/>
      <c r="W438" s="121"/>
      <c r="X438" s="121"/>
      <c r="Y438" s="121"/>
      <c r="Z438" s="121"/>
      <c r="AA438" s="121"/>
      <c r="AB438" s="121"/>
      <c r="AC438" s="121"/>
      <c r="AD438" s="121"/>
      <c r="AE438" s="121"/>
      <c r="AF438" s="121"/>
      <c r="AG438" s="121"/>
      <c r="AH438" s="121"/>
      <c r="AI438" s="121"/>
      <c r="AJ438" s="474"/>
    </row>
    <row r="439">
      <c r="A439" s="309"/>
      <c r="B439" s="74" t="s">
        <v>52</v>
      </c>
      <c r="C439" s="374" t="s">
        <v>53</v>
      </c>
      <c r="D439" s="2"/>
      <c r="E439" s="2"/>
      <c r="F439" s="2"/>
      <c r="G439" s="2">
        <v>6</v>
      </c>
      <c r="H439" s="405" t="s">
        <v>65</v>
      </c>
      <c r="I439" s="333" t="s">
        <v>285</v>
      </c>
      <c r="J439" s="335" t="s">
        <v>57</v>
      </c>
      <c r="K439" s="80"/>
      <c r="L439" s="566"/>
      <c r="M439" s="566"/>
      <c r="N439" s="567"/>
      <c r="O439" s="567"/>
      <c r="P439" s="567"/>
      <c r="Q439" s="567"/>
      <c r="R439" s="567"/>
      <c r="S439" s="567"/>
      <c r="T439" s="567"/>
      <c r="U439" s="567"/>
      <c r="V439" s="567"/>
      <c r="W439" s="567"/>
      <c r="X439" s="567"/>
      <c r="Y439" s="567"/>
      <c r="Z439" s="567"/>
      <c r="AA439" s="567"/>
      <c r="AB439" s="567"/>
      <c r="AC439" s="567"/>
      <c r="AD439" s="567"/>
      <c r="AE439" s="567"/>
      <c r="AF439" s="567"/>
      <c r="AG439" s="567"/>
      <c r="AH439" s="567"/>
      <c r="AI439" s="567"/>
      <c r="AJ439" s="474"/>
      <c r="AL439" s="83">
        <f t="shared" ref="AL439:BI439" si="300">L439*L456*1.73*0.875/1000</f>
        <v>0</v>
      </c>
      <c r="AM439" s="83">
        <f t="shared" si="300"/>
        <v>0</v>
      </c>
      <c r="AN439" s="83">
        <f t="shared" si="300"/>
        <v>0</v>
      </c>
      <c r="AO439" s="83">
        <f t="shared" si="300"/>
        <v>0</v>
      </c>
      <c r="AP439" s="84">
        <f t="shared" si="300"/>
        <v>0</v>
      </c>
      <c r="AQ439" s="83">
        <f t="shared" si="300"/>
        <v>0</v>
      </c>
      <c r="AR439" s="83">
        <f t="shared" si="300"/>
        <v>0</v>
      </c>
      <c r="AS439" s="83">
        <f t="shared" si="300"/>
        <v>0</v>
      </c>
      <c r="AT439" s="83">
        <f t="shared" si="300"/>
        <v>0</v>
      </c>
      <c r="AU439" s="83">
        <f t="shared" si="300"/>
        <v>0</v>
      </c>
      <c r="AV439" s="84">
        <f t="shared" si="300"/>
        <v>0</v>
      </c>
      <c r="AW439" s="83">
        <f t="shared" si="300"/>
        <v>0</v>
      </c>
      <c r="AX439" s="83">
        <f t="shared" si="300"/>
        <v>0</v>
      </c>
      <c r="AY439" s="83">
        <f t="shared" si="300"/>
        <v>0</v>
      </c>
      <c r="AZ439" s="83">
        <f t="shared" si="300"/>
        <v>0</v>
      </c>
      <c r="BA439" s="83">
        <f t="shared" si="300"/>
        <v>0</v>
      </c>
      <c r="BB439" s="83">
        <f t="shared" si="300"/>
        <v>0</v>
      </c>
      <c r="BC439" s="83">
        <f t="shared" si="300"/>
        <v>0</v>
      </c>
      <c r="BD439" s="84">
        <f t="shared" si="300"/>
        <v>0</v>
      </c>
      <c r="BE439" s="83">
        <f t="shared" si="300"/>
        <v>0</v>
      </c>
      <c r="BF439" s="83">
        <f t="shared" si="300"/>
        <v>0</v>
      </c>
      <c r="BG439" s="83">
        <f t="shared" si="300"/>
        <v>0</v>
      </c>
      <c r="BH439" s="83">
        <f t="shared" si="300"/>
        <v>0</v>
      </c>
      <c r="BI439" s="83">
        <f t="shared" si="300"/>
        <v>0</v>
      </c>
      <c r="BJ439" s="1" t="s">
        <v>255</v>
      </c>
    </row>
    <row r="440" ht="16.5">
      <c r="A440" s="309"/>
      <c r="B440" s="74" t="s">
        <v>52</v>
      </c>
      <c r="C440" s="2"/>
      <c r="D440" s="2"/>
      <c r="E440" s="2"/>
      <c r="F440" s="2"/>
      <c r="G440" s="2">
        <v>7</v>
      </c>
      <c r="H440" s="2"/>
      <c r="I440" s="333" t="s">
        <v>284</v>
      </c>
      <c r="J440" s="329" t="s">
        <v>57</v>
      </c>
      <c r="K440" s="315"/>
      <c r="L440" s="566"/>
      <c r="M440" s="566"/>
      <c r="N440" s="567"/>
      <c r="O440" s="567"/>
      <c r="P440" s="567"/>
      <c r="Q440" s="567"/>
      <c r="R440" s="567"/>
      <c r="S440" s="567"/>
      <c r="T440" s="567"/>
      <c r="U440" s="567"/>
      <c r="V440" s="567"/>
      <c r="W440" s="567"/>
      <c r="X440" s="567"/>
      <c r="Y440" s="567"/>
      <c r="Z440" s="567"/>
      <c r="AA440" s="567"/>
      <c r="AB440" s="567"/>
      <c r="AC440" s="567"/>
      <c r="AD440" s="567"/>
      <c r="AE440" s="567"/>
      <c r="AF440" s="567"/>
      <c r="AG440" s="567"/>
      <c r="AH440" s="567"/>
      <c r="AI440" s="567"/>
      <c r="AJ440" s="4"/>
      <c r="AL440" s="83">
        <f t="shared" ref="AL440:BI440" si="301">L440*L459*1.73*0.875/1000</f>
        <v>0</v>
      </c>
      <c r="AM440" s="83">
        <f t="shared" si="301"/>
        <v>0</v>
      </c>
      <c r="AN440" s="83">
        <f t="shared" si="301"/>
        <v>0</v>
      </c>
      <c r="AO440" s="83">
        <f t="shared" si="301"/>
        <v>0</v>
      </c>
      <c r="AP440" s="84">
        <f t="shared" si="301"/>
        <v>0</v>
      </c>
      <c r="AQ440" s="83">
        <f t="shared" si="301"/>
        <v>0</v>
      </c>
      <c r="AR440" s="83">
        <f t="shared" si="301"/>
        <v>0</v>
      </c>
      <c r="AS440" s="83">
        <f t="shared" si="301"/>
        <v>0</v>
      </c>
      <c r="AT440" s="83">
        <f t="shared" si="301"/>
        <v>0</v>
      </c>
      <c r="AU440" s="83">
        <f t="shared" si="301"/>
        <v>0</v>
      </c>
      <c r="AV440" s="84">
        <f t="shared" si="301"/>
        <v>0</v>
      </c>
      <c r="AW440" s="83">
        <f t="shared" si="301"/>
        <v>0</v>
      </c>
      <c r="AX440" s="83">
        <f t="shared" si="301"/>
        <v>0</v>
      </c>
      <c r="AY440" s="83">
        <f t="shared" si="301"/>
        <v>0</v>
      </c>
      <c r="AZ440" s="83">
        <f t="shared" si="301"/>
        <v>0</v>
      </c>
      <c r="BA440" s="83">
        <f t="shared" si="301"/>
        <v>0</v>
      </c>
      <c r="BB440" s="83">
        <f t="shared" si="301"/>
        <v>0</v>
      </c>
      <c r="BC440" s="83">
        <f t="shared" si="301"/>
        <v>0</v>
      </c>
      <c r="BD440" s="84">
        <f t="shared" si="301"/>
        <v>0</v>
      </c>
      <c r="BE440" s="83">
        <f t="shared" si="301"/>
        <v>0</v>
      </c>
      <c r="BF440" s="83">
        <f t="shared" si="301"/>
        <v>0</v>
      </c>
      <c r="BG440" s="83">
        <f t="shared" si="301"/>
        <v>0</v>
      </c>
      <c r="BH440" s="83">
        <f t="shared" si="301"/>
        <v>0</v>
      </c>
      <c r="BI440" s="83">
        <f t="shared" si="301"/>
        <v>0</v>
      </c>
      <c r="BJ440" s="1" t="s">
        <v>188</v>
      </c>
    </row>
    <row r="441" ht="16.5">
      <c r="A441" s="309"/>
      <c r="B441" s="100"/>
      <c r="C441" s="2"/>
      <c r="D441" s="2"/>
      <c r="E441" s="2"/>
      <c r="F441" s="2"/>
      <c r="G441" s="2"/>
      <c r="H441" s="2"/>
      <c r="I441" s="427" t="s">
        <v>80</v>
      </c>
      <c r="J441" s="325" t="s">
        <v>90</v>
      </c>
      <c r="K441" s="255"/>
      <c r="L441" s="120"/>
      <c r="M441" s="120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121"/>
      <c r="AE441" s="121"/>
      <c r="AF441" s="121"/>
      <c r="AG441" s="121"/>
      <c r="AH441" s="121"/>
      <c r="AI441" s="121"/>
      <c r="AJ441" s="4"/>
      <c r="AL441" s="153" t="s">
        <v>93</v>
      </c>
      <c r="AM441" s="154"/>
      <c r="AN441" s="155"/>
      <c r="AO441" s="156"/>
      <c r="AP441" s="157"/>
      <c r="AQ441" s="156"/>
      <c r="AR441" s="156"/>
      <c r="AS441" s="156"/>
      <c r="AT441" s="156"/>
      <c r="AU441" s="156"/>
      <c r="AV441" s="157"/>
      <c r="AW441" s="156"/>
      <c r="AX441" s="156"/>
      <c r="AY441" s="156"/>
      <c r="AZ441" s="156"/>
      <c r="BA441" s="156"/>
      <c r="BB441" s="156"/>
      <c r="BC441" s="156"/>
      <c r="BD441" s="157"/>
      <c r="BE441" s="156"/>
      <c r="BF441" s="156"/>
      <c r="BG441" s="156"/>
      <c r="BH441" s="156"/>
      <c r="BI441" s="156"/>
    </row>
    <row r="442" ht="19.5">
      <c r="A442" s="309"/>
      <c r="B442" s="334"/>
      <c r="C442" s="2"/>
      <c r="D442" s="2"/>
      <c r="E442" s="2"/>
      <c r="F442" s="2"/>
      <c r="G442" s="2"/>
      <c r="H442" s="2"/>
      <c r="I442" s="333" t="s">
        <v>94</v>
      </c>
      <c r="J442" s="80"/>
      <c r="K442" s="80"/>
      <c r="L442" s="133"/>
      <c r="M442" s="133"/>
      <c r="N442" s="590"/>
      <c r="O442" s="590"/>
      <c r="P442" s="590"/>
      <c r="Q442" s="590"/>
      <c r="R442" s="590"/>
      <c r="S442" s="590"/>
      <c r="T442" s="590"/>
      <c r="U442" s="590"/>
      <c r="V442" s="590"/>
      <c r="W442" s="590"/>
      <c r="X442" s="590"/>
      <c r="Y442" s="590"/>
      <c r="Z442" s="590"/>
      <c r="AA442" s="590"/>
      <c r="AB442" s="590"/>
      <c r="AC442" s="590"/>
      <c r="AD442" s="590"/>
      <c r="AE442" s="590"/>
      <c r="AF442" s="590"/>
      <c r="AG442" s="590"/>
      <c r="AH442" s="590"/>
      <c r="AI442" s="590"/>
      <c r="AJ442" s="4"/>
      <c r="AL442" s="161" t="s">
        <v>26</v>
      </c>
      <c r="AM442" s="161" t="s">
        <v>27</v>
      </c>
      <c r="AN442" s="162" t="s">
        <v>28</v>
      </c>
      <c r="AO442" s="163" t="s">
        <v>29</v>
      </c>
      <c r="AP442" s="164" t="s">
        <v>30</v>
      </c>
      <c r="AQ442" s="161" t="s">
        <v>31</v>
      </c>
      <c r="AR442" s="161" t="s">
        <v>32</v>
      </c>
      <c r="AS442" s="161" t="s">
        <v>33</v>
      </c>
      <c r="AT442" s="161" t="s">
        <v>34</v>
      </c>
      <c r="AU442" s="161" t="s">
        <v>35</v>
      </c>
      <c r="AV442" s="164" t="s">
        <v>36</v>
      </c>
      <c r="AW442" s="161" t="s">
        <v>37</v>
      </c>
      <c r="AX442" s="161" t="s">
        <v>38</v>
      </c>
      <c r="AY442" s="161" t="s">
        <v>39</v>
      </c>
      <c r="AZ442" s="161" t="s">
        <v>40</v>
      </c>
      <c r="BA442" s="161" t="s">
        <v>41</v>
      </c>
      <c r="BB442" s="161" t="s">
        <v>42</v>
      </c>
      <c r="BC442" s="161" t="s">
        <v>43</v>
      </c>
      <c r="BD442" s="165" t="s">
        <v>44</v>
      </c>
      <c r="BE442" s="166" t="s">
        <v>45</v>
      </c>
      <c r="BF442" s="166" t="s">
        <v>46</v>
      </c>
      <c r="BG442" s="166" t="s">
        <v>47</v>
      </c>
      <c r="BH442" s="166" t="s">
        <v>48</v>
      </c>
      <c r="BI442" s="166" t="s">
        <v>49</v>
      </c>
    </row>
    <row r="443" ht="16.5">
      <c r="A443" s="309"/>
      <c r="B443" s="74" t="s">
        <v>96</v>
      </c>
      <c r="C443" s="75" t="s">
        <v>53</v>
      </c>
      <c r="D443" s="76"/>
      <c r="E443" s="76"/>
      <c r="F443" s="76"/>
      <c r="G443" s="77">
        <v>8</v>
      </c>
      <c r="H443" s="535" t="s">
        <v>65</v>
      </c>
      <c r="I443" s="170" t="s">
        <v>97</v>
      </c>
      <c r="J443" s="168" t="s">
        <v>57</v>
      </c>
      <c r="K443" s="168"/>
      <c r="L443" s="591"/>
      <c r="M443" s="591"/>
      <c r="N443" s="592"/>
      <c r="O443" s="592"/>
      <c r="P443" s="592"/>
      <c r="Q443" s="592"/>
      <c r="R443" s="592"/>
      <c r="S443" s="592"/>
      <c r="T443" s="592"/>
      <c r="U443" s="592"/>
      <c r="V443" s="592"/>
      <c r="W443" s="592"/>
      <c r="X443" s="592"/>
      <c r="Y443" s="592"/>
      <c r="Z443" s="592"/>
      <c r="AA443" s="592"/>
      <c r="AB443" s="592"/>
      <c r="AC443" s="592"/>
      <c r="AD443" s="592"/>
      <c r="AE443" s="592"/>
      <c r="AF443" s="592"/>
      <c r="AG443" s="592"/>
      <c r="AH443" s="592"/>
      <c r="AI443" s="592"/>
      <c r="AJ443" s="4"/>
      <c r="AL443" s="267">
        <f t="shared" ref="AL443:AU445" si="302">L443*L$458*1.73*0.875/1000</f>
        <v>0</v>
      </c>
      <c r="AM443" s="267">
        <f t="shared" si="302"/>
        <v>0</v>
      </c>
      <c r="AN443" s="267">
        <f t="shared" si="302"/>
        <v>0</v>
      </c>
      <c r="AO443" s="267">
        <f t="shared" si="302"/>
        <v>0</v>
      </c>
      <c r="AP443" s="268">
        <f t="shared" si="302"/>
        <v>0</v>
      </c>
      <c r="AQ443" s="267">
        <f t="shared" si="302"/>
        <v>0</v>
      </c>
      <c r="AR443" s="267">
        <f t="shared" si="302"/>
        <v>0</v>
      </c>
      <c r="AS443" s="267">
        <f t="shared" si="302"/>
        <v>0</v>
      </c>
      <c r="AT443" s="267">
        <f t="shared" si="302"/>
        <v>0</v>
      </c>
      <c r="AU443" s="267">
        <f t="shared" si="302"/>
        <v>0</v>
      </c>
      <c r="AV443" s="268">
        <f t="shared" ref="AV443:BE445" si="303">V443*V$458*1.73*0.875/1000</f>
        <v>0</v>
      </c>
      <c r="AW443" s="267">
        <f t="shared" si="303"/>
        <v>0</v>
      </c>
      <c r="AX443" s="267">
        <f t="shared" si="303"/>
        <v>0</v>
      </c>
      <c r="AY443" s="267">
        <f t="shared" si="303"/>
        <v>0</v>
      </c>
      <c r="AZ443" s="267">
        <f t="shared" si="303"/>
        <v>0</v>
      </c>
      <c r="BA443" s="267">
        <f t="shared" si="303"/>
        <v>0</v>
      </c>
      <c r="BB443" s="267">
        <f t="shared" si="303"/>
        <v>0</v>
      </c>
      <c r="BC443" s="267">
        <f t="shared" si="303"/>
        <v>0</v>
      </c>
      <c r="BD443" s="268">
        <f t="shared" si="303"/>
        <v>0</v>
      </c>
      <c r="BE443" s="267">
        <f t="shared" si="303"/>
        <v>0</v>
      </c>
      <c r="BF443" s="267">
        <f t="shared" ref="BF443:BI445" si="304">AF443*AF$458*1.73*0.875/1000</f>
        <v>0</v>
      </c>
      <c r="BG443" s="267">
        <f t="shared" si="304"/>
        <v>0</v>
      </c>
      <c r="BH443" s="267">
        <f t="shared" si="304"/>
        <v>0</v>
      </c>
      <c r="BI443" s="267">
        <f t="shared" si="304"/>
        <v>0</v>
      </c>
    </row>
    <row r="444" ht="16.5">
      <c r="A444" s="309"/>
      <c r="B444" s="74" t="s">
        <v>96</v>
      </c>
      <c r="C444" s="75" t="s">
        <v>53</v>
      </c>
      <c r="D444" s="76"/>
      <c r="E444" s="76"/>
      <c r="F444" s="76"/>
      <c r="G444" s="77">
        <v>9</v>
      </c>
      <c r="H444" s="405" t="s">
        <v>65</v>
      </c>
      <c r="I444" s="177" t="s">
        <v>165</v>
      </c>
      <c r="J444" s="74" t="s">
        <v>57</v>
      </c>
      <c r="K444" s="74"/>
      <c r="L444" s="566"/>
      <c r="M444" s="566"/>
      <c r="N444" s="567"/>
      <c r="O444" s="567"/>
      <c r="P444" s="567"/>
      <c r="Q444" s="567"/>
      <c r="R444" s="567"/>
      <c r="S444" s="567"/>
      <c r="T444" s="567"/>
      <c r="U444" s="567"/>
      <c r="V444" s="567"/>
      <c r="W444" s="567"/>
      <c r="X444" s="567"/>
      <c r="Y444" s="567"/>
      <c r="Z444" s="567"/>
      <c r="AA444" s="567"/>
      <c r="AB444" s="567"/>
      <c r="AC444" s="567"/>
      <c r="AD444" s="567"/>
      <c r="AE444" s="567"/>
      <c r="AF444" s="567"/>
      <c r="AG444" s="567"/>
      <c r="AH444" s="567"/>
      <c r="AI444" s="567"/>
      <c r="AJ444" s="4"/>
      <c r="AL444" s="267">
        <f t="shared" si="302"/>
        <v>0</v>
      </c>
      <c r="AM444" s="267">
        <f t="shared" si="302"/>
        <v>0</v>
      </c>
      <c r="AN444" s="267">
        <f t="shared" si="302"/>
        <v>0</v>
      </c>
      <c r="AO444" s="267">
        <f t="shared" si="302"/>
        <v>0</v>
      </c>
      <c r="AP444" s="268">
        <f t="shared" si="302"/>
        <v>0</v>
      </c>
      <c r="AQ444" s="267">
        <f t="shared" si="302"/>
        <v>0</v>
      </c>
      <c r="AR444" s="267">
        <f t="shared" si="302"/>
        <v>0</v>
      </c>
      <c r="AS444" s="267">
        <f t="shared" si="302"/>
        <v>0</v>
      </c>
      <c r="AT444" s="267">
        <f t="shared" si="302"/>
        <v>0</v>
      </c>
      <c r="AU444" s="267">
        <f t="shared" si="302"/>
        <v>0</v>
      </c>
      <c r="AV444" s="268">
        <f t="shared" si="303"/>
        <v>0</v>
      </c>
      <c r="AW444" s="267">
        <f t="shared" si="303"/>
        <v>0</v>
      </c>
      <c r="AX444" s="267">
        <f t="shared" si="303"/>
        <v>0</v>
      </c>
      <c r="AY444" s="267">
        <f t="shared" si="303"/>
        <v>0</v>
      </c>
      <c r="AZ444" s="267">
        <f t="shared" si="303"/>
        <v>0</v>
      </c>
      <c r="BA444" s="267">
        <f t="shared" si="303"/>
        <v>0</v>
      </c>
      <c r="BB444" s="267">
        <f t="shared" si="303"/>
        <v>0</v>
      </c>
      <c r="BC444" s="267">
        <f t="shared" si="303"/>
        <v>0</v>
      </c>
      <c r="BD444" s="268">
        <f t="shared" si="303"/>
        <v>0</v>
      </c>
      <c r="BE444" s="267">
        <f t="shared" si="303"/>
        <v>0</v>
      </c>
      <c r="BF444" s="267">
        <f t="shared" si="304"/>
        <v>0</v>
      </c>
      <c r="BG444" s="267">
        <f t="shared" si="304"/>
        <v>0</v>
      </c>
      <c r="BH444" s="267">
        <f t="shared" si="304"/>
        <v>0</v>
      </c>
      <c r="BI444" s="267">
        <f t="shared" si="304"/>
        <v>0</v>
      </c>
    </row>
    <row r="445" ht="16.5">
      <c r="A445" s="309"/>
      <c r="B445" s="74" t="s">
        <v>96</v>
      </c>
      <c r="C445" s="75" t="s">
        <v>53</v>
      </c>
      <c r="D445" s="76"/>
      <c r="E445" s="76"/>
      <c r="F445" s="76"/>
      <c r="G445" s="77">
        <v>10</v>
      </c>
      <c r="H445" s="405" t="s">
        <v>65</v>
      </c>
      <c r="I445" s="177" t="s">
        <v>98</v>
      </c>
      <c r="J445" s="74" t="s">
        <v>57</v>
      </c>
      <c r="K445" s="74"/>
      <c r="L445" s="566"/>
      <c r="M445" s="566"/>
      <c r="N445" s="567"/>
      <c r="O445" s="567"/>
      <c r="P445" s="567"/>
      <c r="Q445" s="567"/>
      <c r="R445" s="567"/>
      <c r="S445" s="567"/>
      <c r="T445" s="567"/>
      <c r="U445" s="567"/>
      <c r="V445" s="567"/>
      <c r="W445" s="567"/>
      <c r="X445" s="567"/>
      <c r="Y445" s="567"/>
      <c r="Z445" s="567"/>
      <c r="AA445" s="567"/>
      <c r="AB445" s="567"/>
      <c r="AC445" s="567"/>
      <c r="AD445" s="567"/>
      <c r="AE445" s="567"/>
      <c r="AF445" s="567"/>
      <c r="AG445" s="567"/>
      <c r="AH445" s="567"/>
      <c r="AI445" s="567"/>
      <c r="AJ445" s="4"/>
      <c r="AL445" s="267">
        <f t="shared" si="302"/>
        <v>0</v>
      </c>
      <c r="AM445" s="267">
        <f t="shared" si="302"/>
        <v>0</v>
      </c>
      <c r="AN445" s="267">
        <f t="shared" si="302"/>
        <v>0</v>
      </c>
      <c r="AO445" s="267">
        <f t="shared" si="302"/>
        <v>0</v>
      </c>
      <c r="AP445" s="268">
        <f t="shared" si="302"/>
        <v>0</v>
      </c>
      <c r="AQ445" s="267">
        <f t="shared" si="302"/>
        <v>0</v>
      </c>
      <c r="AR445" s="267">
        <f t="shared" si="302"/>
        <v>0</v>
      </c>
      <c r="AS445" s="267">
        <f t="shared" si="302"/>
        <v>0</v>
      </c>
      <c r="AT445" s="267">
        <f t="shared" si="302"/>
        <v>0</v>
      </c>
      <c r="AU445" s="267">
        <f t="shared" si="302"/>
        <v>0</v>
      </c>
      <c r="AV445" s="268">
        <f t="shared" si="303"/>
        <v>0</v>
      </c>
      <c r="AW445" s="267">
        <f t="shared" si="303"/>
        <v>0</v>
      </c>
      <c r="AX445" s="267">
        <f t="shared" si="303"/>
        <v>0</v>
      </c>
      <c r="AY445" s="267">
        <f t="shared" si="303"/>
        <v>0</v>
      </c>
      <c r="AZ445" s="267">
        <f t="shared" si="303"/>
        <v>0</v>
      </c>
      <c r="BA445" s="267">
        <f t="shared" si="303"/>
        <v>0</v>
      </c>
      <c r="BB445" s="267">
        <f t="shared" si="303"/>
        <v>0</v>
      </c>
      <c r="BC445" s="267">
        <f t="shared" si="303"/>
        <v>0</v>
      </c>
      <c r="BD445" s="268">
        <f t="shared" si="303"/>
        <v>0</v>
      </c>
      <c r="BE445" s="267">
        <f t="shared" si="303"/>
        <v>0</v>
      </c>
      <c r="BF445" s="267">
        <f t="shared" si="304"/>
        <v>0</v>
      </c>
      <c r="BG445" s="267">
        <f t="shared" si="304"/>
        <v>0</v>
      </c>
      <c r="BH445" s="267">
        <f t="shared" si="304"/>
        <v>0</v>
      </c>
      <c r="BI445" s="267">
        <f t="shared" si="304"/>
        <v>0</v>
      </c>
    </row>
    <row r="446" s="429" customFormat="1" ht="16.5">
      <c r="A446" s="309"/>
      <c r="B446" s="168" t="s">
        <v>96</v>
      </c>
      <c r="C446" s="75" t="s">
        <v>53</v>
      </c>
      <c r="D446" s="75"/>
      <c r="E446" s="75"/>
      <c r="F446" s="75"/>
      <c r="G446" s="340">
        <v>11</v>
      </c>
      <c r="H446" s="535" t="s">
        <v>65</v>
      </c>
      <c r="I446" s="170" t="s">
        <v>99</v>
      </c>
      <c r="J446" s="168" t="s">
        <v>57</v>
      </c>
      <c r="K446" s="168"/>
      <c r="L446" s="591"/>
      <c r="M446" s="591"/>
      <c r="N446" s="592"/>
      <c r="O446" s="592"/>
      <c r="P446" s="592"/>
      <c r="Q446" s="592"/>
      <c r="R446" s="592"/>
      <c r="S446" s="592"/>
      <c r="T446" s="592"/>
      <c r="U446" s="592"/>
      <c r="V446" s="592"/>
      <c r="W446" s="592"/>
      <c r="X446" s="592"/>
      <c r="Y446" s="592"/>
      <c r="Z446" s="592"/>
      <c r="AA446" s="592"/>
      <c r="AB446" s="592"/>
      <c r="AC446" s="592"/>
      <c r="AD446" s="592"/>
      <c r="AE446" s="592"/>
      <c r="AF446" s="592"/>
      <c r="AG446" s="592"/>
      <c r="AH446" s="592"/>
      <c r="AI446" s="592"/>
      <c r="AJ446" s="173"/>
      <c r="AK446" s="167"/>
      <c r="AL446" s="174">
        <f t="shared" ref="AL446:BI446" si="305">L446*L$459*1.73*0.875/1000</f>
        <v>0</v>
      </c>
      <c r="AM446" s="174">
        <f t="shared" si="305"/>
        <v>0</v>
      </c>
      <c r="AN446" s="174">
        <f t="shared" si="305"/>
        <v>0</v>
      </c>
      <c r="AO446" s="174">
        <f t="shared" si="305"/>
        <v>0</v>
      </c>
      <c r="AP446" s="175">
        <f t="shared" si="305"/>
        <v>0</v>
      </c>
      <c r="AQ446" s="174">
        <f t="shared" si="305"/>
        <v>0</v>
      </c>
      <c r="AR446" s="174">
        <f t="shared" si="305"/>
        <v>0</v>
      </c>
      <c r="AS446" s="174">
        <f t="shared" si="305"/>
        <v>0</v>
      </c>
      <c r="AT446" s="174">
        <f t="shared" si="305"/>
        <v>0</v>
      </c>
      <c r="AU446" s="174">
        <f t="shared" si="305"/>
        <v>0</v>
      </c>
      <c r="AV446" s="175">
        <f t="shared" si="305"/>
        <v>0</v>
      </c>
      <c r="AW446" s="174">
        <f t="shared" si="305"/>
        <v>0</v>
      </c>
      <c r="AX446" s="174">
        <f t="shared" si="305"/>
        <v>0</v>
      </c>
      <c r="AY446" s="174">
        <f t="shared" si="305"/>
        <v>0</v>
      </c>
      <c r="AZ446" s="174">
        <f t="shared" si="305"/>
        <v>0</v>
      </c>
      <c r="BA446" s="174">
        <f t="shared" si="305"/>
        <v>0</v>
      </c>
      <c r="BB446" s="174">
        <f t="shared" si="305"/>
        <v>0</v>
      </c>
      <c r="BC446" s="174">
        <f t="shared" si="305"/>
        <v>0</v>
      </c>
      <c r="BD446" s="175">
        <f t="shared" si="305"/>
        <v>0</v>
      </c>
      <c r="BE446" s="174">
        <f t="shared" si="305"/>
        <v>0</v>
      </c>
      <c r="BF446" s="174">
        <f t="shared" si="305"/>
        <v>0</v>
      </c>
      <c r="BG446" s="174">
        <f t="shared" si="305"/>
        <v>0</v>
      </c>
      <c r="BH446" s="174">
        <f t="shared" si="305"/>
        <v>0</v>
      </c>
      <c r="BI446" s="174">
        <f t="shared" si="305"/>
        <v>0</v>
      </c>
      <c r="BJ446" s="167"/>
      <c r="BK446" s="167"/>
      <c r="BL446" s="167"/>
      <c r="BM446" s="167"/>
      <c r="BN446" s="167"/>
      <c r="BO446" s="167"/>
    </row>
    <row r="447" ht="16.5">
      <c r="A447" s="309"/>
      <c r="B447" s="74" t="s">
        <v>96</v>
      </c>
      <c r="C447" s="75" t="s">
        <v>53</v>
      </c>
      <c r="D447" s="76"/>
      <c r="E447" s="76"/>
      <c r="F447" s="76"/>
      <c r="G447" s="77">
        <v>12</v>
      </c>
      <c r="H447" s="405" t="s">
        <v>65</v>
      </c>
      <c r="I447" s="177" t="s">
        <v>100</v>
      </c>
      <c r="J447" s="74" t="s">
        <v>57</v>
      </c>
      <c r="K447" s="74"/>
      <c r="L447" s="566"/>
      <c r="M447" s="566"/>
      <c r="N447" s="567"/>
      <c r="O447" s="567"/>
      <c r="P447" s="567"/>
      <c r="Q447" s="567"/>
      <c r="R447" s="567"/>
      <c r="S447" s="567"/>
      <c r="T447" s="567"/>
      <c r="U447" s="567"/>
      <c r="V447" s="567"/>
      <c r="W447" s="567"/>
      <c r="X447" s="567"/>
      <c r="Y447" s="567"/>
      <c r="Z447" s="567"/>
      <c r="AA447" s="567"/>
      <c r="AB447" s="567"/>
      <c r="AC447" s="567"/>
      <c r="AD447" s="567"/>
      <c r="AE447" s="567"/>
      <c r="AF447" s="567"/>
      <c r="AG447" s="567"/>
      <c r="AH447" s="567"/>
      <c r="AI447" s="567"/>
      <c r="AJ447" s="4"/>
      <c r="AL447" s="267">
        <f t="shared" ref="AL447:BI447" si="306">L447*L$458*1.73*0.875/1000</f>
        <v>0</v>
      </c>
      <c r="AM447" s="267">
        <f t="shared" si="306"/>
        <v>0</v>
      </c>
      <c r="AN447" s="267">
        <f t="shared" si="306"/>
        <v>0</v>
      </c>
      <c r="AO447" s="267">
        <f t="shared" si="306"/>
        <v>0</v>
      </c>
      <c r="AP447" s="268">
        <f t="shared" si="306"/>
        <v>0</v>
      </c>
      <c r="AQ447" s="267">
        <f t="shared" si="306"/>
        <v>0</v>
      </c>
      <c r="AR447" s="267">
        <f t="shared" si="306"/>
        <v>0</v>
      </c>
      <c r="AS447" s="267">
        <f t="shared" si="306"/>
        <v>0</v>
      </c>
      <c r="AT447" s="267">
        <f t="shared" si="306"/>
        <v>0</v>
      </c>
      <c r="AU447" s="267">
        <f t="shared" si="306"/>
        <v>0</v>
      </c>
      <c r="AV447" s="268">
        <f t="shared" si="306"/>
        <v>0</v>
      </c>
      <c r="AW447" s="267">
        <f t="shared" si="306"/>
        <v>0</v>
      </c>
      <c r="AX447" s="267">
        <f t="shared" si="306"/>
        <v>0</v>
      </c>
      <c r="AY447" s="267">
        <f t="shared" si="306"/>
        <v>0</v>
      </c>
      <c r="AZ447" s="267">
        <f t="shared" si="306"/>
        <v>0</v>
      </c>
      <c r="BA447" s="267">
        <f t="shared" si="306"/>
        <v>0</v>
      </c>
      <c r="BB447" s="267">
        <f t="shared" si="306"/>
        <v>0</v>
      </c>
      <c r="BC447" s="267">
        <f t="shared" si="306"/>
        <v>0</v>
      </c>
      <c r="BD447" s="268">
        <f t="shared" si="306"/>
        <v>0</v>
      </c>
      <c r="BE447" s="267">
        <f t="shared" si="306"/>
        <v>0</v>
      </c>
      <c r="BF447" s="267">
        <f t="shared" si="306"/>
        <v>0</v>
      </c>
      <c r="BG447" s="267">
        <f t="shared" si="306"/>
        <v>0</v>
      </c>
      <c r="BH447" s="267">
        <f t="shared" si="306"/>
        <v>0</v>
      </c>
      <c r="BI447" s="267">
        <f t="shared" si="306"/>
        <v>0</v>
      </c>
    </row>
    <row r="448" s="167" customFormat="1" ht="16.5">
      <c r="A448" s="309"/>
      <c r="B448" s="168" t="s">
        <v>96</v>
      </c>
      <c r="C448" s="75" t="s">
        <v>53</v>
      </c>
      <c r="D448" s="75"/>
      <c r="E448" s="75"/>
      <c r="F448" s="75"/>
      <c r="G448" s="340">
        <v>13</v>
      </c>
      <c r="H448" s="535" t="s">
        <v>65</v>
      </c>
      <c r="I448" s="170" t="s">
        <v>101</v>
      </c>
      <c r="J448" s="168" t="s">
        <v>57</v>
      </c>
      <c r="K448" s="168"/>
      <c r="L448" s="591"/>
      <c r="M448" s="591"/>
      <c r="N448" s="592"/>
      <c r="O448" s="592"/>
      <c r="P448" s="592"/>
      <c r="Q448" s="592"/>
      <c r="R448" s="592"/>
      <c r="S448" s="592"/>
      <c r="T448" s="592"/>
      <c r="U448" s="592"/>
      <c r="V448" s="592"/>
      <c r="W448" s="592"/>
      <c r="X448" s="592"/>
      <c r="Y448" s="592"/>
      <c r="Z448" s="592"/>
      <c r="AA448" s="592"/>
      <c r="AB448" s="592"/>
      <c r="AC448" s="592"/>
      <c r="AD448" s="592"/>
      <c r="AE448" s="592"/>
      <c r="AF448" s="592"/>
      <c r="AG448" s="592"/>
      <c r="AH448" s="592"/>
      <c r="AI448" s="592"/>
      <c r="AJ448" s="593"/>
      <c r="AL448" s="174">
        <f t="shared" ref="AL448:AU449" si="307">L448*L$459*1.73*0.875/1000</f>
        <v>0</v>
      </c>
      <c r="AM448" s="174">
        <f t="shared" si="307"/>
        <v>0</v>
      </c>
      <c r="AN448" s="174">
        <f t="shared" si="307"/>
        <v>0</v>
      </c>
      <c r="AO448" s="174">
        <f t="shared" si="307"/>
        <v>0</v>
      </c>
      <c r="AP448" s="175">
        <f t="shared" si="307"/>
        <v>0</v>
      </c>
      <c r="AQ448" s="174">
        <f t="shared" si="307"/>
        <v>0</v>
      </c>
      <c r="AR448" s="174">
        <f t="shared" si="307"/>
        <v>0</v>
      </c>
      <c r="AS448" s="174">
        <f t="shared" si="307"/>
        <v>0</v>
      </c>
      <c r="AT448" s="174">
        <f t="shared" si="307"/>
        <v>0</v>
      </c>
      <c r="AU448" s="174">
        <f t="shared" si="307"/>
        <v>0</v>
      </c>
      <c r="AV448" s="175">
        <f t="shared" ref="AV448:BE449" si="308">V448*V$459*1.73*0.875/1000</f>
        <v>0</v>
      </c>
      <c r="AW448" s="174">
        <f t="shared" si="308"/>
        <v>0</v>
      </c>
      <c r="AX448" s="174">
        <f t="shared" si="308"/>
        <v>0</v>
      </c>
      <c r="AY448" s="174">
        <f t="shared" si="308"/>
        <v>0</v>
      </c>
      <c r="AZ448" s="174">
        <f t="shared" si="308"/>
        <v>0</v>
      </c>
      <c r="BA448" s="174">
        <f t="shared" si="308"/>
        <v>0</v>
      </c>
      <c r="BB448" s="174">
        <f t="shared" si="308"/>
        <v>0</v>
      </c>
      <c r="BC448" s="174">
        <f t="shared" si="308"/>
        <v>0</v>
      </c>
      <c r="BD448" s="175">
        <f t="shared" si="308"/>
        <v>0</v>
      </c>
      <c r="BE448" s="174">
        <f t="shared" si="308"/>
        <v>0</v>
      </c>
      <c r="BF448" s="174">
        <f t="shared" ref="BF448:BI449" si="309">AF448*AF$459*1.73*0.875/1000</f>
        <v>0</v>
      </c>
      <c r="BG448" s="174">
        <f t="shared" si="309"/>
        <v>0</v>
      </c>
      <c r="BH448" s="174">
        <f t="shared" si="309"/>
        <v>0</v>
      </c>
      <c r="BI448" s="174">
        <f t="shared" si="309"/>
        <v>0</v>
      </c>
      <c r="BL448" s="167"/>
      <c r="BM448" s="167"/>
      <c r="BN448" s="167"/>
      <c r="BO448" s="167"/>
    </row>
    <row r="449" ht="16.5">
      <c r="A449" s="309"/>
      <c r="B449" s="74" t="s">
        <v>96</v>
      </c>
      <c r="C449" s="75" t="s">
        <v>53</v>
      </c>
      <c r="D449" s="76"/>
      <c r="E449" s="76"/>
      <c r="F449" s="76"/>
      <c r="G449" s="77">
        <v>14</v>
      </c>
      <c r="H449" s="405" t="s">
        <v>65</v>
      </c>
      <c r="I449" s="177" t="s">
        <v>166</v>
      </c>
      <c r="J449" s="74" t="s">
        <v>57</v>
      </c>
      <c r="K449" s="74"/>
      <c r="L449" s="501"/>
      <c r="M449" s="501"/>
      <c r="N449" s="501"/>
      <c r="O449" s="501"/>
      <c r="P449" s="501"/>
      <c r="Q449" s="501"/>
      <c r="R449" s="501"/>
      <c r="S449" s="501"/>
      <c r="T449" s="501"/>
      <c r="U449" s="501"/>
      <c r="V449" s="501"/>
      <c r="W449" s="501"/>
      <c r="X449" s="501"/>
      <c r="Y449" s="501"/>
      <c r="Z449" s="501"/>
      <c r="AA449" s="501"/>
      <c r="AB449" s="501"/>
      <c r="AC449" s="501"/>
      <c r="AD449" s="501"/>
      <c r="AE449" s="501"/>
      <c r="AF449" s="501"/>
      <c r="AG449" s="501"/>
      <c r="AH449" s="501"/>
      <c r="AI449" s="501"/>
      <c r="AJ449" s="540"/>
      <c r="AL449" s="267">
        <f t="shared" si="307"/>
        <v>0</v>
      </c>
      <c r="AM449" s="267">
        <f t="shared" si="307"/>
        <v>0</v>
      </c>
      <c r="AN449" s="267">
        <f t="shared" si="307"/>
        <v>0</v>
      </c>
      <c r="AO449" s="267">
        <f t="shared" si="307"/>
        <v>0</v>
      </c>
      <c r="AP449" s="268">
        <f t="shared" si="307"/>
        <v>0</v>
      </c>
      <c r="AQ449" s="267">
        <f t="shared" si="307"/>
        <v>0</v>
      </c>
      <c r="AR449" s="267">
        <f t="shared" si="307"/>
        <v>0</v>
      </c>
      <c r="AS449" s="267">
        <f t="shared" si="307"/>
        <v>0</v>
      </c>
      <c r="AT449" s="267">
        <f t="shared" si="307"/>
        <v>0</v>
      </c>
      <c r="AU449" s="267">
        <f t="shared" si="307"/>
        <v>0</v>
      </c>
      <c r="AV449" s="268">
        <f t="shared" si="308"/>
        <v>0</v>
      </c>
      <c r="AW449" s="267">
        <f t="shared" si="308"/>
        <v>0</v>
      </c>
      <c r="AX449" s="267">
        <f t="shared" si="308"/>
        <v>0</v>
      </c>
      <c r="AY449" s="267">
        <f t="shared" si="308"/>
        <v>0</v>
      </c>
      <c r="AZ449" s="267">
        <f t="shared" si="308"/>
        <v>0</v>
      </c>
      <c r="BA449" s="267">
        <f t="shared" si="308"/>
        <v>0</v>
      </c>
      <c r="BB449" s="267">
        <f t="shared" si="308"/>
        <v>0</v>
      </c>
      <c r="BC449" s="267">
        <f t="shared" si="308"/>
        <v>0</v>
      </c>
      <c r="BD449" s="268">
        <f t="shared" si="308"/>
        <v>0</v>
      </c>
      <c r="BE449" s="267">
        <f t="shared" si="308"/>
        <v>0</v>
      </c>
      <c r="BF449" s="267">
        <f t="shared" si="309"/>
        <v>0</v>
      </c>
      <c r="BG449" s="267">
        <f t="shared" si="309"/>
        <v>0</v>
      </c>
      <c r="BH449" s="267">
        <f t="shared" si="309"/>
        <v>0</v>
      </c>
      <c r="BI449" s="267">
        <f t="shared" si="309"/>
        <v>0</v>
      </c>
    </row>
    <row r="450" ht="16.5">
      <c r="A450" s="309"/>
      <c r="B450" s="74" t="s">
        <v>96</v>
      </c>
      <c r="C450" s="75" t="s">
        <v>53</v>
      </c>
      <c r="D450" s="76"/>
      <c r="E450" s="76"/>
      <c r="F450" s="76"/>
      <c r="G450" s="77">
        <v>15</v>
      </c>
      <c r="H450" s="405" t="s">
        <v>65</v>
      </c>
      <c r="I450" s="177" t="s">
        <v>104</v>
      </c>
      <c r="J450" s="74" t="s">
        <v>57</v>
      </c>
      <c r="K450" s="74"/>
      <c r="L450" s="566"/>
      <c r="M450" s="566"/>
      <c r="N450" s="567"/>
      <c r="O450" s="567"/>
      <c r="P450" s="567"/>
      <c r="Q450" s="567"/>
      <c r="R450" s="567"/>
      <c r="S450" s="567"/>
      <c r="T450" s="567"/>
      <c r="U450" s="567"/>
      <c r="V450" s="567"/>
      <c r="W450" s="567"/>
      <c r="X450" s="567"/>
      <c r="Y450" s="567"/>
      <c r="Z450" s="567"/>
      <c r="AA450" s="567"/>
      <c r="AB450" s="567"/>
      <c r="AC450" s="567"/>
      <c r="AD450" s="567"/>
      <c r="AE450" s="567"/>
      <c r="AF450" s="567"/>
      <c r="AG450" s="567"/>
      <c r="AH450" s="567"/>
      <c r="AI450" s="567"/>
      <c r="AJ450" s="540"/>
      <c r="AL450" s="267">
        <f t="shared" ref="AL450:AU452" si="310">L450*L$458*1.73*0.875/1000</f>
        <v>0</v>
      </c>
      <c r="AM450" s="267">
        <f t="shared" si="310"/>
        <v>0</v>
      </c>
      <c r="AN450" s="267">
        <f t="shared" si="310"/>
        <v>0</v>
      </c>
      <c r="AO450" s="267">
        <f t="shared" si="310"/>
        <v>0</v>
      </c>
      <c r="AP450" s="268">
        <f t="shared" si="310"/>
        <v>0</v>
      </c>
      <c r="AQ450" s="267">
        <f t="shared" si="310"/>
        <v>0</v>
      </c>
      <c r="AR450" s="267">
        <f t="shared" si="310"/>
        <v>0</v>
      </c>
      <c r="AS450" s="267">
        <f t="shared" si="310"/>
        <v>0</v>
      </c>
      <c r="AT450" s="267">
        <f t="shared" si="310"/>
        <v>0</v>
      </c>
      <c r="AU450" s="267">
        <f t="shared" si="310"/>
        <v>0</v>
      </c>
      <c r="AV450" s="268">
        <f t="shared" ref="AV450:BE452" si="311">V450*V$458*1.73*0.875/1000</f>
        <v>0</v>
      </c>
      <c r="AW450" s="267">
        <f t="shared" si="311"/>
        <v>0</v>
      </c>
      <c r="AX450" s="267">
        <f t="shared" si="311"/>
        <v>0</v>
      </c>
      <c r="AY450" s="267">
        <f t="shared" si="311"/>
        <v>0</v>
      </c>
      <c r="AZ450" s="267">
        <f t="shared" si="311"/>
        <v>0</v>
      </c>
      <c r="BA450" s="267">
        <f t="shared" si="311"/>
        <v>0</v>
      </c>
      <c r="BB450" s="267">
        <f t="shared" si="311"/>
        <v>0</v>
      </c>
      <c r="BC450" s="267">
        <f t="shared" si="311"/>
        <v>0</v>
      </c>
      <c r="BD450" s="268">
        <f t="shared" si="311"/>
        <v>0</v>
      </c>
      <c r="BE450" s="267">
        <f t="shared" si="311"/>
        <v>0</v>
      </c>
      <c r="BF450" s="267">
        <f t="shared" ref="BF450:BI452" si="312">AF450*AF$458*1.73*0.875/1000</f>
        <v>0</v>
      </c>
      <c r="BG450" s="267">
        <f t="shared" si="312"/>
        <v>0</v>
      </c>
      <c r="BH450" s="267">
        <f t="shared" si="312"/>
        <v>0</v>
      </c>
      <c r="BI450" s="267">
        <f t="shared" si="312"/>
        <v>0</v>
      </c>
    </row>
    <row r="451" ht="16.5">
      <c r="A451" s="309"/>
      <c r="B451" s="74" t="s">
        <v>96</v>
      </c>
      <c r="C451" s="75" t="s">
        <v>53</v>
      </c>
      <c r="D451" s="76"/>
      <c r="E451" s="76"/>
      <c r="F451" s="76"/>
      <c r="G451" s="77">
        <v>16</v>
      </c>
      <c r="H451" s="405" t="s">
        <v>65</v>
      </c>
      <c r="I451" s="177" t="s">
        <v>105</v>
      </c>
      <c r="J451" s="74" t="s">
        <v>57</v>
      </c>
      <c r="K451" s="74"/>
      <c r="L451" s="566"/>
      <c r="M451" s="566"/>
      <c r="N451" s="567"/>
      <c r="O451" s="567"/>
      <c r="P451" s="567"/>
      <c r="Q451" s="567"/>
      <c r="R451" s="567"/>
      <c r="S451" s="567"/>
      <c r="T451" s="567"/>
      <c r="U451" s="567"/>
      <c r="V451" s="567"/>
      <c r="W451" s="567"/>
      <c r="X451" s="567"/>
      <c r="Y451" s="567"/>
      <c r="Z451" s="567"/>
      <c r="AA451" s="567"/>
      <c r="AB451" s="567"/>
      <c r="AC451" s="567"/>
      <c r="AD451" s="567"/>
      <c r="AE451" s="567"/>
      <c r="AF451" s="567"/>
      <c r="AG451" s="567"/>
      <c r="AH451" s="567"/>
      <c r="AI451" s="567"/>
      <c r="AJ451" s="4"/>
      <c r="AL451" s="267">
        <f t="shared" si="310"/>
        <v>0</v>
      </c>
      <c r="AM451" s="267">
        <f t="shared" si="310"/>
        <v>0</v>
      </c>
      <c r="AN451" s="267">
        <f t="shared" si="310"/>
        <v>0</v>
      </c>
      <c r="AO451" s="267">
        <f t="shared" si="310"/>
        <v>0</v>
      </c>
      <c r="AP451" s="268">
        <f t="shared" si="310"/>
        <v>0</v>
      </c>
      <c r="AQ451" s="267">
        <f t="shared" si="310"/>
        <v>0</v>
      </c>
      <c r="AR451" s="267">
        <f t="shared" si="310"/>
        <v>0</v>
      </c>
      <c r="AS451" s="267">
        <f t="shared" si="310"/>
        <v>0</v>
      </c>
      <c r="AT451" s="267">
        <f t="shared" si="310"/>
        <v>0</v>
      </c>
      <c r="AU451" s="267">
        <f t="shared" si="310"/>
        <v>0</v>
      </c>
      <c r="AV451" s="268">
        <f t="shared" si="311"/>
        <v>0</v>
      </c>
      <c r="AW451" s="267">
        <f t="shared" si="311"/>
        <v>0</v>
      </c>
      <c r="AX451" s="267">
        <f t="shared" si="311"/>
        <v>0</v>
      </c>
      <c r="AY451" s="267">
        <f t="shared" si="311"/>
        <v>0</v>
      </c>
      <c r="AZ451" s="267">
        <f t="shared" si="311"/>
        <v>0</v>
      </c>
      <c r="BA451" s="267">
        <f t="shared" si="311"/>
        <v>0</v>
      </c>
      <c r="BB451" s="267">
        <f t="shared" si="311"/>
        <v>0</v>
      </c>
      <c r="BC451" s="267">
        <f t="shared" si="311"/>
        <v>0</v>
      </c>
      <c r="BD451" s="268">
        <f t="shared" si="311"/>
        <v>0</v>
      </c>
      <c r="BE451" s="267">
        <f t="shared" si="311"/>
        <v>0</v>
      </c>
      <c r="BF451" s="267">
        <f t="shared" si="312"/>
        <v>0</v>
      </c>
      <c r="BG451" s="267">
        <f t="shared" si="312"/>
        <v>0</v>
      </c>
      <c r="BH451" s="267">
        <f t="shared" si="312"/>
        <v>0</v>
      </c>
      <c r="BI451" s="267">
        <f t="shared" si="312"/>
        <v>0</v>
      </c>
    </row>
    <row r="452" s="167" customFormat="1" ht="16.5">
      <c r="A452" s="309"/>
      <c r="B452" s="168" t="s">
        <v>96</v>
      </c>
      <c r="C452" s="75" t="s">
        <v>53</v>
      </c>
      <c r="D452" s="75"/>
      <c r="E452" s="75"/>
      <c r="F452" s="75"/>
      <c r="G452" s="340">
        <v>17</v>
      </c>
      <c r="H452" s="535" t="s">
        <v>65</v>
      </c>
      <c r="I452" s="170" t="s">
        <v>106</v>
      </c>
      <c r="J452" s="168" t="s">
        <v>57</v>
      </c>
      <c r="K452" s="168"/>
      <c r="L452" s="591"/>
      <c r="M452" s="591"/>
      <c r="N452" s="592"/>
      <c r="O452" s="592"/>
      <c r="P452" s="592"/>
      <c r="Q452" s="592"/>
      <c r="R452" s="592"/>
      <c r="S452" s="592"/>
      <c r="T452" s="592"/>
      <c r="U452" s="592"/>
      <c r="V452" s="592"/>
      <c r="W452" s="592"/>
      <c r="X452" s="592"/>
      <c r="Y452" s="592"/>
      <c r="Z452" s="592"/>
      <c r="AA452" s="592"/>
      <c r="AB452" s="592"/>
      <c r="AC452" s="592"/>
      <c r="AD452" s="592"/>
      <c r="AE452" s="592"/>
      <c r="AF452" s="592"/>
      <c r="AG452" s="592"/>
      <c r="AH452" s="592"/>
      <c r="AI452" s="592"/>
      <c r="AJ452" s="173"/>
      <c r="AL452" s="174">
        <f t="shared" si="310"/>
        <v>0</v>
      </c>
      <c r="AM452" s="174">
        <f t="shared" si="310"/>
        <v>0</v>
      </c>
      <c r="AN452" s="174">
        <f t="shared" si="310"/>
        <v>0</v>
      </c>
      <c r="AO452" s="174">
        <f t="shared" si="310"/>
        <v>0</v>
      </c>
      <c r="AP452" s="175">
        <f t="shared" si="310"/>
        <v>0</v>
      </c>
      <c r="AQ452" s="174">
        <f t="shared" si="310"/>
        <v>0</v>
      </c>
      <c r="AR452" s="174">
        <f t="shared" si="310"/>
        <v>0</v>
      </c>
      <c r="AS452" s="174">
        <f t="shared" si="310"/>
        <v>0</v>
      </c>
      <c r="AT452" s="174">
        <f t="shared" si="310"/>
        <v>0</v>
      </c>
      <c r="AU452" s="174">
        <f t="shared" si="310"/>
        <v>0</v>
      </c>
      <c r="AV452" s="175">
        <f t="shared" si="311"/>
        <v>0</v>
      </c>
      <c r="AW452" s="174">
        <f t="shared" si="311"/>
        <v>0</v>
      </c>
      <c r="AX452" s="174">
        <f t="shared" si="311"/>
        <v>0</v>
      </c>
      <c r="AY452" s="174">
        <f t="shared" si="311"/>
        <v>0</v>
      </c>
      <c r="AZ452" s="174">
        <f t="shared" si="311"/>
        <v>0</v>
      </c>
      <c r="BA452" s="174">
        <f t="shared" si="311"/>
        <v>0</v>
      </c>
      <c r="BB452" s="174">
        <f t="shared" si="311"/>
        <v>0</v>
      </c>
      <c r="BC452" s="174">
        <f t="shared" si="311"/>
        <v>0</v>
      </c>
      <c r="BD452" s="175">
        <f t="shared" si="311"/>
        <v>0</v>
      </c>
      <c r="BE452" s="174">
        <f t="shared" si="311"/>
        <v>0</v>
      </c>
      <c r="BF452" s="174">
        <f t="shared" si="312"/>
        <v>0</v>
      </c>
      <c r="BG452" s="174">
        <f t="shared" si="312"/>
        <v>0</v>
      </c>
      <c r="BH452" s="174">
        <f t="shared" si="312"/>
        <v>0</v>
      </c>
      <c r="BI452" s="174">
        <f t="shared" si="312"/>
        <v>0</v>
      </c>
      <c r="BL452" s="167"/>
      <c r="BM452" s="167"/>
      <c r="BN452" s="167"/>
      <c r="BO452" s="167"/>
    </row>
    <row r="453" ht="16.5">
      <c r="A453" s="309"/>
      <c r="B453" s="74" t="s">
        <v>96</v>
      </c>
      <c r="C453" s="96" t="s">
        <v>53</v>
      </c>
      <c r="D453" s="93"/>
      <c r="E453" s="93"/>
      <c r="F453" s="93"/>
      <c r="G453" s="94">
        <v>18</v>
      </c>
      <c r="H453" s="405" t="s">
        <v>65</v>
      </c>
      <c r="I453" s="177" t="s">
        <v>107</v>
      </c>
      <c r="J453" s="74" t="s">
        <v>57</v>
      </c>
      <c r="K453" s="74"/>
      <c r="L453" s="566"/>
      <c r="M453" s="566"/>
      <c r="N453" s="567"/>
      <c r="O453" s="567"/>
      <c r="P453" s="567"/>
      <c r="Q453" s="567"/>
      <c r="R453" s="567"/>
      <c r="S453" s="567"/>
      <c r="T453" s="567"/>
      <c r="U453" s="567"/>
      <c r="V453" s="567"/>
      <c r="W453" s="567"/>
      <c r="X453" s="567"/>
      <c r="Y453" s="567"/>
      <c r="Z453" s="567"/>
      <c r="AA453" s="567"/>
      <c r="AB453" s="567"/>
      <c r="AC453" s="567"/>
      <c r="AD453" s="567"/>
      <c r="AE453" s="567"/>
      <c r="AF453" s="567"/>
      <c r="AG453" s="567"/>
      <c r="AH453" s="567"/>
      <c r="AI453" s="567"/>
      <c r="AJ453" s="4"/>
      <c r="AL453" s="267">
        <f t="shared" ref="AL453:BI453" si="313">L453*L$459*1.73*0.875/1000</f>
        <v>0</v>
      </c>
      <c r="AM453" s="267">
        <f t="shared" si="313"/>
        <v>0</v>
      </c>
      <c r="AN453" s="267">
        <f t="shared" si="313"/>
        <v>0</v>
      </c>
      <c r="AO453" s="267">
        <f t="shared" si="313"/>
        <v>0</v>
      </c>
      <c r="AP453" s="268">
        <f t="shared" si="313"/>
        <v>0</v>
      </c>
      <c r="AQ453" s="267">
        <f t="shared" si="313"/>
        <v>0</v>
      </c>
      <c r="AR453" s="267">
        <f t="shared" si="313"/>
        <v>0</v>
      </c>
      <c r="AS453" s="267">
        <f t="shared" si="313"/>
        <v>0</v>
      </c>
      <c r="AT453" s="267">
        <f t="shared" si="313"/>
        <v>0</v>
      </c>
      <c r="AU453" s="267">
        <f t="shared" si="313"/>
        <v>0</v>
      </c>
      <c r="AV453" s="268">
        <f t="shared" si="313"/>
        <v>0</v>
      </c>
      <c r="AW453" s="267">
        <f t="shared" si="313"/>
        <v>0</v>
      </c>
      <c r="AX453" s="267">
        <f t="shared" si="313"/>
        <v>0</v>
      </c>
      <c r="AY453" s="267">
        <f t="shared" si="313"/>
        <v>0</v>
      </c>
      <c r="AZ453" s="267">
        <f t="shared" si="313"/>
        <v>0</v>
      </c>
      <c r="BA453" s="267">
        <f t="shared" si="313"/>
        <v>0</v>
      </c>
      <c r="BB453" s="267">
        <f t="shared" si="313"/>
        <v>0</v>
      </c>
      <c r="BC453" s="267">
        <f t="shared" si="313"/>
        <v>0</v>
      </c>
      <c r="BD453" s="268">
        <f t="shared" si="313"/>
        <v>0</v>
      </c>
      <c r="BE453" s="267">
        <f t="shared" si="313"/>
        <v>0</v>
      </c>
      <c r="BF453" s="267">
        <f t="shared" si="313"/>
        <v>0</v>
      </c>
      <c r="BG453" s="267">
        <f t="shared" si="313"/>
        <v>0</v>
      </c>
      <c r="BH453" s="267">
        <f t="shared" si="313"/>
        <v>0</v>
      </c>
      <c r="BI453" s="267">
        <f t="shared" si="313"/>
        <v>0</v>
      </c>
    </row>
    <row r="454" ht="16.5">
      <c r="A454" s="309"/>
      <c r="B454" s="74" t="s">
        <v>96</v>
      </c>
      <c r="C454" s="348" t="s">
        <v>53</v>
      </c>
      <c r="D454" s="349"/>
      <c r="E454" s="349"/>
      <c r="F454" s="349"/>
      <c r="G454" s="350">
        <v>19</v>
      </c>
      <c r="H454" s="405" t="s">
        <v>65</v>
      </c>
      <c r="I454" s="276" t="s">
        <v>286</v>
      </c>
      <c r="J454" s="113" t="s">
        <v>57</v>
      </c>
      <c r="K454" s="113"/>
      <c r="L454" s="566"/>
      <c r="M454" s="566"/>
      <c r="N454" s="567"/>
      <c r="O454" s="567"/>
      <c r="P454" s="567"/>
      <c r="Q454" s="567"/>
      <c r="R454" s="567"/>
      <c r="S454" s="567"/>
      <c r="T454" s="567"/>
      <c r="U454" s="567"/>
      <c r="V454" s="567"/>
      <c r="W454" s="567"/>
      <c r="X454" s="567"/>
      <c r="Y454" s="567"/>
      <c r="Z454" s="567"/>
      <c r="AA454" s="567"/>
      <c r="AB454" s="567"/>
      <c r="AC454" s="567"/>
      <c r="AD454" s="567"/>
      <c r="AE454" s="567"/>
      <c r="AF454" s="567"/>
      <c r="AG454" s="567"/>
      <c r="AH454" s="567"/>
      <c r="AI454" s="567"/>
      <c r="AJ454" s="4"/>
      <c r="AL454" s="267">
        <f t="shared" ref="AL454:BI454" si="314">L454*L$458*1.73*0.875/1000</f>
        <v>0</v>
      </c>
      <c r="AM454" s="267">
        <f t="shared" si="314"/>
        <v>0</v>
      </c>
      <c r="AN454" s="267">
        <f t="shared" si="314"/>
        <v>0</v>
      </c>
      <c r="AO454" s="267">
        <f t="shared" si="314"/>
        <v>0</v>
      </c>
      <c r="AP454" s="268">
        <f t="shared" si="314"/>
        <v>0</v>
      </c>
      <c r="AQ454" s="267">
        <f t="shared" si="314"/>
        <v>0</v>
      </c>
      <c r="AR454" s="267">
        <f t="shared" si="314"/>
        <v>0</v>
      </c>
      <c r="AS454" s="267">
        <f t="shared" si="314"/>
        <v>0</v>
      </c>
      <c r="AT454" s="267">
        <f t="shared" si="314"/>
        <v>0</v>
      </c>
      <c r="AU454" s="267">
        <f t="shared" si="314"/>
        <v>0</v>
      </c>
      <c r="AV454" s="268">
        <f t="shared" si="314"/>
        <v>0</v>
      </c>
      <c r="AW454" s="267">
        <f t="shared" si="314"/>
        <v>0</v>
      </c>
      <c r="AX454" s="267">
        <f t="shared" si="314"/>
        <v>0</v>
      </c>
      <c r="AY454" s="267">
        <f t="shared" si="314"/>
        <v>0</v>
      </c>
      <c r="AZ454" s="267">
        <f t="shared" si="314"/>
        <v>0</v>
      </c>
      <c r="BA454" s="267">
        <f t="shared" si="314"/>
        <v>0</v>
      </c>
      <c r="BB454" s="267">
        <f t="shared" si="314"/>
        <v>0</v>
      </c>
      <c r="BC454" s="267">
        <f t="shared" si="314"/>
        <v>0</v>
      </c>
      <c r="BD454" s="268">
        <f t="shared" si="314"/>
        <v>0</v>
      </c>
      <c r="BE454" s="267">
        <f t="shared" si="314"/>
        <v>0</v>
      </c>
      <c r="BF454" s="267">
        <f t="shared" si="314"/>
        <v>0</v>
      </c>
      <c r="BG454" s="267">
        <f t="shared" si="314"/>
        <v>0</v>
      </c>
      <c r="BH454" s="267">
        <f t="shared" si="314"/>
        <v>0</v>
      </c>
      <c r="BI454" s="267">
        <f t="shared" si="314"/>
        <v>0</v>
      </c>
    </row>
    <row r="455" ht="16.5">
      <c r="A455" s="309"/>
      <c r="B455" s="353"/>
      <c r="C455" s="64"/>
      <c r="D455" s="64"/>
      <c r="E455" s="64"/>
      <c r="F455" s="64"/>
      <c r="G455" s="64"/>
      <c r="H455" s="64"/>
      <c r="I455" s="594" t="s">
        <v>158</v>
      </c>
      <c r="J455" s="256"/>
      <c r="K455" s="353"/>
      <c r="L455" s="281"/>
      <c r="M455" s="281"/>
      <c r="N455" s="355"/>
      <c r="O455" s="355"/>
      <c r="P455" s="355"/>
      <c r="Q455" s="355"/>
      <c r="R455" s="355"/>
      <c r="S455" s="355"/>
      <c r="T455" s="355"/>
      <c r="U455" s="355"/>
      <c r="V455" s="355"/>
      <c r="W455" s="355"/>
      <c r="X455" s="355"/>
      <c r="Y455" s="355"/>
      <c r="Z455" s="355"/>
      <c r="AA455" s="355"/>
      <c r="AB455" s="355"/>
      <c r="AC455" s="355"/>
      <c r="AD455" s="355"/>
      <c r="AE455" s="355"/>
      <c r="AF455" s="355"/>
      <c r="AG455" s="355"/>
      <c r="AH455" s="355"/>
      <c r="AI455" s="355"/>
      <c r="AJ455" s="4"/>
      <c r="AL455" s="198">
        <f t="shared" ref="AL455:BI455" si="315">SUM(AL443:AL454)</f>
        <v>0</v>
      </c>
      <c r="AM455" s="199">
        <f t="shared" si="315"/>
        <v>0</v>
      </c>
      <c r="AN455" s="200">
        <f t="shared" si="315"/>
        <v>0</v>
      </c>
      <c r="AO455" s="200">
        <f t="shared" si="315"/>
        <v>0</v>
      </c>
      <c r="AP455" s="201">
        <f t="shared" si="315"/>
        <v>0</v>
      </c>
      <c r="AQ455" s="200">
        <f t="shared" si="315"/>
        <v>0</v>
      </c>
      <c r="AR455" s="200">
        <f t="shared" si="315"/>
        <v>0</v>
      </c>
      <c r="AS455" s="200">
        <f t="shared" si="315"/>
        <v>0</v>
      </c>
      <c r="AT455" s="200">
        <f t="shared" si="315"/>
        <v>0</v>
      </c>
      <c r="AU455" s="200">
        <f t="shared" si="315"/>
        <v>0</v>
      </c>
      <c r="AV455" s="201">
        <f t="shared" si="315"/>
        <v>0</v>
      </c>
      <c r="AW455" s="200">
        <f t="shared" si="315"/>
        <v>0</v>
      </c>
      <c r="AX455" s="200">
        <f t="shared" si="315"/>
        <v>0</v>
      </c>
      <c r="AY455" s="200">
        <f t="shared" si="315"/>
        <v>0</v>
      </c>
      <c r="AZ455" s="200">
        <f t="shared" si="315"/>
        <v>0</v>
      </c>
      <c r="BA455" s="200">
        <f t="shared" si="315"/>
        <v>0</v>
      </c>
      <c r="BB455" s="200">
        <f t="shared" si="315"/>
        <v>0</v>
      </c>
      <c r="BC455" s="200">
        <f t="shared" si="315"/>
        <v>0</v>
      </c>
      <c r="BD455" s="201">
        <f t="shared" si="315"/>
        <v>0</v>
      </c>
      <c r="BE455" s="200">
        <f t="shared" si="315"/>
        <v>0</v>
      </c>
      <c r="BF455" s="200">
        <f t="shared" si="315"/>
        <v>0</v>
      </c>
      <c r="BG455" s="200">
        <f t="shared" si="315"/>
        <v>0</v>
      </c>
      <c r="BH455" s="200">
        <f t="shared" si="315"/>
        <v>0</v>
      </c>
      <c r="BI455" s="200">
        <f t="shared" si="315"/>
        <v>0</v>
      </c>
      <c r="BJ455" s="22" t="s">
        <v>169</v>
      </c>
      <c r="BK455" s="22"/>
    </row>
    <row r="456" ht="16.5">
      <c r="A456" s="309"/>
      <c r="B456" s="304"/>
      <c r="C456" s="2"/>
      <c r="D456" s="2"/>
      <c r="E456" s="2"/>
      <c r="F456" s="2"/>
      <c r="G456" s="2">
        <v>20</v>
      </c>
      <c r="H456" s="2"/>
      <c r="I456" s="204" t="s">
        <v>128</v>
      </c>
      <c r="J456" s="107" t="s">
        <v>126</v>
      </c>
      <c r="K456" s="30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  <c r="Y456" s="134"/>
      <c r="Z456" s="134"/>
      <c r="AA456" s="134"/>
      <c r="AB456" s="134"/>
      <c r="AC456" s="134"/>
      <c r="AD456" s="134"/>
      <c r="AE456" s="134"/>
      <c r="AF456" s="134"/>
      <c r="AG456" s="134"/>
      <c r="AH456" s="134"/>
      <c r="AI456" s="134"/>
      <c r="AJ456" s="4"/>
    </row>
    <row r="457" ht="16.5">
      <c r="A457" s="309"/>
      <c r="B457" s="362"/>
      <c r="C457" s="2"/>
      <c r="D457" s="2"/>
      <c r="E457" s="2"/>
      <c r="F457" s="2"/>
      <c r="G457" s="2">
        <v>21</v>
      </c>
      <c r="H457" s="2"/>
      <c r="I457" s="211"/>
      <c r="J457" s="100" t="s">
        <v>127</v>
      </c>
      <c r="K457" s="362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4"/>
      <c r="X457" s="134"/>
      <c r="Y457" s="134"/>
      <c r="Z457" s="134"/>
      <c r="AA457" s="134"/>
      <c r="AB457" s="134"/>
      <c r="AC457" s="134"/>
      <c r="AD457" s="134"/>
      <c r="AE457" s="134"/>
      <c r="AF457" s="134"/>
      <c r="AG457" s="134"/>
      <c r="AH457" s="134"/>
      <c r="AI457" s="134"/>
      <c r="AJ457" s="4"/>
      <c r="AL457" s="91">
        <f t="shared" ref="AL457:BI457" si="316">AL436+AL439</f>
        <v>0</v>
      </c>
      <c r="AM457" s="287">
        <f t="shared" si="316"/>
        <v>0</v>
      </c>
      <c r="AN457" s="288">
        <f t="shared" si="316"/>
        <v>0</v>
      </c>
      <c r="AO457" s="288">
        <f t="shared" si="316"/>
        <v>0</v>
      </c>
      <c r="AP457" s="289">
        <f t="shared" si="316"/>
        <v>0</v>
      </c>
      <c r="AQ457" s="288">
        <f t="shared" si="316"/>
        <v>0</v>
      </c>
      <c r="AR457" s="288">
        <f t="shared" si="316"/>
        <v>0</v>
      </c>
      <c r="AS457" s="288">
        <f t="shared" si="316"/>
        <v>0</v>
      </c>
      <c r="AT457" s="288">
        <f t="shared" si="316"/>
        <v>0</v>
      </c>
      <c r="AU457" s="288">
        <f t="shared" si="316"/>
        <v>0</v>
      </c>
      <c r="AV457" s="289">
        <f t="shared" si="316"/>
        <v>0</v>
      </c>
      <c r="AW457" s="288">
        <f t="shared" si="316"/>
        <v>0</v>
      </c>
      <c r="AX457" s="288">
        <f t="shared" si="316"/>
        <v>0</v>
      </c>
      <c r="AY457" s="288">
        <f t="shared" si="316"/>
        <v>0</v>
      </c>
      <c r="AZ457" s="288">
        <f t="shared" si="316"/>
        <v>0</v>
      </c>
      <c r="BA457" s="288">
        <f t="shared" si="316"/>
        <v>0</v>
      </c>
      <c r="BB457" s="288">
        <f t="shared" si="316"/>
        <v>0</v>
      </c>
      <c r="BC457" s="288">
        <f t="shared" si="316"/>
        <v>0</v>
      </c>
      <c r="BD457" s="289">
        <f t="shared" si="316"/>
        <v>0</v>
      </c>
      <c r="BE457" s="288">
        <f t="shared" si="316"/>
        <v>0</v>
      </c>
      <c r="BF457" s="288">
        <f t="shared" si="316"/>
        <v>0</v>
      </c>
      <c r="BG457" s="288">
        <f t="shared" si="316"/>
        <v>0</v>
      </c>
      <c r="BH457" s="288">
        <f t="shared" si="316"/>
        <v>0</v>
      </c>
      <c r="BI457" s="288">
        <f t="shared" si="316"/>
        <v>0</v>
      </c>
      <c r="BJ457" s="22" t="s">
        <v>287</v>
      </c>
      <c r="BK457" s="22"/>
    </row>
    <row r="458" ht="16.5">
      <c r="A458" s="309"/>
      <c r="B458" s="334"/>
      <c r="C458" s="2"/>
      <c r="D458" s="2"/>
      <c r="E458" s="2"/>
      <c r="F458" s="2"/>
      <c r="G458" s="2">
        <v>22</v>
      </c>
      <c r="H458" s="2"/>
      <c r="I458" s="79" t="s">
        <v>129</v>
      </c>
      <c r="J458" s="80" t="s">
        <v>126</v>
      </c>
      <c r="K458" s="3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34"/>
      <c r="X458" s="134"/>
      <c r="Y458" s="134"/>
      <c r="Z458" s="134"/>
      <c r="AA458" s="134"/>
      <c r="AB458" s="134"/>
      <c r="AC458" s="134"/>
      <c r="AD458" s="134"/>
      <c r="AE458" s="134"/>
      <c r="AF458" s="134"/>
      <c r="AG458" s="134"/>
      <c r="AH458" s="134"/>
      <c r="AI458" s="134"/>
      <c r="AJ458" s="4"/>
    </row>
    <row r="459" ht="16.5">
      <c r="A459" s="309"/>
      <c r="B459" s="362"/>
      <c r="C459" s="290"/>
      <c r="D459" s="290"/>
      <c r="E459" s="290"/>
      <c r="F459" s="290"/>
      <c r="G459" s="290">
        <v>23</v>
      </c>
      <c r="H459" s="291"/>
      <c r="I459" s="211"/>
      <c r="J459" s="100" t="s">
        <v>127</v>
      </c>
      <c r="K459" s="362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34"/>
      <c r="X459" s="134"/>
      <c r="Y459" s="134"/>
      <c r="Z459" s="134"/>
      <c r="AA459" s="134"/>
      <c r="AB459" s="134"/>
      <c r="AC459" s="134"/>
      <c r="AD459" s="134"/>
      <c r="AE459" s="134"/>
      <c r="AF459" s="134"/>
      <c r="AG459" s="134"/>
      <c r="AH459" s="134"/>
      <c r="AI459" s="134"/>
      <c r="AJ459" s="4"/>
      <c r="AL459" s="287">
        <f t="shared" ref="AL459:BI459" si="317">AL437+AL440</f>
        <v>0</v>
      </c>
      <c r="AM459" s="287">
        <f t="shared" si="317"/>
        <v>0</v>
      </c>
      <c r="AN459" s="288">
        <f t="shared" si="317"/>
        <v>0</v>
      </c>
      <c r="AO459" s="288">
        <f t="shared" si="317"/>
        <v>0</v>
      </c>
      <c r="AP459" s="289">
        <f t="shared" si="317"/>
        <v>0</v>
      </c>
      <c r="AQ459" s="288">
        <f t="shared" si="317"/>
        <v>0</v>
      </c>
      <c r="AR459" s="288">
        <f t="shared" si="317"/>
        <v>0</v>
      </c>
      <c r="AS459" s="288">
        <f t="shared" si="317"/>
        <v>0</v>
      </c>
      <c r="AT459" s="288">
        <f t="shared" si="317"/>
        <v>0</v>
      </c>
      <c r="AU459" s="288">
        <f t="shared" si="317"/>
        <v>0</v>
      </c>
      <c r="AV459" s="289">
        <f t="shared" si="317"/>
        <v>0</v>
      </c>
      <c r="AW459" s="288">
        <f t="shared" si="317"/>
        <v>0</v>
      </c>
      <c r="AX459" s="288">
        <f t="shared" si="317"/>
        <v>0</v>
      </c>
      <c r="AY459" s="288">
        <f t="shared" si="317"/>
        <v>0</v>
      </c>
      <c r="AZ459" s="288">
        <f t="shared" si="317"/>
        <v>0</v>
      </c>
      <c r="BA459" s="288">
        <f t="shared" si="317"/>
        <v>0</v>
      </c>
      <c r="BB459" s="288">
        <f t="shared" si="317"/>
        <v>0</v>
      </c>
      <c r="BC459" s="288">
        <f t="shared" si="317"/>
        <v>0</v>
      </c>
      <c r="BD459" s="289">
        <f t="shared" si="317"/>
        <v>0</v>
      </c>
      <c r="BE459" s="288">
        <f t="shared" si="317"/>
        <v>0</v>
      </c>
      <c r="BF459" s="288">
        <f t="shared" si="317"/>
        <v>0</v>
      </c>
      <c r="BG459" s="288">
        <f t="shared" si="317"/>
        <v>0</v>
      </c>
      <c r="BH459" s="288">
        <f t="shared" si="317"/>
        <v>0</v>
      </c>
      <c r="BI459" s="288">
        <f t="shared" si="317"/>
        <v>0</v>
      </c>
      <c r="BJ459" s="22" t="s">
        <v>170</v>
      </c>
      <c r="BK459" s="22"/>
    </row>
    <row r="460" ht="16.5">
      <c r="A460" s="309"/>
      <c r="B460" s="479"/>
      <c r="C460" s="222">
        <f>COUNTA(C446:C459)</f>
        <v>9</v>
      </c>
      <c r="D460" s="222">
        <f>COUNTA(D446:D459)</f>
        <v>0</v>
      </c>
      <c r="E460" s="222">
        <f>COUNTA(E446:E459)</f>
        <v>0</v>
      </c>
      <c r="F460" s="222">
        <f>COUNTA(F446:F459)</f>
        <v>0</v>
      </c>
      <c r="G460" s="222">
        <f>COUNTA(G432:G459)</f>
        <v>23</v>
      </c>
      <c r="H460" s="223"/>
      <c r="I460" s="293" t="s">
        <v>133</v>
      </c>
      <c r="J460" s="292" t="s">
        <v>131</v>
      </c>
      <c r="K460" s="479"/>
      <c r="L460" s="218"/>
      <c r="M460" s="218"/>
      <c r="N460" s="219"/>
      <c r="O460" s="219"/>
      <c r="P460" s="219"/>
      <c r="Q460" s="219"/>
      <c r="R460" s="219"/>
      <c r="S460" s="219"/>
      <c r="T460" s="219"/>
      <c r="U460" s="219"/>
      <c r="V460" s="219"/>
      <c r="W460" s="219"/>
      <c r="X460" s="219"/>
      <c r="Y460" s="219"/>
      <c r="Z460" s="219"/>
      <c r="AA460" s="219"/>
      <c r="AB460" s="219"/>
      <c r="AC460" s="219"/>
      <c r="AD460" s="219"/>
      <c r="AE460" s="219"/>
      <c r="AF460" s="219"/>
      <c r="AG460" s="219"/>
      <c r="AH460" s="219"/>
      <c r="AI460" s="219"/>
      <c r="AJ460" s="4"/>
      <c r="AL460" s="83"/>
    </row>
    <row r="461" ht="16.5">
      <c r="A461" s="367"/>
      <c r="B461" s="558"/>
      <c r="C461" s="226" t="s">
        <v>132</v>
      </c>
      <c r="D461" s="227">
        <f>C460+D460</f>
        <v>9</v>
      </c>
      <c r="E461" s="227"/>
      <c r="F461" s="227">
        <f>E460+F460</f>
        <v>0</v>
      </c>
      <c r="G461" s="228">
        <f>G460</f>
        <v>23</v>
      </c>
      <c r="H461" s="228"/>
      <c r="I461" s="293" t="s">
        <v>189</v>
      </c>
      <c r="J461" s="292" t="s">
        <v>131</v>
      </c>
      <c r="K461" s="479"/>
      <c r="L461" s="218"/>
      <c r="M461" s="218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19"/>
      <c r="Y461" s="219"/>
      <c r="Z461" s="219"/>
      <c r="AA461" s="219"/>
      <c r="AB461" s="219"/>
      <c r="AC461" s="219"/>
      <c r="AD461" s="219"/>
      <c r="AE461" s="219"/>
      <c r="AF461" s="219"/>
      <c r="AG461" s="219"/>
      <c r="AH461" s="219"/>
      <c r="AI461" s="219"/>
      <c r="AJ461" s="4"/>
      <c r="AL461" s="5" t="s">
        <v>288</v>
      </c>
    </row>
    <row r="462">
      <c r="A462" s="1"/>
      <c r="B462" s="1"/>
      <c r="C462" s="4" t="s">
        <v>134</v>
      </c>
      <c r="D462" s="4">
        <f>D461/G461*100</f>
        <v>39.130434782608695</v>
      </c>
      <c r="E462" s="2"/>
      <c r="F462" s="4">
        <f>F461/G461*100</f>
        <v>0</v>
      </c>
      <c r="G462" s="2"/>
      <c r="H462" s="2"/>
      <c r="I462" s="333" t="s">
        <v>135</v>
      </c>
      <c r="J462" s="1"/>
      <c r="K462" s="1"/>
      <c r="L462" s="595"/>
      <c r="M462" s="529"/>
      <c r="N462" s="530"/>
      <c r="O462" s="530"/>
      <c r="P462" s="530"/>
      <c r="Q462" s="530"/>
      <c r="R462" s="530"/>
      <c r="S462" s="530"/>
      <c r="T462" s="530"/>
      <c r="U462" s="530"/>
      <c r="V462" s="530"/>
      <c r="W462" s="530"/>
      <c r="X462" s="530"/>
      <c r="Y462" s="530"/>
      <c r="Z462" s="530"/>
      <c r="AA462" s="530"/>
      <c r="AB462" s="530"/>
      <c r="AC462" s="530"/>
      <c r="AD462" s="530"/>
      <c r="AE462" s="530"/>
      <c r="AF462" s="530"/>
      <c r="AG462" s="530"/>
      <c r="AH462" s="530"/>
      <c r="AI462" s="530"/>
      <c r="AJ462" s="4"/>
    </row>
    <row r="463">
      <c r="A463" s="1"/>
      <c r="B463" s="1"/>
      <c r="C463" s="2"/>
      <c r="D463" s="2"/>
      <c r="E463" s="2"/>
      <c r="F463" s="2"/>
      <c r="G463" s="2"/>
      <c r="H463" s="2"/>
      <c r="I463" s="238"/>
      <c r="J463" s="1"/>
      <c r="K463" s="1"/>
      <c r="L463" s="3"/>
      <c r="M463" s="3"/>
      <c r="N463" s="299"/>
      <c r="O463" s="299"/>
      <c r="P463" s="299"/>
      <c r="Q463" s="299"/>
      <c r="R463" s="299"/>
      <c r="S463" s="299"/>
      <c r="T463" s="299"/>
      <c r="U463" s="299"/>
      <c r="V463" s="299"/>
      <c r="W463" s="299"/>
      <c r="X463" s="299"/>
      <c r="Y463" s="299"/>
      <c r="Z463" s="299"/>
      <c r="AA463" s="299"/>
      <c r="AB463" s="299"/>
      <c r="AC463" s="299"/>
      <c r="AD463" s="299"/>
      <c r="AE463" s="299"/>
      <c r="AF463" s="299"/>
      <c r="AG463" s="299"/>
      <c r="AH463" s="299"/>
      <c r="AI463" s="299"/>
      <c r="AJ463" s="4"/>
    </row>
    <row r="464" ht="32.25">
      <c r="A464" s="1"/>
      <c r="B464" s="1"/>
      <c r="C464" s="50"/>
      <c r="D464" s="50"/>
      <c r="E464" s="50"/>
      <c r="F464" s="50" t="s">
        <v>171</v>
      </c>
      <c r="G464" s="50"/>
      <c r="H464" s="50"/>
      <c r="I464" s="420" t="s">
        <v>289</v>
      </c>
      <c r="J464" s="1"/>
      <c r="K464" s="1"/>
      <c r="L464" s="3"/>
      <c r="M464" s="3"/>
      <c r="N464" s="299"/>
      <c r="O464" s="299"/>
      <c r="P464" s="299"/>
      <c r="Q464" s="299"/>
      <c r="R464" s="299"/>
      <c r="S464" s="299"/>
      <c r="T464" s="299"/>
      <c r="U464" s="299"/>
      <c r="V464" s="299"/>
      <c r="W464" s="299"/>
      <c r="X464" s="299"/>
      <c r="Y464" s="299"/>
      <c r="Z464" s="299"/>
      <c r="AA464" s="299"/>
      <c r="AB464" s="299"/>
      <c r="AC464" s="299"/>
      <c r="AD464" s="299"/>
      <c r="AE464" s="299"/>
      <c r="AF464" s="299"/>
      <c r="AG464" s="299"/>
      <c r="AH464" s="299"/>
      <c r="AI464" s="299"/>
      <c r="AJ464" s="4"/>
    </row>
    <row r="465" ht="15.75" customHeight="1">
      <c r="A465" s="44"/>
      <c r="B465" s="44"/>
      <c r="C465" s="244"/>
      <c r="D465" s="244"/>
      <c r="E465" s="244"/>
      <c r="F465" s="244"/>
      <c r="G465" s="50"/>
      <c r="H465" s="41" t="s">
        <v>19</v>
      </c>
      <c r="I465" s="42" t="s">
        <v>20</v>
      </c>
      <c r="J465" s="43" t="s">
        <v>21</v>
      </c>
      <c r="K465" s="44" t="s">
        <v>22</v>
      </c>
      <c r="L465" s="45"/>
      <c r="M465" s="46"/>
      <c r="N465" s="4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>
      <c r="A466" s="54"/>
      <c r="B466" s="54"/>
      <c r="C466" s="244"/>
      <c r="D466" s="244"/>
      <c r="E466" s="244"/>
      <c r="F466" s="244"/>
      <c r="G466" s="50"/>
      <c r="H466" s="51"/>
      <c r="I466" s="52"/>
      <c r="J466" s="53" t="s">
        <v>25</v>
      </c>
      <c r="K466" s="54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  <c r="AA466" s="55"/>
      <c r="AB466" s="55"/>
      <c r="AC466" s="55"/>
      <c r="AD466" s="55"/>
      <c r="AE466" s="55"/>
      <c r="AF466" s="55"/>
      <c r="AG466" s="55"/>
      <c r="AH466" s="55"/>
      <c r="AI466" s="55"/>
      <c r="AJ466" s="23"/>
    </row>
    <row r="467" ht="16.5">
      <c r="A467" s="62"/>
      <c r="B467" s="62"/>
      <c r="C467" s="58"/>
      <c r="D467" s="58"/>
      <c r="E467" s="58"/>
      <c r="F467" s="58"/>
      <c r="G467" s="2"/>
      <c r="H467" s="59"/>
      <c r="I467" s="60"/>
      <c r="J467" s="61" t="s">
        <v>50</v>
      </c>
      <c r="K467" s="62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  <c r="AA467" s="63"/>
      <c r="AB467" s="63"/>
      <c r="AC467" s="63"/>
      <c r="AD467" s="63"/>
      <c r="AE467" s="63"/>
      <c r="AF467" s="63"/>
      <c r="AG467" s="63"/>
      <c r="AH467" s="63"/>
      <c r="AI467" s="63"/>
      <c r="AJ467" s="23"/>
    </row>
    <row r="468" ht="16.5">
      <c r="A468" s="64" t="s">
        <v>290</v>
      </c>
      <c r="B468" s="107"/>
      <c r="C468" s="265"/>
      <c r="D468" s="265"/>
      <c r="E468" s="265"/>
      <c r="F468" s="265"/>
      <c r="G468" s="303"/>
      <c r="H468" s="265"/>
      <c r="I468" s="204"/>
      <c r="J468" s="107"/>
      <c r="K468" s="107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34"/>
      <c r="Y468" s="134"/>
      <c r="Z468" s="134"/>
      <c r="AA468" s="134"/>
      <c r="AB468" s="134"/>
      <c r="AC468" s="134"/>
      <c r="AD468" s="134"/>
      <c r="AE468" s="134"/>
      <c r="AF468" s="134"/>
      <c r="AG468" s="134"/>
      <c r="AH468" s="134"/>
      <c r="AI468" s="134"/>
      <c r="AJ468" s="4"/>
    </row>
    <row r="469" ht="16.5">
      <c r="A469" s="2"/>
      <c r="B469" s="74" t="s">
        <v>52</v>
      </c>
      <c r="C469" s="96" t="s">
        <v>53</v>
      </c>
      <c r="D469" s="93"/>
      <c r="E469" s="93"/>
      <c r="F469" s="93"/>
      <c r="G469" s="94"/>
      <c r="H469" s="405" t="s">
        <v>65</v>
      </c>
      <c r="I469" s="252" t="s">
        <v>182</v>
      </c>
      <c r="J469" s="439" t="s">
        <v>57</v>
      </c>
      <c r="K469" s="113"/>
      <c r="L469" s="566"/>
      <c r="M469" s="566"/>
      <c r="N469" s="566"/>
      <c r="O469" s="566"/>
      <c r="P469" s="567"/>
      <c r="Q469" s="567"/>
      <c r="R469" s="567"/>
      <c r="S469" s="567"/>
      <c r="T469" s="596"/>
      <c r="U469" s="596"/>
      <c r="V469" s="596"/>
      <c r="W469" s="596"/>
      <c r="X469" s="596"/>
      <c r="Y469" s="596"/>
      <c r="Z469" s="596"/>
      <c r="AA469" s="596"/>
      <c r="AB469" s="596"/>
      <c r="AC469" s="596"/>
      <c r="AD469" s="596"/>
      <c r="AE469" s="567"/>
      <c r="AF469" s="567"/>
      <c r="AG469" s="567"/>
      <c r="AH469" s="567"/>
      <c r="AI469" s="567"/>
      <c r="AJ469" s="4"/>
      <c r="AL469" s="91">
        <f t="shared" ref="AL469:BI469" si="318">L469*L480*1.73*0.875/1000</f>
        <v>0</v>
      </c>
      <c r="AM469" s="91">
        <f t="shared" si="318"/>
        <v>0</v>
      </c>
      <c r="AN469" s="91">
        <f t="shared" si="318"/>
        <v>0</v>
      </c>
      <c r="AO469" s="91">
        <f t="shared" si="318"/>
        <v>0</v>
      </c>
      <c r="AP469" s="92">
        <f t="shared" si="318"/>
        <v>0</v>
      </c>
      <c r="AQ469" s="91">
        <f t="shared" si="318"/>
        <v>0</v>
      </c>
      <c r="AR469" s="91">
        <f t="shared" si="318"/>
        <v>0</v>
      </c>
      <c r="AS469" s="91">
        <f t="shared" si="318"/>
        <v>0</v>
      </c>
      <c r="AT469" s="91">
        <f t="shared" si="318"/>
        <v>0</v>
      </c>
      <c r="AU469" s="91">
        <f t="shared" si="318"/>
        <v>0</v>
      </c>
      <c r="AV469" s="92">
        <f t="shared" si="318"/>
        <v>0</v>
      </c>
      <c r="AW469" s="91">
        <f t="shared" si="318"/>
        <v>0</v>
      </c>
      <c r="AX469" s="91">
        <f t="shared" si="318"/>
        <v>0</v>
      </c>
      <c r="AY469" s="91">
        <f t="shared" si="318"/>
        <v>0</v>
      </c>
      <c r="AZ469" s="91">
        <f t="shared" si="318"/>
        <v>0</v>
      </c>
      <c r="BA469" s="91">
        <f t="shared" si="318"/>
        <v>0</v>
      </c>
      <c r="BB469" s="91">
        <f t="shared" si="318"/>
        <v>0</v>
      </c>
      <c r="BC469" s="91">
        <f t="shared" si="318"/>
        <v>0</v>
      </c>
      <c r="BD469" s="92">
        <f t="shared" si="318"/>
        <v>0</v>
      </c>
      <c r="BE469" s="91">
        <f t="shared" si="318"/>
        <v>0</v>
      </c>
      <c r="BF469" s="91">
        <f t="shared" si="318"/>
        <v>0</v>
      </c>
      <c r="BG469" s="91">
        <f t="shared" si="318"/>
        <v>0</v>
      </c>
      <c r="BH469" s="91">
        <f t="shared" si="318"/>
        <v>0</v>
      </c>
      <c r="BI469" s="91">
        <f t="shared" si="318"/>
        <v>0</v>
      </c>
      <c r="BJ469" s="22" t="s">
        <v>183</v>
      </c>
      <c r="BK469" s="22"/>
    </row>
    <row r="470" ht="16.5">
      <c r="A470" s="2"/>
      <c r="B470" s="100"/>
      <c r="C470" s="93"/>
      <c r="D470" s="93"/>
      <c r="E470" s="93"/>
      <c r="F470" s="93"/>
      <c r="G470" s="94"/>
      <c r="H470" s="2"/>
      <c r="I470" s="427" t="s">
        <v>80</v>
      </c>
      <c r="J470" s="325" t="s">
        <v>81</v>
      </c>
      <c r="K470" s="255"/>
      <c r="L470" s="120"/>
      <c r="M470" s="120"/>
      <c r="N470" s="121"/>
      <c r="O470" s="121"/>
      <c r="P470" s="121"/>
      <c r="Q470" s="121"/>
      <c r="R470" s="121"/>
      <c r="S470" s="121"/>
      <c r="T470" s="442"/>
      <c r="U470" s="442"/>
      <c r="V470" s="442"/>
      <c r="W470" s="442"/>
      <c r="X470" s="442"/>
      <c r="Y470" s="442"/>
      <c r="Z470" s="442"/>
      <c r="AA470" s="442"/>
      <c r="AB470" s="442"/>
      <c r="AC470" s="442"/>
      <c r="AD470" s="442"/>
      <c r="AE470" s="121"/>
      <c r="AF470" s="121"/>
      <c r="AG470" s="121"/>
      <c r="AH470" s="121"/>
      <c r="AI470" s="121"/>
      <c r="AJ470" s="4"/>
      <c r="AL470" s="153" t="s">
        <v>93</v>
      </c>
      <c r="AM470" s="154"/>
      <c r="AN470" s="155"/>
      <c r="AO470" s="156"/>
      <c r="AP470" s="157"/>
      <c r="AQ470" s="156"/>
      <c r="AR470" s="156"/>
      <c r="AS470" s="156"/>
      <c r="AT470" s="156"/>
      <c r="AU470" s="156"/>
      <c r="AV470" s="157"/>
      <c r="AW470" s="156"/>
      <c r="AX470" s="156"/>
      <c r="AY470" s="156"/>
      <c r="AZ470" s="156"/>
      <c r="BA470" s="156"/>
      <c r="BB470" s="156"/>
      <c r="BC470" s="156"/>
      <c r="BD470" s="157"/>
      <c r="BE470" s="156"/>
      <c r="BF470" s="156"/>
      <c r="BG470" s="156"/>
      <c r="BH470" s="156"/>
      <c r="BI470" s="156"/>
    </row>
    <row r="471" ht="19.5">
      <c r="A471" s="2"/>
      <c r="B471" s="74"/>
      <c r="C471" s="2"/>
      <c r="D471" s="2"/>
      <c r="E471" s="2"/>
      <c r="F471" s="2"/>
      <c r="G471" s="2"/>
      <c r="H471" s="2"/>
      <c r="I471" s="333" t="s">
        <v>94</v>
      </c>
      <c r="J471" s="80"/>
      <c r="K471" s="80"/>
      <c r="L471" s="597"/>
      <c r="M471" s="597"/>
      <c r="N471" s="598"/>
      <c r="O471" s="598"/>
      <c r="P471" s="598"/>
      <c r="Q471" s="598"/>
      <c r="R471" s="598"/>
      <c r="S471" s="598"/>
      <c r="T471" s="599"/>
      <c r="U471" s="599"/>
      <c r="V471" s="599"/>
      <c r="W471" s="599"/>
      <c r="X471" s="599"/>
      <c r="Y471" s="599"/>
      <c r="Z471" s="599"/>
      <c r="AA471" s="599"/>
      <c r="AB471" s="599"/>
      <c r="AC471" s="599"/>
      <c r="AD471" s="599"/>
      <c r="AE471" s="598"/>
      <c r="AF471" s="598"/>
      <c r="AG471" s="598"/>
      <c r="AH471" s="598"/>
      <c r="AI471" s="598"/>
      <c r="AJ471" s="4"/>
      <c r="AL471" s="161" t="s">
        <v>26</v>
      </c>
      <c r="AM471" s="161" t="s">
        <v>27</v>
      </c>
      <c r="AN471" s="162" t="s">
        <v>28</v>
      </c>
      <c r="AO471" s="163" t="s">
        <v>29</v>
      </c>
      <c r="AP471" s="164" t="s">
        <v>30</v>
      </c>
      <c r="AQ471" s="161" t="s">
        <v>31</v>
      </c>
      <c r="AR471" s="161" t="s">
        <v>32</v>
      </c>
      <c r="AS471" s="161" t="s">
        <v>33</v>
      </c>
      <c r="AT471" s="161" t="s">
        <v>34</v>
      </c>
      <c r="AU471" s="161" t="s">
        <v>35</v>
      </c>
      <c r="AV471" s="164" t="s">
        <v>36</v>
      </c>
      <c r="AW471" s="161" t="s">
        <v>37</v>
      </c>
      <c r="AX471" s="161" t="s">
        <v>38</v>
      </c>
      <c r="AY471" s="161" t="s">
        <v>39</v>
      </c>
      <c r="AZ471" s="161" t="s">
        <v>40</v>
      </c>
      <c r="BA471" s="161" t="s">
        <v>41</v>
      </c>
      <c r="BB471" s="161" t="s">
        <v>42</v>
      </c>
      <c r="BC471" s="161" t="s">
        <v>43</v>
      </c>
      <c r="BD471" s="165" t="s">
        <v>44</v>
      </c>
      <c r="BE471" s="166" t="s">
        <v>45</v>
      </c>
      <c r="BF471" s="166" t="s">
        <v>46</v>
      </c>
      <c r="BG471" s="166" t="s">
        <v>47</v>
      </c>
      <c r="BH471" s="166" t="s">
        <v>48</v>
      </c>
      <c r="BI471" s="166" t="s">
        <v>49</v>
      </c>
    </row>
    <row r="472">
      <c r="A472" s="2"/>
      <c r="B472" s="74" t="s">
        <v>96</v>
      </c>
      <c r="C472" s="75" t="s">
        <v>53</v>
      </c>
      <c r="D472" s="76"/>
      <c r="E472" s="76"/>
      <c r="F472" s="76"/>
      <c r="G472" s="77"/>
      <c r="H472" s="405" t="s">
        <v>65</v>
      </c>
      <c r="I472" s="549" t="s">
        <v>291</v>
      </c>
      <c r="J472" s="74" t="s">
        <v>57</v>
      </c>
      <c r="K472" s="74"/>
      <c r="L472" s="82"/>
      <c r="M472" s="82"/>
      <c r="N472" s="82"/>
      <c r="O472" s="82"/>
      <c r="P472" s="82"/>
      <c r="Q472" s="82"/>
      <c r="R472" s="82"/>
      <c r="S472" s="82"/>
      <c r="T472" s="275"/>
      <c r="U472" s="275"/>
      <c r="V472" s="275"/>
      <c r="W472" s="275"/>
      <c r="X472" s="275"/>
      <c r="Y472" s="275"/>
      <c r="Z472" s="275"/>
      <c r="AA472" s="275"/>
      <c r="AB472" s="275"/>
      <c r="AC472" s="275"/>
      <c r="AD472" s="275"/>
      <c r="AE472" s="82"/>
      <c r="AF472" s="82"/>
      <c r="AG472" s="82"/>
      <c r="AH472" s="82"/>
      <c r="AI472" s="82"/>
      <c r="AJ472" s="4"/>
      <c r="AL472" s="267">
        <f t="shared" ref="AL472:AL477" si="319">L472*L$480*1.73*0.875/1000</f>
        <v>0</v>
      </c>
      <c r="AM472" s="267">
        <f t="shared" ref="AM472:AM477" si="320">M472*M$480*1.73*0.875/1000</f>
        <v>0</v>
      </c>
      <c r="AN472" s="267">
        <f t="shared" ref="AN472:AN477" si="321">N472*N$480*1.73*0.875/1000</f>
        <v>0</v>
      </c>
      <c r="AO472" s="267">
        <f t="shared" ref="AO472:AO477" si="322">O472*O$480*1.73*0.875/1000</f>
        <v>0</v>
      </c>
      <c r="AP472" s="268">
        <f t="shared" ref="AP472:AP477" si="323">P472*P$480*1.73*0.875/1000</f>
        <v>0</v>
      </c>
      <c r="AQ472" s="267">
        <f t="shared" ref="AQ472:AQ477" si="324">Q472*Q$480*1.73*0.875/1000</f>
        <v>0</v>
      </c>
      <c r="AR472" s="267">
        <f t="shared" ref="AR472:AR477" si="325">R472*R$480*1.73*0.875/1000</f>
        <v>0</v>
      </c>
      <c r="AS472" s="267">
        <f t="shared" ref="AS472:AS477" si="326">S472*S$480*1.73*0.875/1000</f>
        <v>0</v>
      </c>
      <c r="AT472" s="267">
        <f t="shared" ref="AT472:AT477" si="327">T472*T$480*1.73*0.875/1000</f>
        <v>0</v>
      </c>
      <c r="AU472" s="267">
        <f t="shared" ref="AU472:AU477" si="328">U472*U$480*1.73*0.875/1000</f>
        <v>0</v>
      </c>
      <c r="AV472" s="268">
        <f t="shared" ref="AV472:AV477" si="329">V472*V$480*1.73*0.875/1000</f>
        <v>0</v>
      </c>
      <c r="AW472" s="267">
        <f t="shared" ref="AW472:AW477" si="330">W472*W$480*1.73*0.875/1000</f>
        <v>0</v>
      </c>
      <c r="AX472" s="267">
        <f t="shared" ref="AX472:AX477" si="331">X472*X$480*1.73*0.875/1000</f>
        <v>0</v>
      </c>
      <c r="AY472" s="267">
        <f t="shared" ref="AY472:AY477" si="332">Y472*Y$480*1.73*0.875/1000</f>
        <v>0</v>
      </c>
      <c r="AZ472" s="267">
        <f t="shared" ref="AZ472:AZ477" si="333">Z472*Z$480*1.73*0.875/1000</f>
        <v>0</v>
      </c>
      <c r="BA472" s="267">
        <f t="shared" ref="BA472:BA477" si="334">AA472*AA$480*1.73*0.875/1000</f>
        <v>0</v>
      </c>
      <c r="BB472" s="267">
        <f t="shared" ref="BB472:BB477" si="335">AB472*AB$480*1.73*0.875/1000</f>
        <v>0</v>
      </c>
      <c r="BC472" s="267">
        <f t="shared" ref="BC472:BC477" si="336">AC472*AC$480*1.73*0.875/1000</f>
        <v>0</v>
      </c>
      <c r="BD472" s="268">
        <f t="shared" ref="BD472:BD477" si="337">AD472*AD$480*1.73*0.875/1000</f>
        <v>0</v>
      </c>
      <c r="BE472" s="267">
        <f t="shared" ref="BE472:BE477" si="338">AE472*AE$480*1.73*0.875/1000</f>
        <v>0</v>
      </c>
      <c r="BF472" s="267">
        <f t="shared" ref="BF472:BF477" si="339">AF472*AF$480*1.73*0.875/1000</f>
        <v>0</v>
      </c>
      <c r="BG472" s="267">
        <f t="shared" ref="BG472:BG477" si="340">AG472*AG$480*1.73*0.875/1000</f>
        <v>0</v>
      </c>
      <c r="BH472" s="267">
        <f t="shared" ref="BH472:BH477" si="341">AH472*AH$480*1.73*0.875/1000</f>
        <v>0</v>
      </c>
      <c r="BI472" s="267">
        <f t="shared" ref="BI472:BI477" si="342">AI472*AI$480*1.73*0.875/1000</f>
        <v>0</v>
      </c>
    </row>
    <row r="473">
      <c r="A473" s="2"/>
      <c r="B473" s="74" t="s">
        <v>96</v>
      </c>
      <c r="C473" s="75" t="s">
        <v>53</v>
      </c>
      <c r="D473" s="76"/>
      <c r="E473" s="76"/>
      <c r="F473" s="76"/>
      <c r="G473" s="77"/>
      <c r="H473" s="405" t="s">
        <v>65</v>
      </c>
      <c r="I473" s="177" t="s">
        <v>165</v>
      </c>
      <c r="J473" s="74" t="s">
        <v>57</v>
      </c>
      <c r="K473" s="74"/>
      <c r="L473" s="566"/>
      <c r="M473" s="566"/>
      <c r="N473" s="567"/>
      <c r="O473" s="567"/>
      <c r="P473" s="567"/>
      <c r="Q473" s="567"/>
      <c r="R473" s="567"/>
      <c r="S473" s="567"/>
      <c r="T473" s="600"/>
      <c r="U473" s="600"/>
      <c r="V473" s="600"/>
      <c r="W473" s="600"/>
      <c r="X473" s="600"/>
      <c r="Y473" s="600"/>
      <c r="Z473" s="600"/>
      <c r="AA473" s="600"/>
      <c r="AB473" s="600"/>
      <c r="AC473" s="600"/>
      <c r="AD473" s="596"/>
      <c r="AE473" s="567"/>
      <c r="AF473" s="567"/>
      <c r="AG473" s="567"/>
      <c r="AH473" s="567"/>
      <c r="AI473" s="567"/>
      <c r="AJ473" s="4"/>
      <c r="AL473" s="178">
        <f t="shared" si="319"/>
        <v>0</v>
      </c>
      <c r="AM473" s="178">
        <f t="shared" si="320"/>
        <v>0</v>
      </c>
      <c r="AN473" s="178">
        <f t="shared" si="321"/>
        <v>0</v>
      </c>
      <c r="AO473" s="178">
        <f t="shared" si="322"/>
        <v>0</v>
      </c>
      <c r="AP473" s="179">
        <f t="shared" si="323"/>
        <v>0</v>
      </c>
      <c r="AQ473" s="178">
        <f t="shared" si="324"/>
        <v>0</v>
      </c>
      <c r="AR473" s="178">
        <f t="shared" si="325"/>
        <v>0</v>
      </c>
      <c r="AS473" s="178">
        <f t="shared" si="326"/>
        <v>0</v>
      </c>
      <c r="AT473" s="178">
        <f t="shared" si="327"/>
        <v>0</v>
      </c>
      <c r="AU473" s="178">
        <f t="shared" si="328"/>
        <v>0</v>
      </c>
      <c r="AV473" s="179">
        <f t="shared" si="329"/>
        <v>0</v>
      </c>
      <c r="AW473" s="178">
        <f t="shared" si="330"/>
        <v>0</v>
      </c>
      <c r="AX473" s="178">
        <f t="shared" si="331"/>
        <v>0</v>
      </c>
      <c r="AY473" s="178">
        <f t="shared" si="332"/>
        <v>0</v>
      </c>
      <c r="AZ473" s="178">
        <f t="shared" si="333"/>
        <v>0</v>
      </c>
      <c r="BA473" s="178">
        <f t="shared" si="334"/>
        <v>0</v>
      </c>
      <c r="BB473" s="178">
        <f t="shared" si="335"/>
        <v>0</v>
      </c>
      <c r="BC473" s="178">
        <f t="shared" si="336"/>
        <v>0</v>
      </c>
      <c r="BD473" s="179">
        <f t="shared" si="337"/>
        <v>0</v>
      </c>
      <c r="BE473" s="178">
        <f t="shared" si="338"/>
        <v>0</v>
      </c>
      <c r="BF473" s="178">
        <f t="shared" si="339"/>
        <v>0</v>
      </c>
      <c r="BG473" s="178">
        <f t="shared" si="340"/>
        <v>0</v>
      </c>
      <c r="BH473" s="178">
        <f t="shared" si="341"/>
        <v>0</v>
      </c>
      <c r="BI473" s="178">
        <f t="shared" si="342"/>
        <v>0</v>
      </c>
    </row>
    <row r="474">
      <c r="A474" s="2"/>
      <c r="B474" s="74" t="s">
        <v>96</v>
      </c>
      <c r="C474" s="75" t="s">
        <v>53</v>
      </c>
      <c r="D474" s="76"/>
      <c r="E474" s="76"/>
      <c r="F474" s="76"/>
      <c r="G474" s="77"/>
      <c r="H474" s="405" t="s">
        <v>65</v>
      </c>
      <c r="I474" s="177" t="s">
        <v>98</v>
      </c>
      <c r="J474" s="74" t="s">
        <v>57</v>
      </c>
      <c r="K474" s="74"/>
      <c r="L474" s="566"/>
      <c r="M474" s="566"/>
      <c r="N474" s="567"/>
      <c r="O474" s="567"/>
      <c r="P474" s="567"/>
      <c r="Q474" s="567"/>
      <c r="R474" s="567"/>
      <c r="S474" s="567"/>
      <c r="T474" s="600"/>
      <c r="U474" s="600"/>
      <c r="V474" s="600"/>
      <c r="W474" s="600"/>
      <c r="X474" s="600"/>
      <c r="Y474" s="600"/>
      <c r="Z474" s="600"/>
      <c r="AA474" s="600"/>
      <c r="AB474" s="600"/>
      <c r="AC474" s="600"/>
      <c r="AD474" s="596"/>
      <c r="AE474" s="567"/>
      <c r="AF474" s="567"/>
      <c r="AG474" s="567"/>
      <c r="AH474" s="567"/>
      <c r="AI474" s="567"/>
      <c r="AJ474" s="4"/>
      <c r="AL474" s="178">
        <f t="shared" si="319"/>
        <v>0</v>
      </c>
      <c r="AM474" s="178">
        <f t="shared" si="320"/>
        <v>0</v>
      </c>
      <c r="AN474" s="178">
        <f t="shared" si="321"/>
        <v>0</v>
      </c>
      <c r="AO474" s="178">
        <f t="shared" si="322"/>
        <v>0</v>
      </c>
      <c r="AP474" s="179">
        <f t="shared" si="323"/>
        <v>0</v>
      </c>
      <c r="AQ474" s="178">
        <f t="shared" si="324"/>
        <v>0</v>
      </c>
      <c r="AR474" s="178">
        <f t="shared" si="325"/>
        <v>0</v>
      </c>
      <c r="AS474" s="178">
        <f t="shared" si="326"/>
        <v>0</v>
      </c>
      <c r="AT474" s="178">
        <f t="shared" si="327"/>
        <v>0</v>
      </c>
      <c r="AU474" s="178">
        <f t="shared" si="328"/>
        <v>0</v>
      </c>
      <c r="AV474" s="179">
        <f t="shared" si="329"/>
        <v>0</v>
      </c>
      <c r="AW474" s="178">
        <f t="shared" si="330"/>
        <v>0</v>
      </c>
      <c r="AX474" s="178">
        <f t="shared" si="331"/>
        <v>0</v>
      </c>
      <c r="AY474" s="178">
        <f t="shared" si="332"/>
        <v>0</v>
      </c>
      <c r="AZ474" s="178">
        <f t="shared" si="333"/>
        <v>0</v>
      </c>
      <c r="BA474" s="178">
        <f t="shared" si="334"/>
        <v>0</v>
      </c>
      <c r="BB474" s="178">
        <f t="shared" si="335"/>
        <v>0</v>
      </c>
      <c r="BC474" s="178">
        <f t="shared" si="336"/>
        <v>0</v>
      </c>
      <c r="BD474" s="179">
        <f t="shared" si="337"/>
        <v>0</v>
      </c>
      <c r="BE474" s="178">
        <f t="shared" si="338"/>
        <v>0</v>
      </c>
      <c r="BF474" s="178">
        <f t="shared" si="339"/>
        <v>0</v>
      </c>
      <c r="BG474" s="178">
        <f t="shared" si="340"/>
        <v>0</v>
      </c>
      <c r="BH474" s="178">
        <f t="shared" si="341"/>
        <v>0</v>
      </c>
      <c r="BI474" s="178">
        <f t="shared" si="342"/>
        <v>0</v>
      </c>
    </row>
    <row r="475">
      <c r="A475" s="2"/>
      <c r="B475" s="74" t="s">
        <v>96</v>
      </c>
      <c r="C475" s="75" t="s">
        <v>53</v>
      </c>
      <c r="D475" s="76"/>
      <c r="E475" s="76"/>
      <c r="F475" s="76"/>
      <c r="G475" s="77"/>
      <c r="H475" s="405" t="s">
        <v>65</v>
      </c>
      <c r="I475" s="177" t="s">
        <v>99</v>
      </c>
      <c r="J475" s="74" t="s">
        <v>57</v>
      </c>
      <c r="K475" s="74"/>
      <c r="L475" s="566"/>
      <c r="M475" s="566"/>
      <c r="N475" s="567"/>
      <c r="O475" s="567"/>
      <c r="P475" s="567"/>
      <c r="Q475" s="567"/>
      <c r="R475" s="567"/>
      <c r="S475" s="567"/>
      <c r="T475" s="567"/>
      <c r="U475" s="567"/>
      <c r="V475" s="567"/>
      <c r="W475" s="567"/>
      <c r="X475" s="567"/>
      <c r="Y475" s="567"/>
      <c r="Z475" s="567"/>
      <c r="AA475" s="567"/>
      <c r="AB475" s="567"/>
      <c r="AC475" s="567"/>
      <c r="AD475" s="567"/>
      <c r="AE475" s="567"/>
      <c r="AF475" s="567"/>
      <c r="AG475" s="567"/>
      <c r="AH475" s="567"/>
      <c r="AI475" s="567"/>
      <c r="AJ475" s="4"/>
      <c r="AL475" s="178">
        <f t="shared" si="319"/>
        <v>0</v>
      </c>
      <c r="AM475" s="178">
        <f t="shared" si="320"/>
        <v>0</v>
      </c>
      <c r="AN475" s="178">
        <f t="shared" si="321"/>
        <v>0</v>
      </c>
      <c r="AO475" s="178">
        <f t="shared" si="322"/>
        <v>0</v>
      </c>
      <c r="AP475" s="179">
        <f t="shared" si="323"/>
        <v>0</v>
      </c>
      <c r="AQ475" s="178">
        <f t="shared" si="324"/>
        <v>0</v>
      </c>
      <c r="AR475" s="178">
        <f t="shared" si="325"/>
        <v>0</v>
      </c>
      <c r="AS475" s="178">
        <f t="shared" si="326"/>
        <v>0</v>
      </c>
      <c r="AT475" s="178">
        <f t="shared" si="327"/>
        <v>0</v>
      </c>
      <c r="AU475" s="178">
        <f t="shared" si="328"/>
        <v>0</v>
      </c>
      <c r="AV475" s="179">
        <f t="shared" si="329"/>
        <v>0</v>
      </c>
      <c r="AW475" s="178">
        <f t="shared" si="330"/>
        <v>0</v>
      </c>
      <c r="AX475" s="178">
        <f t="shared" si="331"/>
        <v>0</v>
      </c>
      <c r="AY475" s="178">
        <f t="shared" si="332"/>
        <v>0</v>
      </c>
      <c r="AZ475" s="178">
        <f t="shared" si="333"/>
        <v>0</v>
      </c>
      <c r="BA475" s="178">
        <f t="shared" si="334"/>
        <v>0</v>
      </c>
      <c r="BB475" s="178">
        <f t="shared" si="335"/>
        <v>0</v>
      </c>
      <c r="BC475" s="178">
        <f t="shared" si="336"/>
        <v>0</v>
      </c>
      <c r="BD475" s="179">
        <f t="shared" si="337"/>
        <v>0</v>
      </c>
      <c r="BE475" s="178">
        <f t="shared" si="338"/>
        <v>0</v>
      </c>
      <c r="BF475" s="178">
        <f t="shared" si="339"/>
        <v>0</v>
      </c>
      <c r="BG475" s="178">
        <f t="shared" si="340"/>
        <v>0</v>
      </c>
      <c r="BH475" s="178">
        <f t="shared" si="341"/>
        <v>0</v>
      </c>
      <c r="BI475" s="178">
        <f t="shared" si="342"/>
        <v>0</v>
      </c>
    </row>
    <row r="476">
      <c r="A476" s="2"/>
      <c r="B476" s="74" t="s">
        <v>96</v>
      </c>
      <c r="C476" s="96" t="s">
        <v>53</v>
      </c>
      <c r="D476" s="93"/>
      <c r="E476" s="93"/>
      <c r="F476" s="93"/>
      <c r="G476" s="94"/>
      <c r="H476" s="405" t="s">
        <v>65</v>
      </c>
      <c r="I476" s="177" t="s">
        <v>100</v>
      </c>
      <c r="J476" s="74" t="s">
        <v>57</v>
      </c>
      <c r="K476" s="74"/>
      <c r="L476" s="566"/>
      <c r="M476" s="566"/>
      <c r="N476" s="567"/>
      <c r="O476" s="567"/>
      <c r="P476" s="567"/>
      <c r="Q476" s="567"/>
      <c r="R476" s="567"/>
      <c r="S476" s="567"/>
      <c r="T476" s="600"/>
      <c r="U476" s="600"/>
      <c r="V476" s="600"/>
      <c r="W476" s="600"/>
      <c r="X476" s="600"/>
      <c r="Y476" s="600"/>
      <c r="Z476" s="600"/>
      <c r="AA476" s="600"/>
      <c r="AB476" s="600"/>
      <c r="AC476" s="600"/>
      <c r="AD476" s="596"/>
      <c r="AE476" s="567"/>
      <c r="AF476" s="567"/>
      <c r="AG476" s="567"/>
      <c r="AH476" s="567"/>
      <c r="AI476" s="567"/>
      <c r="AJ476" s="4"/>
      <c r="AL476" s="178">
        <f t="shared" si="319"/>
        <v>0</v>
      </c>
      <c r="AM476" s="178">
        <f t="shared" si="320"/>
        <v>0</v>
      </c>
      <c r="AN476" s="178">
        <f t="shared" si="321"/>
        <v>0</v>
      </c>
      <c r="AO476" s="178">
        <f t="shared" si="322"/>
        <v>0</v>
      </c>
      <c r="AP476" s="179">
        <f t="shared" si="323"/>
        <v>0</v>
      </c>
      <c r="AQ476" s="178">
        <f t="shared" si="324"/>
        <v>0</v>
      </c>
      <c r="AR476" s="178">
        <f t="shared" si="325"/>
        <v>0</v>
      </c>
      <c r="AS476" s="178">
        <f t="shared" si="326"/>
        <v>0</v>
      </c>
      <c r="AT476" s="178">
        <f t="shared" si="327"/>
        <v>0</v>
      </c>
      <c r="AU476" s="178">
        <f t="shared" si="328"/>
        <v>0</v>
      </c>
      <c r="AV476" s="179">
        <f t="shared" si="329"/>
        <v>0</v>
      </c>
      <c r="AW476" s="178">
        <f t="shared" si="330"/>
        <v>0</v>
      </c>
      <c r="AX476" s="178">
        <f t="shared" si="331"/>
        <v>0</v>
      </c>
      <c r="AY476" s="178">
        <f t="shared" si="332"/>
        <v>0</v>
      </c>
      <c r="AZ476" s="178">
        <f t="shared" si="333"/>
        <v>0</v>
      </c>
      <c r="BA476" s="178">
        <f t="shared" si="334"/>
        <v>0</v>
      </c>
      <c r="BB476" s="178">
        <f t="shared" si="335"/>
        <v>0</v>
      </c>
      <c r="BC476" s="178">
        <f t="shared" si="336"/>
        <v>0</v>
      </c>
      <c r="BD476" s="179">
        <f t="shared" si="337"/>
        <v>0</v>
      </c>
      <c r="BE476" s="178">
        <f t="shared" si="338"/>
        <v>0</v>
      </c>
      <c r="BF476" s="178">
        <f t="shared" si="339"/>
        <v>0</v>
      </c>
      <c r="BG476" s="178">
        <f t="shared" si="340"/>
        <v>0</v>
      </c>
      <c r="BH476" s="178">
        <f t="shared" si="341"/>
        <v>0</v>
      </c>
      <c r="BI476" s="178">
        <f t="shared" si="342"/>
        <v>0</v>
      </c>
    </row>
    <row r="477" ht="16.5">
      <c r="A477" s="2"/>
      <c r="B477" s="74" t="s">
        <v>96</v>
      </c>
      <c r="C477" s="348" t="s">
        <v>53</v>
      </c>
      <c r="D477" s="349"/>
      <c r="E477" s="349"/>
      <c r="F477" s="349"/>
      <c r="G477" s="350"/>
      <c r="H477" s="405" t="s">
        <v>65</v>
      </c>
      <c r="I477" s="276" t="s">
        <v>101</v>
      </c>
      <c r="J477" s="113" t="s">
        <v>57</v>
      </c>
      <c r="K477" s="113"/>
      <c r="L477" s="566"/>
      <c r="M477" s="566"/>
      <c r="N477" s="567"/>
      <c r="O477" s="567"/>
      <c r="P477" s="567"/>
      <c r="Q477" s="567"/>
      <c r="R477" s="567"/>
      <c r="S477" s="567"/>
      <c r="T477" s="601"/>
      <c r="U477" s="601"/>
      <c r="V477" s="601"/>
      <c r="W477" s="601"/>
      <c r="X477" s="601"/>
      <c r="Y477" s="601"/>
      <c r="Z477" s="601"/>
      <c r="AA477" s="601"/>
      <c r="AB477" s="601"/>
      <c r="AC477" s="601"/>
      <c r="AD477" s="596"/>
      <c r="AE477" s="567"/>
      <c r="AF477" s="567"/>
      <c r="AG477" s="567"/>
      <c r="AH477" s="567"/>
      <c r="AI477" s="567"/>
      <c r="AJ477" s="540"/>
      <c r="AL477" s="192">
        <f t="shared" si="319"/>
        <v>0</v>
      </c>
      <c r="AM477" s="192">
        <f t="shared" si="320"/>
        <v>0</v>
      </c>
      <c r="AN477" s="192">
        <f t="shared" si="321"/>
        <v>0</v>
      </c>
      <c r="AO477" s="192">
        <f t="shared" si="322"/>
        <v>0</v>
      </c>
      <c r="AP477" s="193">
        <f t="shared" si="323"/>
        <v>0</v>
      </c>
      <c r="AQ477" s="192">
        <f t="shared" si="324"/>
        <v>0</v>
      </c>
      <c r="AR477" s="192">
        <f t="shared" si="325"/>
        <v>0</v>
      </c>
      <c r="AS477" s="192">
        <f t="shared" si="326"/>
        <v>0</v>
      </c>
      <c r="AT477" s="192">
        <f t="shared" si="327"/>
        <v>0</v>
      </c>
      <c r="AU477" s="192">
        <f t="shared" si="328"/>
        <v>0</v>
      </c>
      <c r="AV477" s="193">
        <f t="shared" si="329"/>
        <v>0</v>
      </c>
      <c r="AW477" s="192">
        <f t="shared" si="330"/>
        <v>0</v>
      </c>
      <c r="AX477" s="192">
        <f t="shared" si="331"/>
        <v>0</v>
      </c>
      <c r="AY477" s="192">
        <f t="shared" si="332"/>
        <v>0</v>
      </c>
      <c r="AZ477" s="192">
        <f t="shared" si="333"/>
        <v>0</v>
      </c>
      <c r="BA477" s="192">
        <f t="shared" si="334"/>
        <v>0</v>
      </c>
      <c r="BB477" s="192">
        <f t="shared" si="335"/>
        <v>0</v>
      </c>
      <c r="BC477" s="192">
        <f t="shared" si="336"/>
        <v>0</v>
      </c>
      <c r="BD477" s="193">
        <f t="shared" si="337"/>
        <v>0</v>
      </c>
      <c r="BE477" s="192">
        <f t="shared" si="338"/>
        <v>0</v>
      </c>
      <c r="BF477" s="192">
        <f t="shared" si="339"/>
        <v>0</v>
      </c>
      <c r="BG477" s="192">
        <f t="shared" si="340"/>
        <v>0</v>
      </c>
      <c r="BH477" s="192">
        <f t="shared" si="341"/>
        <v>0</v>
      </c>
      <c r="BI477" s="192">
        <f t="shared" si="342"/>
        <v>0</v>
      </c>
    </row>
    <row r="478" ht="16.5">
      <c r="A478" s="2"/>
      <c r="B478" s="353"/>
      <c r="C478" s="58"/>
      <c r="D478" s="58"/>
      <c r="E478" s="58"/>
      <c r="F478" s="58"/>
      <c r="G478" s="2"/>
      <c r="H478" s="58"/>
      <c r="I478" s="195" t="s">
        <v>158</v>
      </c>
      <c r="J478" s="353"/>
      <c r="K478" s="353"/>
      <c r="L478" s="552"/>
      <c r="M478" s="552"/>
      <c r="N478" s="553"/>
      <c r="O478" s="553"/>
      <c r="P478" s="553"/>
      <c r="Q478" s="553"/>
      <c r="R478" s="553"/>
      <c r="S478" s="553"/>
      <c r="T478" s="554"/>
      <c r="U478" s="554"/>
      <c r="V478" s="554"/>
      <c r="W478" s="554"/>
      <c r="X478" s="554"/>
      <c r="Y478" s="554"/>
      <c r="Z478" s="554"/>
      <c r="AA478" s="554"/>
      <c r="AB478" s="554"/>
      <c r="AC478" s="554"/>
      <c r="AD478" s="554"/>
      <c r="AE478" s="553"/>
      <c r="AF478" s="553"/>
      <c r="AG478" s="553"/>
      <c r="AH478" s="553"/>
      <c r="AI478" s="553"/>
      <c r="AJ478" s="540"/>
      <c r="AL478" s="198">
        <f t="shared" ref="AL478:BI478" si="343">SUM(AL472:AL477)</f>
        <v>0</v>
      </c>
      <c r="AM478" s="199">
        <f t="shared" si="343"/>
        <v>0</v>
      </c>
      <c r="AN478" s="200">
        <f t="shared" si="343"/>
        <v>0</v>
      </c>
      <c r="AO478" s="200">
        <f t="shared" si="343"/>
        <v>0</v>
      </c>
      <c r="AP478" s="201">
        <f t="shared" si="343"/>
        <v>0</v>
      </c>
      <c r="AQ478" s="200">
        <f t="shared" si="343"/>
        <v>0</v>
      </c>
      <c r="AR478" s="200">
        <f t="shared" si="343"/>
        <v>0</v>
      </c>
      <c r="AS478" s="200">
        <f t="shared" si="343"/>
        <v>0</v>
      </c>
      <c r="AT478" s="200">
        <f t="shared" si="343"/>
        <v>0</v>
      </c>
      <c r="AU478" s="200">
        <f t="shared" si="343"/>
        <v>0</v>
      </c>
      <c r="AV478" s="201">
        <f t="shared" si="343"/>
        <v>0</v>
      </c>
      <c r="AW478" s="200">
        <f t="shared" si="343"/>
        <v>0</v>
      </c>
      <c r="AX478" s="200">
        <f t="shared" si="343"/>
        <v>0</v>
      </c>
      <c r="AY478" s="200">
        <f t="shared" si="343"/>
        <v>0</v>
      </c>
      <c r="AZ478" s="200">
        <f t="shared" si="343"/>
        <v>0</v>
      </c>
      <c r="BA478" s="200">
        <f t="shared" si="343"/>
        <v>0</v>
      </c>
      <c r="BB478" s="200">
        <f t="shared" si="343"/>
        <v>0</v>
      </c>
      <c r="BC478" s="200">
        <f t="shared" si="343"/>
        <v>0</v>
      </c>
      <c r="BD478" s="201">
        <f t="shared" si="343"/>
        <v>0</v>
      </c>
      <c r="BE478" s="200">
        <f t="shared" si="343"/>
        <v>0</v>
      </c>
      <c r="BF478" s="200">
        <f t="shared" si="343"/>
        <v>0</v>
      </c>
      <c r="BG478" s="200">
        <f t="shared" si="343"/>
        <v>0</v>
      </c>
      <c r="BH478" s="200">
        <f t="shared" si="343"/>
        <v>0</v>
      </c>
      <c r="BI478" s="200">
        <f t="shared" si="343"/>
        <v>0</v>
      </c>
      <c r="BJ478" s="22" t="s">
        <v>169</v>
      </c>
      <c r="BK478" s="22"/>
    </row>
    <row r="479">
      <c r="A479" s="2"/>
      <c r="B479" s="74" t="s">
        <v>52</v>
      </c>
      <c r="C479" s="602"/>
      <c r="D479" s="602"/>
      <c r="E479" s="602"/>
      <c r="F479" s="602"/>
      <c r="G479" s="602"/>
      <c r="H479" s="603"/>
      <c r="I479" s="204" t="s">
        <v>128</v>
      </c>
      <c r="J479" s="107"/>
      <c r="K479" s="107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34"/>
      <c r="Y479" s="134"/>
      <c r="Z479" s="134"/>
      <c r="AA479" s="134"/>
      <c r="AB479" s="134"/>
      <c r="AC479" s="134"/>
      <c r="AD479" s="134"/>
      <c r="AE479" s="134"/>
      <c r="AF479" s="134"/>
      <c r="AG479" s="134"/>
      <c r="AH479" s="134"/>
      <c r="AI479" s="134"/>
      <c r="AJ479" s="540"/>
      <c r="AL479" s="83"/>
      <c r="AM479" s="83"/>
      <c r="AN479" s="83"/>
      <c r="AO479" s="83"/>
      <c r="AP479" s="84"/>
      <c r="AQ479" s="83"/>
      <c r="AR479" s="83"/>
      <c r="AS479" s="83"/>
      <c r="AT479" s="83"/>
      <c r="AU479" s="83"/>
      <c r="AV479" s="84"/>
      <c r="AW479" s="83"/>
      <c r="AX479" s="83"/>
      <c r="AY479" s="83"/>
      <c r="AZ479" s="83"/>
      <c r="BA479" s="83"/>
      <c r="BB479" s="83"/>
      <c r="BC479" s="83"/>
      <c r="BD479" s="84"/>
      <c r="BE479" s="83"/>
      <c r="BF479" s="83"/>
      <c r="BG479" s="83"/>
      <c r="BH479" s="83"/>
      <c r="BI479" s="83"/>
    </row>
    <row r="480" ht="16.5">
      <c r="A480" s="2"/>
      <c r="B480" s="74" t="s">
        <v>52</v>
      </c>
      <c r="C480" s="222">
        <f>COUNTA(C469:C479)</f>
        <v>7</v>
      </c>
      <c r="D480" s="222">
        <f>COUNTA(D469:D479)</f>
        <v>0</v>
      </c>
      <c r="E480" s="222">
        <f>COUNTA(E469:E479)</f>
        <v>0</v>
      </c>
      <c r="F480" s="222">
        <f>COUNTA(F469:F479)</f>
        <v>0</v>
      </c>
      <c r="G480" s="222">
        <f>COUNTA(G469:G479)</f>
        <v>0</v>
      </c>
      <c r="H480" s="223"/>
      <c r="I480" s="211" t="s">
        <v>129</v>
      </c>
      <c r="J480" s="100"/>
      <c r="K480" s="100"/>
      <c r="L480" s="567"/>
      <c r="M480" s="567"/>
      <c r="N480" s="567"/>
      <c r="O480" s="567"/>
      <c r="P480" s="567"/>
      <c r="Q480" s="567"/>
      <c r="R480" s="567"/>
      <c r="S480" s="567"/>
      <c r="T480" s="604"/>
      <c r="U480" s="604"/>
      <c r="V480" s="604"/>
      <c r="W480" s="604"/>
      <c r="X480" s="604"/>
      <c r="Y480" s="604"/>
      <c r="Z480" s="604"/>
      <c r="AA480" s="604"/>
      <c r="AB480" s="604"/>
      <c r="AC480" s="604"/>
      <c r="AD480" s="596"/>
      <c r="AE480" s="567"/>
      <c r="AF480" s="567"/>
      <c r="AG480" s="567"/>
      <c r="AH480" s="567"/>
      <c r="AI480" s="567"/>
      <c r="AJ480" s="540"/>
      <c r="AL480" s="83"/>
      <c r="AM480" s="83"/>
      <c r="AN480" s="83"/>
      <c r="AO480" s="83"/>
      <c r="AP480" s="84"/>
      <c r="AQ480" s="83"/>
      <c r="AR480" s="83"/>
      <c r="AS480" s="83"/>
      <c r="AT480" s="83"/>
      <c r="AU480" s="83"/>
      <c r="AV480" s="84"/>
      <c r="AW480" s="83"/>
      <c r="AX480" s="83"/>
      <c r="AY480" s="83"/>
      <c r="AZ480" s="83"/>
      <c r="BA480" s="83"/>
      <c r="BB480" s="83"/>
      <c r="BC480" s="83"/>
      <c r="BD480" s="84"/>
      <c r="BE480" s="83"/>
      <c r="BF480" s="83"/>
      <c r="BG480" s="83"/>
      <c r="BH480" s="83"/>
      <c r="BI480" s="83"/>
    </row>
    <row r="481" ht="16.5">
      <c r="A481" s="2"/>
      <c r="B481" s="292"/>
      <c r="C481" s="226" t="s">
        <v>132</v>
      </c>
      <c r="D481" s="227">
        <f>C480+D480</f>
        <v>7</v>
      </c>
      <c r="E481" s="227"/>
      <c r="F481" s="227">
        <f>E480+F480</f>
        <v>0</v>
      </c>
      <c r="G481" s="228">
        <f>G480</f>
        <v>0</v>
      </c>
      <c r="H481" s="228"/>
      <c r="I481" s="293" t="s">
        <v>133</v>
      </c>
      <c r="J481" s="292" t="s">
        <v>131</v>
      </c>
      <c r="K481" s="292"/>
      <c r="L481" s="556"/>
      <c r="M481" s="556"/>
      <c r="N481" s="557"/>
      <c r="O481" s="557"/>
      <c r="P481" s="557"/>
      <c r="Q481" s="557"/>
      <c r="R481" s="557"/>
      <c r="S481" s="557"/>
      <c r="T481" s="557"/>
      <c r="U481" s="557"/>
      <c r="V481" s="557"/>
      <c r="W481" s="557"/>
      <c r="X481" s="557"/>
      <c r="Y481" s="557"/>
      <c r="Z481" s="557"/>
      <c r="AA481" s="557"/>
      <c r="AB481" s="557"/>
      <c r="AC481" s="557"/>
      <c r="AD481" s="557"/>
      <c r="AE481" s="557"/>
      <c r="AF481" s="557"/>
      <c r="AG481" s="557"/>
      <c r="AH481" s="557"/>
      <c r="AI481" s="557"/>
      <c r="AJ481" s="540"/>
      <c r="AL481" s="83"/>
      <c r="AM481" s="83"/>
      <c r="AN481" s="83"/>
      <c r="AO481" s="83"/>
      <c r="AP481" s="84"/>
      <c r="AQ481" s="83"/>
      <c r="AR481" s="83"/>
      <c r="AS481" s="83"/>
      <c r="AT481" s="83"/>
      <c r="AU481" s="83"/>
      <c r="AV481" s="84"/>
      <c r="AW481" s="83"/>
      <c r="AX481" s="83"/>
      <c r="AY481" s="83"/>
      <c r="AZ481" s="83"/>
      <c r="BA481" s="83"/>
      <c r="BB481" s="83"/>
      <c r="BC481" s="83"/>
      <c r="BD481" s="84"/>
      <c r="BE481" s="83"/>
      <c r="BF481" s="83"/>
      <c r="BG481" s="83"/>
      <c r="BH481" s="83"/>
      <c r="BI481" s="83"/>
    </row>
    <row r="482" ht="16.5">
      <c r="A482" s="231"/>
      <c r="B482" s="257"/>
      <c r="C482" s="4" t="s">
        <v>134</v>
      </c>
      <c r="D482" s="4" t="e">
        <f>D481/G481*100</f>
        <v>#DIV/0!</v>
      </c>
      <c r="E482" s="2"/>
      <c r="F482" s="4" t="e">
        <f>F481/G481*100</f>
        <v>#DIV/0!</v>
      </c>
      <c r="G482" s="2"/>
      <c r="H482" s="2"/>
      <c r="I482" s="233" t="s">
        <v>161</v>
      </c>
      <c r="J482" s="257"/>
      <c r="K482" s="257"/>
      <c r="L482" s="295"/>
      <c r="M482" s="295"/>
      <c r="N482" s="296"/>
      <c r="O482" s="296"/>
      <c r="P482" s="296"/>
      <c r="Q482" s="296"/>
      <c r="R482" s="296"/>
      <c r="S482" s="296"/>
      <c r="T482" s="296"/>
      <c r="U482" s="296"/>
      <c r="V482" s="296"/>
      <c r="W482" s="296"/>
      <c r="X482" s="296"/>
      <c r="Y482" s="296"/>
      <c r="Z482" s="296"/>
      <c r="AA482" s="296"/>
      <c r="AB482" s="296"/>
      <c r="AC482" s="296"/>
      <c r="AD482" s="296"/>
      <c r="AE482" s="296"/>
      <c r="AF482" s="296"/>
      <c r="AG482" s="296"/>
      <c r="AH482" s="296"/>
      <c r="AI482" s="296"/>
      <c r="AJ482" s="4"/>
      <c r="AL482" s="83"/>
      <c r="AM482" s="83"/>
      <c r="AN482" s="83"/>
      <c r="AO482" s="83"/>
      <c r="AP482" s="84"/>
      <c r="AQ482" s="83"/>
      <c r="AR482" s="83"/>
      <c r="AS482" s="83"/>
      <c r="AT482" s="83"/>
      <c r="AU482" s="83"/>
      <c r="AV482" s="84"/>
      <c r="AW482" s="83"/>
      <c r="AX482" s="83"/>
      <c r="AY482" s="83"/>
      <c r="AZ482" s="83"/>
      <c r="BA482" s="83"/>
      <c r="BB482" s="83"/>
      <c r="BC482" s="83"/>
      <c r="BD482" s="84"/>
      <c r="BE482" s="83"/>
      <c r="BF482" s="83"/>
      <c r="BG482" s="83"/>
      <c r="BH482" s="83"/>
      <c r="BI482" s="83"/>
    </row>
    <row r="483" ht="16.5">
      <c r="A483" s="1"/>
      <c r="B483" s="1"/>
      <c r="C483" s="2"/>
      <c r="D483" s="2"/>
      <c r="E483" s="2"/>
      <c r="F483" s="2"/>
      <c r="G483" s="2"/>
      <c r="H483" s="2"/>
      <c r="I483" s="238"/>
      <c r="J483" s="1"/>
      <c r="K483" s="1"/>
      <c r="L483" s="3"/>
      <c r="M483" s="3"/>
      <c r="N483" s="299"/>
      <c r="O483" s="299"/>
      <c r="P483" s="299"/>
      <c r="Q483" s="299"/>
      <c r="R483" s="299"/>
      <c r="S483" s="299"/>
      <c r="T483" s="299"/>
      <c r="U483" s="299"/>
      <c r="V483" s="299"/>
      <c r="W483" s="299"/>
      <c r="X483" s="299"/>
      <c r="Y483" s="299"/>
      <c r="Z483" s="299"/>
      <c r="AA483" s="299"/>
      <c r="AB483" s="299"/>
      <c r="AC483" s="299"/>
      <c r="AD483" s="299"/>
      <c r="AE483" s="299"/>
      <c r="AF483" s="299"/>
      <c r="AG483" s="299"/>
      <c r="AH483" s="299"/>
      <c r="AI483" s="299"/>
      <c r="AJ483" s="4"/>
      <c r="AL483" s="83"/>
      <c r="AM483" s="83"/>
      <c r="AN483" s="83"/>
      <c r="AO483" s="83"/>
      <c r="AP483" s="84"/>
      <c r="AQ483" s="83"/>
      <c r="AR483" s="83"/>
      <c r="AS483" s="83"/>
      <c r="AT483" s="83"/>
      <c r="AU483" s="83"/>
      <c r="AV483" s="84"/>
      <c r="AW483" s="83"/>
      <c r="AX483" s="83"/>
      <c r="AY483" s="83"/>
      <c r="AZ483" s="83"/>
      <c r="BA483" s="83"/>
      <c r="BB483" s="83"/>
      <c r="BC483" s="83"/>
      <c r="BD483" s="84"/>
      <c r="BE483" s="83"/>
      <c r="BF483" s="83"/>
      <c r="BG483" s="83"/>
      <c r="BH483" s="83"/>
      <c r="BI483" s="83"/>
    </row>
    <row r="484" ht="32.25">
      <c r="A484" s="1"/>
      <c r="B484" s="1"/>
      <c r="C484" s="50"/>
      <c r="D484" s="50"/>
      <c r="E484" s="50"/>
      <c r="F484" s="50" t="s">
        <v>171</v>
      </c>
      <c r="G484" s="50"/>
      <c r="H484" s="50"/>
      <c r="I484" s="605" t="s">
        <v>292</v>
      </c>
      <c r="J484" s="257"/>
      <c r="K484" s="257"/>
      <c r="L484" s="295"/>
      <c r="M484" s="295"/>
      <c r="N484" s="296"/>
      <c r="O484" s="296"/>
      <c r="P484" s="296"/>
      <c r="Q484" s="296"/>
      <c r="R484" s="296"/>
      <c r="S484" s="296"/>
      <c r="T484" s="296"/>
      <c r="U484" s="296"/>
      <c r="V484" s="296"/>
      <c r="W484" s="296"/>
      <c r="X484" s="296"/>
      <c r="Y484" s="296"/>
      <c r="Z484" s="296"/>
      <c r="AA484" s="296"/>
      <c r="AB484" s="296"/>
      <c r="AC484" s="296"/>
      <c r="AD484" s="296"/>
      <c r="AE484" s="296"/>
      <c r="AF484" s="296"/>
      <c r="AG484" s="296"/>
      <c r="AH484" s="296"/>
      <c r="AI484" s="296"/>
      <c r="AJ484" s="4"/>
      <c r="AL484" s="5"/>
      <c r="AM484" s="5"/>
      <c r="AN484" s="5"/>
      <c r="AO484" s="5"/>
      <c r="AP484" s="6"/>
      <c r="AQ484" s="5"/>
      <c r="AR484" s="5"/>
      <c r="AS484" s="5"/>
      <c r="AT484" s="5"/>
      <c r="AU484" s="5"/>
      <c r="AV484" s="6"/>
      <c r="AW484" s="5"/>
      <c r="AX484" s="5"/>
      <c r="AY484" s="5"/>
      <c r="AZ484" s="5"/>
      <c r="BA484" s="5"/>
      <c r="BB484" s="5"/>
      <c r="BC484" s="5"/>
      <c r="BD484" s="6"/>
      <c r="BE484" s="5"/>
      <c r="BF484" s="5"/>
      <c r="BG484" s="5"/>
      <c r="BH484" s="5"/>
      <c r="BI484" s="5"/>
    </row>
    <row r="485" ht="15.75" customHeight="1">
      <c r="A485" s="44"/>
      <c r="B485" s="44"/>
      <c r="C485" s="244"/>
      <c r="D485" s="244"/>
      <c r="E485" s="244"/>
      <c r="F485" s="244"/>
      <c r="G485" s="50"/>
      <c r="H485" s="41" t="s">
        <v>19</v>
      </c>
      <c r="I485" s="52" t="s">
        <v>20</v>
      </c>
      <c r="J485" s="53" t="s">
        <v>21</v>
      </c>
      <c r="K485" s="54" t="s">
        <v>22</v>
      </c>
      <c r="L485" s="45"/>
      <c r="M485" s="46"/>
      <c r="N485" s="4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>
      <c r="A486" s="54"/>
      <c r="B486" s="54"/>
      <c r="C486" s="244"/>
      <c r="D486" s="244"/>
      <c r="E486" s="244"/>
      <c r="F486" s="244"/>
      <c r="G486" s="50"/>
      <c r="H486" s="51"/>
      <c r="I486" s="52"/>
      <c r="J486" s="53" t="s">
        <v>25</v>
      </c>
      <c r="K486" s="54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  <c r="AA486" s="55"/>
      <c r="AB486" s="55"/>
      <c r="AC486" s="55"/>
      <c r="AD486" s="55"/>
      <c r="AE486" s="55"/>
      <c r="AF486" s="55"/>
      <c r="AG486" s="55"/>
      <c r="AH486" s="55"/>
      <c r="AI486" s="55"/>
      <c r="AJ486" s="23"/>
    </row>
    <row r="487" ht="16.5">
      <c r="A487" s="62"/>
      <c r="B487" s="62"/>
      <c r="C487" s="58"/>
      <c r="D487" s="58"/>
      <c r="E487" s="58"/>
      <c r="F487" s="58"/>
      <c r="G487" s="2"/>
      <c r="H487" s="59"/>
      <c r="I487" s="60"/>
      <c r="J487" s="61" t="s">
        <v>50</v>
      </c>
      <c r="K487" s="62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  <c r="AA487" s="63"/>
      <c r="AB487" s="63"/>
      <c r="AC487" s="63"/>
      <c r="AD487" s="63"/>
      <c r="AE487" s="63"/>
      <c r="AF487" s="63"/>
      <c r="AG487" s="63"/>
      <c r="AH487" s="63"/>
      <c r="AI487" s="63"/>
      <c r="AJ487" s="23"/>
    </row>
    <row r="488" ht="16.5">
      <c r="A488" s="302" t="s">
        <v>293</v>
      </c>
      <c r="B488" s="107"/>
      <c r="C488" s="125"/>
      <c r="D488" s="125"/>
      <c r="E488" s="125"/>
      <c r="F488" s="125"/>
      <c r="G488" s="64"/>
      <c r="H488" s="125"/>
      <c r="I488" s="106"/>
      <c r="J488" s="43"/>
      <c r="K488" s="43"/>
      <c r="L488" s="372"/>
      <c r="M488" s="372"/>
      <c r="N488" s="404"/>
      <c r="O488" s="404"/>
      <c r="P488" s="404"/>
      <c r="Q488" s="404"/>
      <c r="R488" s="404"/>
      <c r="S488" s="404"/>
      <c r="T488" s="404"/>
      <c r="U488" s="404"/>
      <c r="V488" s="404"/>
      <c r="W488" s="404"/>
      <c r="X488" s="404"/>
      <c r="Y488" s="404"/>
      <c r="Z488" s="404"/>
      <c r="AA488" s="404"/>
      <c r="AB488" s="404"/>
      <c r="AC488" s="404"/>
      <c r="AD488" s="404"/>
      <c r="AE488" s="404"/>
      <c r="AF488" s="404"/>
      <c r="AG488" s="404"/>
      <c r="AH488" s="404"/>
      <c r="AI488" s="404"/>
      <c r="AJ488" s="4"/>
    </row>
    <row r="489" ht="14.25" customHeight="1">
      <c r="A489" s="309"/>
      <c r="B489" s="74" t="s">
        <v>52</v>
      </c>
      <c r="C489" s="265"/>
      <c r="D489" s="265"/>
      <c r="E489" s="265"/>
      <c r="F489" s="265"/>
      <c r="G489" s="303"/>
      <c r="H489" s="265"/>
      <c r="I489" s="204" t="s">
        <v>294</v>
      </c>
      <c r="J489" s="107" t="s">
        <v>57</v>
      </c>
      <c r="K489" s="107"/>
      <c r="L489" s="501"/>
      <c r="M489" s="501"/>
      <c r="N489" s="501"/>
      <c r="O489" s="501"/>
      <c r="P489" s="501"/>
      <c r="Q489" s="501"/>
      <c r="R489" s="501"/>
      <c r="S489" s="501"/>
      <c r="T489" s="501"/>
      <c r="U489" s="501"/>
      <c r="V489" s="501"/>
      <c r="W489" s="501"/>
      <c r="X489" s="501"/>
      <c r="Y489" s="501"/>
      <c r="Z489" s="501"/>
      <c r="AA489" s="501"/>
      <c r="AB489" s="501"/>
      <c r="AC489" s="501"/>
      <c r="AD489" s="501"/>
      <c r="AE489" s="501"/>
      <c r="AF489" s="501"/>
      <c r="AG489" s="501"/>
      <c r="AH489" s="501"/>
      <c r="AI489" s="501"/>
      <c r="AJ489" s="4"/>
      <c r="AL489" s="83">
        <f t="shared" ref="AL489:AU490" si="344">L489*L512*1.73*0.875/1000</f>
        <v>0</v>
      </c>
      <c r="AM489" s="83">
        <f t="shared" si="344"/>
        <v>0</v>
      </c>
      <c r="AN489" s="83">
        <f t="shared" si="344"/>
        <v>0</v>
      </c>
      <c r="AO489" s="83">
        <f t="shared" si="344"/>
        <v>0</v>
      </c>
      <c r="AP489" s="84">
        <f t="shared" si="344"/>
        <v>0</v>
      </c>
      <c r="AQ489" s="83">
        <f t="shared" si="344"/>
        <v>0</v>
      </c>
      <c r="AR489" s="83">
        <f t="shared" si="344"/>
        <v>0</v>
      </c>
      <c r="AS489" s="83">
        <f t="shared" si="344"/>
        <v>0</v>
      </c>
      <c r="AT489" s="83">
        <f t="shared" si="344"/>
        <v>0</v>
      </c>
      <c r="AU489" s="83">
        <f t="shared" si="344"/>
        <v>0</v>
      </c>
      <c r="AV489" s="84">
        <f t="shared" ref="AV489:BE490" si="345">V489*V512*1.73*0.875/1000</f>
        <v>0</v>
      </c>
      <c r="AW489" s="83">
        <f t="shared" si="345"/>
        <v>0</v>
      </c>
      <c r="AX489" s="83">
        <f t="shared" si="345"/>
        <v>0</v>
      </c>
      <c r="AY489" s="83">
        <f t="shared" si="345"/>
        <v>0</v>
      </c>
      <c r="AZ489" s="83">
        <f t="shared" si="345"/>
        <v>0</v>
      </c>
      <c r="BA489" s="83">
        <f t="shared" si="345"/>
        <v>0</v>
      </c>
      <c r="BB489" s="83">
        <f t="shared" si="345"/>
        <v>0</v>
      </c>
      <c r="BC489" s="83">
        <f t="shared" si="345"/>
        <v>0</v>
      </c>
      <c r="BD489" s="84">
        <f t="shared" si="345"/>
        <v>0</v>
      </c>
      <c r="BE489" s="83">
        <f t="shared" si="345"/>
        <v>0</v>
      </c>
      <c r="BF489" s="83">
        <f t="shared" ref="BF489:BI490" si="346">AF489*AF512*1.73*0.875/1000</f>
        <v>0</v>
      </c>
      <c r="BG489" s="83">
        <f t="shared" si="346"/>
        <v>0</v>
      </c>
      <c r="BH489" s="83">
        <f t="shared" si="346"/>
        <v>0</v>
      </c>
      <c r="BI489" s="83">
        <f t="shared" si="346"/>
        <v>0</v>
      </c>
    </row>
    <row r="490">
      <c r="A490" s="309"/>
      <c r="B490" s="74" t="s">
        <v>52</v>
      </c>
      <c r="C490" s="76"/>
      <c r="D490" s="76"/>
      <c r="E490" s="76"/>
      <c r="F490" s="76"/>
      <c r="G490" s="77"/>
      <c r="H490" s="76"/>
      <c r="I490" s="88" t="s">
        <v>295</v>
      </c>
      <c r="J490" s="74" t="s">
        <v>57</v>
      </c>
      <c r="K490" s="74"/>
      <c r="L490" s="501"/>
      <c r="M490" s="501"/>
      <c r="N490" s="501"/>
      <c r="O490" s="501"/>
      <c r="P490" s="501"/>
      <c r="Q490" s="501"/>
      <c r="R490" s="501"/>
      <c r="S490" s="501"/>
      <c r="T490" s="501"/>
      <c r="U490" s="501"/>
      <c r="V490" s="501"/>
      <c r="W490" s="501"/>
      <c r="X490" s="501"/>
      <c r="Y490" s="501"/>
      <c r="Z490" s="501"/>
      <c r="AA490" s="501"/>
      <c r="AB490" s="501"/>
      <c r="AC490" s="501"/>
      <c r="AD490" s="501"/>
      <c r="AE490" s="501"/>
      <c r="AF490" s="501"/>
      <c r="AG490" s="501"/>
      <c r="AH490" s="501"/>
      <c r="AI490" s="501"/>
      <c r="AJ490" s="4"/>
      <c r="AL490" s="83">
        <f t="shared" si="344"/>
        <v>0</v>
      </c>
      <c r="AM490" s="83">
        <f t="shared" si="344"/>
        <v>0</v>
      </c>
      <c r="AN490" s="83">
        <f t="shared" si="344"/>
        <v>0</v>
      </c>
      <c r="AO490" s="83">
        <f t="shared" si="344"/>
        <v>0</v>
      </c>
      <c r="AP490" s="84">
        <f t="shared" si="344"/>
        <v>0</v>
      </c>
      <c r="AQ490" s="83">
        <f t="shared" si="344"/>
        <v>0</v>
      </c>
      <c r="AR490" s="83">
        <f t="shared" si="344"/>
        <v>0</v>
      </c>
      <c r="AS490" s="83">
        <f t="shared" si="344"/>
        <v>0</v>
      </c>
      <c r="AT490" s="83">
        <f t="shared" si="344"/>
        <v>0</v>
      </c>
      <c r="AU490" s="83">
        <f t="shared" si="344"/>
        <v>0</v>
      </c>
      <c r="AV490" s="84">
        <f t="shared" si="345"/>
        <v>0</v>
      </c>
      <c r="AW490" s="83">
        <f t="shared" si="345"/>
        <v>0</v>
      </c>
      <c r="AX490" s="83">
        <f t="shared" si="345"/>
        <v>0</v>
      </c>
      <c r="AY490" s="83">
        <f t="shared" si="345"/>
        <v>0</v>
      </c>
      <c r="AZ490" s="83">
        <f t="shared" si="345"/>
        <v>0</v>
      </c>
      <c r="BA490" s="83">
        <f t="shared" si="345"/>
        <v>0</v>
      </c>
      <c r="BB490" s="83">
        <f t="shared" si="345"/>
        <v>0</v>
      </c>
      <c r="BC490" s="83">
        <f t="shared" si="345"/>
        <v>0</v>
      </c>
      <c r="BD490" s="84">
        <f t="shared" si="345"/>
        <v>0</v>
      </c>
      <c r="BE490" s="83">
        <f t="shared" si="345"/>
        <v>0</v>
      </c>
      <c r="BF490" s="83">
        <f t="shared" si="346"/>
        <v>0</v>
      </c>
      <c r="BG490" s="83">
        <f t="shared" si="346"/>
        <v>0</v>
      </c>
      <c r="BH490" s="83">
        <f t="shared" si="346"/>
        <v>0</v>
      </c>
      <c r="BI490" s="83">
        <f t="shared" si="346"/>
        <v>0</v>
      </c>
    </row>
    <row r="491">
      <c r="A491" s="309"/>
      <c r="B491" s="74" t="s">
        <v>52</v>
      </c>
      <c r="C491" s="76"/>
      <c r="D491" s="76"/>
      <c r="E491" s="76"/>
      <c r="F491" s="76"/>
      <c r="G491" s="77"/>
      <c r="H491" s="76"/>
      <c r="I491" s="88" t="s">
        <v>296</v>
      </c>
      <c r="J491" s="74" t="s">
        <v>57</v>
      </c>
      <c r="K491" s="74"/>
      <c r="L491" s="501"/>
      <c r="M491" s="501"/>
      <c r="N491" s="501"/>
      <c r="O491" s="501"/>
      <c r="P491" s="501"/>
      <c r="Q491" s="501"/>
      <c r="R491" s="501"/>
      <c r="S491" s="501"/>
      <c r="T491" s="501"/>
      <c r="U491" s="501"/>
      <c r="V491" s="501"/>
      <c r="W491" s="501"/>
      <c r="X491" s="501"/>
      <c r="Y491" s="501"/>
      <c r="Z491" s="501"/>
      <c r="AA491" s="501"/>
      <c r="AB491" s="501"/>
      <c r="AC491" s="501"/>
      <c r="AD491" s="501"/>
      <c r="AE491" s="501"/>
      <c r="AF491" s="501"/>
      <c r="AG491" s="501"/>
      <c r="AH491" s="501"/>
      <c r="AI491" s="501"/>
      <c r="AJ491" s="4"/>
      <c r="AL491" s="83">
        <f t="shared" ref="AL491:AU492" si="347">L491*L512*1.73*0.875/1000</f>
        <v>0</v>
      </c>
      <c r="AM491" s="83">
        <f t="shared" si="347"/>
        <v>0</v>
      </c>
      <c r="AN491" s="83">
        <f t="shared" si="347"/>
        <v>0</v>
      </c>
      <c r="AO491" s="83">
        <f t="shared" si="347"/>
        <v>0</v>
      </c>
      <c r="AP491" s="84">
        <f t="shared" si="347"/>
        <v>0</v>
      </c>
      <c r="AQ491" s="83">
        <f t="shared" si="347"/>
        <v>0</v>
      </c>
      <c r="AR491" s="83">
        <f t="shared" si="347"/>
        <v>0</v>
      </c>
      <c r="AS491" s="83">
        <f t="shared" si="347"/>
        <v>0</v>
      </c>
      <c r="AT491" s="83">
        <f t="shared" si="347"/>
        <v>0</v>
      </c>
      <c r="AU491" s="83">
        <f t="shared" si="347"/>
        <v>0</v>
      </c>
      <c r="AV491" s="84">
        <f t="shared" ref="AV491:BE492" si="348">V491*V512*1.73*0.875/1000</f>
        <v>0</v>
      </c>
      <c r="AW491" s="83">
        <f t="shared" si="348"/>
        <v>0</v>
      </c>
      <c r="AX491" s="83">
        <f t="shared" si="348"/>
        <v>0</v>
      </c>
      <c r="AY491" s="83">
        <f t="shared" si="348"/>
        <v>0</v>
      </c>
      <c r="AZ491" s="83">
        <f t="shared" si="348"/>
        <v>0</v>
      </c>
      <c r="BA491" s="83">
        <f t="shared" si="348"/>
        <v>0</v>
      </c>
      <c r="BB491" s="83">
        <f t="shared" si="348"/>
        <v>0</v>
      </c>
      <c r="BC491" s="83">
        <f t="shared" si="348"/>
        <v>0</v>
      </c>
      <c r="BD491" s="84">
        <f t="shared" si="348"/>
        <v>0</v>
      </c>
      <c r="BE491" s="83">
        <f t="shared" si="348"/>
        <v>0</v>
      </c>
      <c r="BF491" s="83">
        <f t="shared" ref="BF491:BI492" si="349">AF491*AF512*1.73*0.875/1000</f>
        <v>0</v>
      </c>
      <c r="BG491" s="83">
        <f t="shared" si="349"/>
        <v>0</v>
      </c>
      <c r="BH491" s="83">
        <f t="shared" si="349"/>
        <v>0</v>
      </c>
      <c r="BI491" s="83">
        <f t="shared" si="349"/>
        <v>0</v>
      </c>
    </row>
    <row r="492" ht="16.5">
      <c r="A492" s="309"/>
      <c r="B492" s="74" t="s">
        <v>52</v>
      </c>
      <c r="C492" s="93"/>
      <c r="D492" s="93"/>
      <c r="E492" s="93"/>
      <c r="F492" s="93"/>
      <c r="G492" s="94"/>
      <c r="H492" s="93"/>
      <c r="I492" s="88" t="s">
        <v>297</v>
      </c>
      <c r="J492" s="74" t="s">
        <v>57</v>
      </c>
      <c r="K492" s="516"/>
      <c r="L492" s="606"/>
      <c r="M492" s="500"/>
      <c r="N492" s="501"/>
      <c r="O492" s="501"/>
      <c r="P492" s="501"/>
      <c r="Q492" s="501"/>
      <c r="R492" s="501"/>
      <c r="S492" s="501"/>
      <c r="T492" s="501"/>
      <c r="U492" s="501"/>
      <c r="V492" s="501"/>
      <c r="W492" s="501"/>
      <c r="X492" s="501"/>
      <c r="Y492" s="501"/>
      <c r="Z492" s="501"/>
      <c r="AA492" s="501"/>
      <c r="AB492" s="501"/>
      <c r="AC492" s="501"/>
      <c r="AD492" s="501"/>
      <c r="AE492" s="501"/>
      <c r="AF492" s="501"/>
      <c r="AG492" s="501"/>
      <c r="AH492" s="501"/>
      <c r="AI492" s="501"/>
      <c r="AJ492" s="4"/>
      <c r="AL492" s="83">
        <f t="shared" si="347"/>
        <v>0</v>
      </c>
      <c r="AM492" s="83">
        <f t="shared" si="347"/>
        <v>0</v>
      </c>
      <c r="AN492" s="83">
        <f t="shared" si="347"/>
        <v>0</v>
      </c>
      <c r="AO492" s="83">
        <f t="shared" si="347"/>
        <v>0</v>
      </c>
      <c r="AP492" s="84">
        <f t="shared" si="347"/>
        <v>0</v>
      </c>
      <c r="AQ492" s="83">
        <f t="shared" si="347"/>
        <v>0</v>
      </c>
      <c r="AR492" s="83">
        <f t="shared" si="347"/>
        <v>0</v>
      </c>
      <c r="AS492" s="83">
        <f t="shared" si="347"/>
        <v>0</v>
      </c>
      <c r="AT492" s="83">
        <f t="shared" si="347"/>
        <v>0</v>
      </c>
      <c r="AU492" s="83">
        <f t="shared" si="347"/>
        <v>0</v>
      </c>
      <c r="AV492" s="84">
        <f t="shared" si="348"/>
        <v>0</v>
      </c>
      <c r="AW492" s="83">
        <f t="shared" si="348"/>
        <v>0</v>
      </c>
      <c r="AX492" s="83">
        <f t="shared" si="348"/>
        <v>0</v>
      </c>
      <c r="AY492" s="83">
        <f t="shared" si="348"/>
        <v>0</v>
      </c>
      <c r="AZ492" s="83">
        <f t="shared" si="348"/>
        <v>0</v>
      </c>
      <c r="BA492" s="83">
        <f t="shared" si="348"/>
        <v>0</v>
      </c>
      <c r="BB492" s="83">
        <f t="shared" si="348"/>
        <v>0</v>
      </c>
      <c r="BC492" s="83">
        <f t="shared" si="348"/>
        <v>0</v>
      </c>
      <c r="BD492" s="84">
        <f t="shared" si="348"/>
        <v>0</v>
      </c>
      <c r="BE492" s="83">
        <f t="shared" si="348"/>
        <v>0</v>
      </c>
      <c r="BF492" s="83">
        <f t="shared" si="349"/>
        <v>0</v>
      </c>
      <c r="BG492" s="83">
        <f t="shared" si="349"/>
        <v>0</v>
      </c>
      <c r="BH492" s="83">
        <f t="shared" si="349"/>
        <v>0</v>
      </c>
      <c r="BI492" s="83">
        <f t="shared" si="349"/>
        <v>0</v>
      </c>
    </row>
    <row r="493" ht="16.5">
      <c r="A493" s="309"/>
      <c r="B493" s="74"/>
      <c r="C493" s="58"/>
      <c r="D493" s="58"/>
      <c r="E493" s="58"/>
      <c r="F493" s="58"/>
      <c r="G493" s="2"/>
      <c r="H493" s="58"/>
      <c r="I493" s="211"/>
      <c r="J493" s="100"/>
      <c r="K493" s="100"/>
      <c r="L493" s="607"/>
      <c r="M493" s="607"/>
      <c r="N493" s="608"/>
      <c r="O493" s="608"/>
      <c r="P493" s="608"/>
      <c r="Q493" s="608"/>
      <c r="R493" s="608"/>
      <c r="S493" s="608"/>
      <c r="T493" s="608"/>
      <c r="U493" s="608"/>
      <c r="V493" s="608"/>
      <c r="W493" s="608"/>
      <c r="X493" s="608"/>
      <c r="Y493" s="608"/>
      <c r="Z493" s="608"/>
      <c r="AA493" s="608"/>
      <c r="AB493" s="608"/>
      <c r="AC493" s="608"/>
      <c r="AD493" s="608"/>
      <c r="AE493" s="608"/>
      <c r="AF493" s="608"/>
      <c r="AG493" s="608"/>
      <c r="AH493" s="608"/>
      <c r="AI493" s="608"/>
      <c r="AJ493" s="4"/>
      <c r="AL493" s="91">
        <f>AL491+AL490+AL489</f>
        <v>0</v>
      </c>
      <c r="AM493" s="91">
        <f t="shared" ref="AM493:BI493" si="350">AM491+AM490+AM489</f>
        <v>0</v>
      </c>
      <c r="AN493" s="91">
        <f t="shared" si="350"/>
        <v>0</v>
      </c>
      <c r="AO493" s="91">
        <f t="shared" si="350"/>
        <v>0</v>
      </c>
      <c r="AP493" s="92">
        <f t="shared" si="350"/>
        <v>0</v>
      </c>
      <c r="AQ493" s="91">
        <f t="shared" si="350"/>
        <v>0</v>
      </c>
      <c r="AR493" s="91">
        <f t="shared" si="350"/>
        <v>0</v>
      </c>
      <c r="AS493" s="91">
        <f t="shared" si="350"/>
        <v>0</v>
      </c>
      <c r="AT493" s="91">
        <f t="shared" si="350"/>
        <v>0</v>
      </c>
      <c r="AU493" s="91">
        <f t="shared" si="350"/>
        <v>0</v>
      </c>
      <c r="AV493" s="92">
        <f t="shared" si="350"/>
        <v>0</v>
      </c>
      <c r="AW493" s="91">
        <f t="shared" si="350"/>
        <v>0</v>
      </c>
      <c r="AX493" s="91">
        <f t="shared" si="350"/>
        <v>0</v>
      </c>
      <c r="AY493" s="91">
        <f t="shared" si="350"/>
        <v>0</v>
      </c>
      <c r="AZ493" s="91">
        <f t="shared" si="350"/>
        <v>0</v>
      </c>
      <c r="BA493" s="91">
        <f t="shared" si="350"/>
        <v>0</v>
      </c>
      <c r="BB493" s="91">
        <f t="shared" si="350"/>
        <v>0</v>
      </c>
      <c r="BC493" s="91">
        <f t="shared" si="350"/>
        <v>0</v>
      </c>
      <c r="BD493" s="92">
        <f t="shared" si="350"/>
        <v>0</v>
      </c>
      <c r="BE493" s="91">
        <f t="shared" si="350"/>
        <v>0</v>
      </c>
      <c r="BF493" s="91">
        <f t="shared" si="350"/>
        <v>0</v>
      </c>
      <c r="BG493" s="91">
        <f t="shared" si="350"/>
        <v>0</v>
      </c>
      <c r="BH493" s="91">
        <f t="shared" si="350"/>
        <v>0</v>
      </c>
      <c r="BI493" s="91">
        <f t="shared" si="350"/>
        <v>0</v>
      </c>
      <c r="BJ493" s="22" t="s">
        <v>287</v>
      </c>
      <c r="BK493" s="22"/>
    </row>
    <row r="494">
      <c r="A494" s="309"/>
      <c r="B494" s="74" t="s">
        <v>52</v>
      </c>
      <c r="C494" s="481" t="s">
        <v>53</v>
      </c>
      <c r="D494" s="265"/>
      <c r="E494" s="265"/>
      <c r="F494" s="265"/>
      <c r="G494" s="303"/>
      <c r="I494" s="79" t="s">
        <v>283</v>
      </c>
      <c r="J494" s="132" t="s">
        <v>57</v>
      </c>
      <c r="K494" s="80"/>
      <c r="L494" s="606"/>
      <c r="M494" s="500"/>
      <c r="N494" s="501"/>
      <c r="O494" s="501"/>
      <c r="P494" s="501"/>
      <c r="Q494" s="501"/>
      <c r="R494" s="501"/>
      <c r="S494" s="501"/>
      <c r="T494" s="501"/>
      <c r="U494" s="501"/>
      <c r="V494" s="501"/>
      <c r="W494" s="501"/>
      <c r="X494" s="501"/>
      <c r="Y494" s="501"/>
      <c r="Z494" s="501"/>
      <c r="AA494" s="501"/>
      <c r="AB494" s="501"/>
      <c r="AC494" s="501"/>
      <c r="AD494" s="501"/>
      <c r="AE494" s="501"/>
      <c r="AF494" s="501"/>
      <c r="AG494" s="501"/>
      <c r="AH494" s="501"/>
      <c r="AI494" s="501"/>
      <c r="AJ494" s="4"/>
    </row>
    <row r="495" ht="16.5">
      <c r="A495" s="309"/>
      <c r="B495" s="74" t="s">
        <v>52</v>
      </c>
      <c r="C495" s="58"/>
      <c r="D495" s="58"/>
      <c r="E495" s="58"/>
      <c r="F495" s="58"/>
      <c r="G495" s="2"/>
      <c r="H495" s="405" t="s">
        <v>65</v>
      </c>
      <c r="I495" s="131" t="s">
        <v>284</v>
      </c>
      <c r="J495" s="443" t="s">
        <v>57</v>
      </c>
      <c r="K495" s="113"/>
      <c r="L495" s="609"/>
      <c r="M495" s="610"/>
      <c r="N495" s="611"/>
      <c r="O495" s="611"/>
      <c r="P495" s="611"/>
      <c r="Q495" s="611"/>
      <c r="R495" s="611"/>
      <c r="S495" s="611"/>
      <c r="T495" s="611"/>
      <c r="U495" s="611"/>
      <c r="V495" s="611"/>
      <c r="W495" s="611"/>
      <c r="X495" s="611"/>
      <c r="Y495" s="611"/>
      <c r="Z495" s="611"/>
      <c r="AA495" s="611"/>
      <c r="AB495" s="611"/>
      <c r="AC495" s="611"/>
      <c r="AD495" s="611"/>
      <c r="AE495" s="611"/>
      <c r="AF495" s="611"/>
      <c r="AG495" s="611"/>
      <c r="AH495" s="611"/>
      <c r="AI495" s="611"/>
      <c r="AJ495" s="4"/>
      <c r="AL495" s="83">
        <f t="shared" ref="AL495:BI495" si="351">L495*L514*1.73*0.875/1000</f>
        <v>0</v>
      </c>
      <c r="AM495" s="83">
        <f t="shared" si="351"/>
        <v>0</v>
      </c>
      <c r="AN495" s="83">
        <f t="shared" si="351"/>
        <v>0</v>
      </c>
      <c r="AO495" s="83">
        <f t="shared" si="351"/>
        <v>0</v>
      </c>
      <c r="AP495" s="84">
        <f t="shared" si="351"/>
        <v>0</v>
      </c>
      <c r="AQ495" s="83">
        <f t="shared" si="351"/>
        <v>0</v>
      </c>
      <c r="AR495" s="83">
        <f t="shared" si="351"/>
        <v>0</v>
      </c>
      <c r="AS495" s="83">
        <f t="shared" si="351"/>
        <v>0</v>
      </c>
      <c r="AT495" s="83">
        <f t="shared" si="351"/>
        <v>0</v>
      </c>
      <c r="AU495" s="83">
        <f t="shared" si="351"/>
        <v>0</v>
      </c>
      <c r="AV495" s="84">
        <f t="shared" si="351"/>
        <v>0</v>
      </c>
      <c r="AW495" s="83">
        <f t="shared" si="351"/>
        <v>0</v>
      </c>
      <c r="AX495" s="83">
        <f t="shared" si="351"/>
        <v>0</v>
      </c>
      <c r="AY495" s="83">
        <f t="shared" si="351"/>
        <v>0</v>
      </c>
      <c r="AZ495" s="83">
        <f t="shared" si="351"/>
        <v>0</v>
      </c>
      <c r="BA495" s="83">
        <f t="shared" si="351"/>
        <v>0</v>
      </c>
      <c r="BB495" s="83">
        <f t="shared" si="351"/>
        <v>0</v>
      </c>
      <c r="BC495" s="83">
        <f t="shared" si="351"/>
        <v>0</v>
      </c>
      <c r="BD495" s="84">
        <f t="shared" si="351"/>
        <v>0</v>
      </c>
      <c r="BE495" s="83">
        <f t="shared" si="351"/>
        <v>0</v>
      </c>
      <c r="BF495" s="83">
        <f t="shared" si="351"/>
        <v>0</v>
      </c>
      <c r="BG495" s="83">
        <f t="shared" si="351"/>
        <v>0</v>
      </c>
      <c r="BH495" s="83">
        <f t="shared" si="351"/>
        <v>0</v>
      </c>
      <c r="BI495" s="83">
        <f t="shared" si="351"/>
        <v>0</v>
      </c>
      <c r="BJ495" s="1" t="s">
        <v>183</v>
      </c>
    </row>
    <row r="496" ht="16.5">
      <c r="A496" s="309"/>
      <c r="B496" s="113"/>
      <c r="C496" s="125"/>
      <c r="D496" s="125"/>
      <c r="E496" s="125"/>
      <c r="F496" s="125"/>
      <c r="G496" s="64"/>
      <c r="H496" s="64"/>
      <c r="I496" s="427" t="s">
        <v>80</v>
      </c>
      <c r="J496" s="325" t="s">
        <v>81</v>
      </c>
      <c r="K496" s="255"/>
      <c r="L496" s="120"/>
      <c r="M496" s="120"/>
      <c r="N496" s="121"/>
      <c r="O496" s="121"/>
      <c r="P496" s="121"/>
      <c r="Q496" s="121"/>
      <c r="R496" s="121"/>
      <c r="S496" s="121"/>
      <c r="T496" s="121"/>
      <c r="U496" s="121"/>
      <c r="V496" s="121"/>
      <c r="W496" s="121"/>
      <c r="X496" s="121"/>
      <c r="Y496" s="121"/>
      <c r="Z496" s="121"/>
      <c r="AA496" s="121"/>
      <c r="AB496" s="121"/>
      <c r="AC496" s="121"/>
      <c r="AD496" s="121"/>
      <c r="AE496" s="121"/>
      <c r="AF496" s="121"/>
      <c r="AG496" s="121"/>
      <c r="AH496" s="121"/>
      <c r="AI496" s="121"/>
      <c r="AJ496" s="4"/>
    </row>
    <row r="497">
      <c r="A497" s="309"/>
      <c r="B497" s="74" t="s">
        <v>52</v>
      </c>
      <c r="C497" s="58"/>
      <c r="D497" s="58"/>
      <c r="E497" s="58"/>
      <c r="F497" s="58"/>
      <c r="G497" s="2"/>
      <c r="I497" s="79" t="s">
        <v>285</v>
      </c>
      <c r="J497" s="132" t="s">
        <v>57</v>
      </c>
      <c r="K497" s="80"/>
      <c r="L497" s="606"/>
      <c r="M497" s="500"/>
      <c r="N497" s="501"/>
      <c r="O497" s="501"/>
      <c r="P497" s="501"/>
      <c r="Q497" s="501"/>
      <c r="R497" s="501"/>
      <c r="S497" s="501"/>
      <c r="T497" s="501"/>
      <c r="U497" s="501"/>
      <c r="V497" s="501"/>
      <c r="W497" s="501"/>
      <c r="X497" s="501"/>
      <c r="Y497" s="501"/>
      <c r="Z497" s="501"/>
      <c r="AA497" s="501"/>
      <c r="AB497" s="501"/>
      <c r="AC497" s="501"/>
      <c r="AD497" s="501"/>
      <c r="AE497" s="501"/>
      <c r="AF497" s="501"/>
      <c r="AG497" s="501"/>
      <c r="AH497" s="501"/>
      <c r="AI497" s="501"/>
      <c r="AJ497" s="4"/>
    </row>
    <row r="498" ht="16.5">
      <c r="A498" s="309"/>
      <c r="B498" s="74" t="s">
        <v>52</v>
      </c>
      <c r="C498" s="187"/>
      <c r="D498" s="187"/>
      <c r="E498" s="187"/>
      <c r="F498" s="187"/>
      <c r="G498" s="231"/>
      <c r="H498" s="405" t="s">
        <v>65</v>
      </c>
      <c r="I498" s="131" t="s">
        <v>298</v>
      </c>
      <c r="J498" s="443" t="s">
        <v>57</v>
      </c>
      <c r="K498" s="113"/>
      <c r="L498" s="501"/>
      <c r="M498" s="501"/>
      <c r="N498" s="501"/>
      <c r="O498" s="501"/>
      <c r="P498" s="501"/>
      <c r="Q498" s="501"/>
      <c r="R498" s="501"/>
      <c r="S498" s="501"/>
      <c r="T498" s="501"/>
      <c r="U498" s="501"/>
      <c r="V498" s="501"/>
      <c r="W498" s="501"/>
      <c r="X498" s="501"/>
      <c r="Y498" s="501"/>
      <c r="Z498" s="501"/>
      <c r="AA498" s="501"/>
      <c r="AB498" s="501"/>
      <c r="AC498" s="501"/>
      <c r="AD498" s="501"/>
      <c r="AE498" s="501"/>
      <c r="AF498" s="501"/>
      <c r="AG498" s="501"/>
      <c r="AH498" s="501"/>
      <c r="AI498" s="501"/>
      <c r="AJ498" s="4"/>
      <c r="AL498" s="83">
        <f t="shared" ref="AL498:BI498" si="352">L499*L515*1.73*0.875/1000</f>
        <v>0</v>
      </c>
      <c r="AM498" s="83">
        <f t="shared" si="352"/>
        <v>0</v>
      </c>
      <c r="AN498" s="83">
        <f t="shared" si="352"/>
        <v>0</v>
      </c>
      <c r="AO498" s="83">
        <f t="shared" si="352"/>
        <v>0</v>
      </c>
      <c r="AP498" s="84">
        <f t="shared" si="352"/>
        <v>0</v>
      </c>
      <c r="AQ498" s="83">
        <f t="shared" si="352"/>
        <v>0</v>
      </c>
      <c r="AR498" s="83">
        <f t="shared" si="352"/>
        <v>0</v>
      </c>
      <c r="AS498" s="83">
        <f t="shared" si="352"/>
        <v>0</v>
      </c>
      <c r="AT498" s="83">
        <f t="shared" si="352"/>
        <v>0</v>
      </c>
      <c r="AU498" s="83">
        <f t="shared" si="352"/>
        <v>0</v>
      </c>
      <c r="AV498" s="84">
        <f t="shared" si="352"/>
        <v>0</v>
      </c>
      <c r="AW498" s="83">
        <f t="shared" si="352"/>
        <v>0</v>
      </c>
      <c r="AX498" s="83">
        <f t="shared" si="352"/>
        <v>0</v>
      </c>
      <c r="AY498" s="83">
        <f t="shared" si="352"/>
        <v>0</v>
      </c>
      <c r="AZ498" s="83">
        <f t="shared" si="352"/>
        <v>0</v>
      </c>
      <c r="BA498" s="83">
        <f t="shared" si="352"/>
        <v>0</v>
      </c>
      <c r="BB498" s="83">
        <f t="shared" si="352"/>
        <v>0</v>
      </c>
      <c r="BC498" s="83">
        <f t="shared" si="352"/>
        <v>0</v>
      </c>
      <c r="BD498" s="84">
        <f t="shared" si="352"/>
        <v>0</v>
      </c>
      <c r="BE498" s="83">
        <f t="shared" si="352"/>
        <v>0</v>
      </c>
      <c r="BF498" s="83">
        <f t="shared" si="352"/>
        <v>0</v>
      </c>
      <c r="BG498" s="83">
        <f t="shared" si="352"/>
        <v>0</v>
      </c>
      <c r="BH498" s="83">
        <f t="shared" si="352"/>
        <v>0</v>
      </c>
      <c r="BI498" s="83">
        <f t="shared" si="352"/>
        <v>0</v>
      </c>
      <c r="BJ498" s="1" t="s">
        <v>188</v>
      </c>
    </row>
    <row r="499" ht="16.5">
      <c r="A499" s="309"/>
      <c r="B499" s="100"/>
      <c r="C499" s="58"/>
      <c r="D499" s="58"/>
      <c r="E499" s="58"/>
      <c r="F499" s="58"/>
      <c r="G499" s="2"/>
      <c r="H499" s="2"/>
      <c r="I499" s="427" t="s">
        <v>299</v>
      </c>
      <c r="J499" s="325" t="s">
        <v>90</v>
      </c>
      <c r="K499" s="255"/>
      <c r="L499" s="120"/>
      <c r="M499" s="120"/>
      <c r="N499" s="121"/>
      <c r="O499" s="121"/>
      <c r="P499" s="121"/>
      <c r="Q499" s="121"/>
      <c r="R499" s="121"/>
      <c r="S499" s="121"/>
      <c r="T499" s="121"/>
      <c r="U499" s="121"/>
      <c r="V499" s="121"/>
      <c r="W499" s="121"/>
      <c r="X499" s="121"/>
      <c r="Y499" s="121"/>
      <c r="Z499" s="121"/>
      <c r="AA499" s="121"/>
      <c r="AB499" s="121"/>
      <c r="AC499" s="121"/>
      <c r="AD499" s="121"/>
      <c r="AE499" s="121"/>
      <c r="AF499" s="121"/>
      <c r="AG499" s="121"/>
      <c r="AH499" s="121"/>
      <c r="AI499" s="121"/>
      <c r="AJ499" s="4"/>
      <c r="AL499" s="153" t="s">
        <v>93</v>
      </c>
      <c r="AM499" s="154"/>
      <c r="AN499" s="155"/>
      <c r="AO499" s="156"/>
      <c r="AP499" s="157"/>
      <c r="AQ499" s="156"/>
      <c r="AR499" s="156"/>
      <c r="AS499" s="156"/>
      <c r="AT499" s="156"/>
      <c r="AU499" s="156"/>
      <c r="AV499" s="157"/>
      <c r="AW499" s="156"/>
      <c r="AX499" s="156"/>
      <c r="AY499" s="156"/>
      <c r="AZ499" s="156"/>
      <c r="BA499" s="156"/>
      <c r="BB499" s="156"/>
      <c r="BC499" s="156"/>
      <c r="BD499" s="157"/>
      <c r="BE499" s="156"/>
      <c r="BF499" s="156"/>
      <c r="BG499" s="156"/>
      <c r="BH499" s="156"/>
      <c r="BI499" s="156"/>
    </row>
    <row r="500" ht="19.5">
      <c r="A500" s="309"/>
      <c r="B500" s="74"/>
      <c r="C500" s="2" t="s">
        <v>53</v>
      </c>
      <c r="D500" s="2"/>
      <c r="E500" s="2"/>
      <c r="F500" s="2"/>
      <c r="G500" s="2"/>
      <c r="H500" s="2"/>
      <c r="I500" s="159" t="s">
        <v>94</v>
      </c>
      <c r="J500" s="107"/>
      <c r="K500" s="107"/>
      <c r="L500" s="587"/>
      <c r="M500" s="587"/>
      <c r="N500" s="588"/>
      <c r="O500" s="588"/>
      <c r="P500" s="588"/>
      <c r="Q500" s="588"/>
      <c r="R500" s="588"/>
      <c r="S500" s="588"/>
      <c r="T500" s="588"/>
      <c r="U500" s="588"/>
      <c r="V500" s="588"/>
      <c r="W500" s="588"/>
      <c r="X500" s="588"/>
      <c r="Y500" s="588"/>
      <c r="Z500" s="588"/>
      <c r="AA500" s="588"/>
      <c r="AB500" s="588"/>
      <c r="AC500" s="588"/>
      <c r="AD500" s="588"/>
      <c r="AE500" s="588"/>
      <c r="AF500" s="588"/>
      <c r="AG500" s="588"/>
      <c r="AH500" s="588"/>
      <c r="AI500" s="588"/>
      <c r="AJ500" s="4"/>
      <c r="AL500" s="161" t="s">
        <v>26</v>
      </c>
      <c r="AM500" s="161" t="s">
        <v>27</v>
      </c>
      <c r="AN500" s="162" t="s">
        <v>28</v>
      </c>
      <c r="AO500" s="163" t="s">
        <v>29</v>
      </c>
      <c r="AP500" s="164" t="s">
        <v>30</v>
      </c>
      <c r="AQ500" s="161" t="s">
        <v>31</v>
      </c>
      <c r="AR500" s="161" t="s">
        <v>32</v>
      </c>
      <c r="AS500" s="161" t="s">
        <v>33</v>
      </c>
      <c r="AT500" s="161" t="s">
        <v>34</v>
      </c>
      <c r="AU500" s="161" t="s">
        <v>35</v>
      </c>
      <c r="AV500" s="164" t="s">
        <v>36</v>
      </c>
      <c r="AW500" s="161" t="s">
        <v>37</v>
      </c>
      <c r="AX500" s="161" t="s">
        <v>38</v>
      </c>
      <c r="AY500" s="161" t="s">
        <v>39</v>
      </c>
      <c r="AZ500" s="161" t="s">
        <v>40</v>
      </c>
      <c r="BA500" s="161" t="s">
        <v>41</v>
      </c>
      <c r="BB500" s="161" t="s">
        <v>42</v>
      </c>
      <c r="BC500" s="161" t="s">
        <v>43</v>
      </c>
      <c r="BD500" s="165" t="s">
        <v>44</v>
      </c>
      <c r="BE500" s="166" t="s">
        <v>45</v>
      </c>
      <c r="BF500" s="166" t="s">
        <v>46</v>
      </c>
      <c r="BG500" s="166" t="s">
        <v>47</v>
      </c>
      <c r="BH500" s="166" t="s">
        <v>48</v>
      </c>
      <c r="BI500" s="166" t="s">
        <v>49</v>
      </c>
    </row>
    <row r="501" s="167" customFormat="1">
      <c r="A501" s="309"/>
      <c r="B501" s="168" t="s">
        <v>96</v>
      </c>
      <c r="C501" s="75" t="s">
        <v>53</v>
      </c>
      <c r="D501" s="75"/>
      <c r="E501" s="75"/>
      <c r="F501" s="75"/>
      <c r="G501" s="340"/>
      <c r="H501" s="535" t="s">
        <v>65</v>
      </c>
      <c r="I501" s="170" t="s">
        <v>97</v>
      </c>
      <c r="J501" s="168" t="s">
        <v>57</v>
      </c>
      <c r="K501" s="168"/>
      <c r="L501" s="612"/>
      <c r="M501" s="612"/>
      <c r="N501" s="612"/>
      <c r="O501" s="612"/>
      <c r="P501" s="612"/>
      <c r="Q501" s="612"/>
      <c r="R501" s="612"/>
      <c r="S501" s="612"/>
      <c r="T501" s="612"/>
      <c r="U501" s="612"/>
      <c r="V501" s="612"/>
      <c r="W501" s="612"/>
      <c r="X501" s="612"/>
      <c r="Y501" s="612"/>
      <c r="Z501" s="612"/>
      <c r="AA501" s="612"/>
      <c r="AB501" s="612"/>
      <c r="AC501" s="612"/>
      <c r="AD501" s="612"/>
      <c r="AE501" s="612"/>
      <c r="AF501" s="612"/>
      <c r="AG501" s="612"/>
      <c r="AH501" s="612"/>
      <c r="AI501" s="612"/>
      <c r="AJ501" s="173"/>
      <c r="AL501" s="174">
        <f t="shared" ref="AL501:AL510" si="353">L501*L$514*1.73*0.875/1000</f>
        <v>0</v>
      </c>
      <c r="AM501" s="174">
        <f t="shared" ref="AM501:AM510" si="354">M501*M$514*1.73*0.875/1000</f>
        <v>0</v>
      </c>
      <c r="AN501" s="174">
        <f t="shared" ref="AN501:AN510" si="355">N501*N$514*1.73*0.875/1000</f>
        <v>0</v>
      </c>
      <c r="AO501" s="174">
        <f t="shared" ref="AO501:AO510" si="356">O501*O$514*1.73*0.875/1000</f>
        <v>0</v>
      </c>
      <c r="AP501" s="175">
        <f t="shared" ref="AP501:AP510" si="357">P501*P$514*1.73*0.875/1000</f>
        <v>0</v>
      </c>
      <c r="AQ501" s="174">
        <f t="shared" ref="AQ501:AQ510" si="358">Q501*Q$514*1.73*0.875/1000</f>
        <v>0</v>
      </c>
      <c r="AR501" s="174">
        <f t="shared" ref="AR501:AR510" si="359">R501*R$514*1.73*0.875/1000</f>
        <v>0</v>
      </c>
      <c r="AS501" s="174">
        <f t="shared" ref="AS501:AS510" si="360">S501*S$514*1.73*0.875/1000</f>
        <v>0</v>
      </c>
      <c r="AT501" s="174">
        <f t="shared" ref="AT501:AT510" si="361">T501*T$514*1.73*0.875/1000</f>
        <v>0</v>
      </c>
      <c r="AU501" s="174">
        <f t="shared" ref="AU501:AU510" si="362">U501*U$514*1.73*0.875/1000</f>
        <v>0</v>
      </c>
      <c r="AV501" s="175">
        <f t="shared" ref="AV501:AV510" si="363">V501*V$514*1.73*0.875/1000</f>
        <v>0</v>
      </c>
      <c r="AW501" s="174">
        <f t="shared" ref="AW501:AW510" si="364">W501*W$514*1.73*0.875/1000</f>
        <v>0</v>
      </c>
      <c r="AX501" s="174">
        <f t="shared" ref="AX501:AX510" si="365">X501*X$514*1.73*0.875/1000</f>
        <v>0</v>
      </c>
      <c r="AY501" s="174">
        <f t="shared" ref="AY501:AY510" si="366">Y501*Y$514*1.73*0.875/1000</f>
        <v>0</v>
      </c>
      <c r="AZ501" s="174">
        <f t="shared" ref="AZ501:AZ510" si="367">Z501*Z$514*1.73*0.875/1000</f>
        <v>0</v>
      </c>
      <c r="BA501" s="174">
        <f t="shared" ref="BA501:BA510" si="368">AA501*AA$514*1.73*0.875/1000</f>
        <v>0</v>
      </c>
      <c r="BB501" s="174">
        <f t="shared" ref="BB501:BB510" si="369">AB501*AB$514*1.73*0.875/1000</f>
        <v>0</v>
      </c>
      <c r="BC501" s="174">
        <f t="shared" ref="BC501:BC510" si="370">AC501*AC$514*1.73*0.875/1000</f>
        <v>0</v>
      </c>
      <c r="BD501" s="175">
        <f t="shared" ref="BD501:BD510" si="371">AD501*AD$514*1.73*0.875/1000</f>
        <v>0</v>
      </c>
      <c r="BE501" s="174">
        <f t="shared" ref="BE501:BE510" si="372">AE501*AE$514*1.73*0.875/1000</f>
        <v>0</v>
      </c>
      <c r="BF501" s="174">
        <f t="shared" ref="BF501:BF510" si="373">AF501*AF$514*1.73*0.875/1000</f>
        <v>0</v>
      </c>
      <c r="BG501" s="174">
        <f t="shared" ref="BG501:BG510" si="374">AG501*AG$514*1.73*0.875/1000</f>
        <v>0</v>
      </c>
      <c r="BH501" s="174">
        <f t="shared" ref="BH501:BH510" si="375">AH501*AH$514*1.73*0.875/1000</f>
        <v>0</v>
      </c>
      <c r="BI501" s="174">
        <f t="shared" ref="BI501:BI510" si="376">AI501*AI$514*1.73*0.875/1000</f>
        <v>0</v>
      </c>
      <c r="BL501" s="167"/>
      <c r="BM501" s="167"/>
      <c r="BN501" s="167"/>
      <c r="BO501" s="167"/>
    </row>
    <row r="502">
      <c r="A502" s="309"/>
      <c r="B502" s="74" t="s">
        <v>96</v>
      </c>
      <c r="C502" s="75" t="s">
        <v>53</v>
      </c>
      <c r="D502" s="76"/>
      <c r="E502" s="76"/>
      <c r="F502" s="76"/>
      <c r="G502" s="77"/>
      <c r="H502" s="405" t="s">
        <v>65</v>
      </c>
      <c r="I502" s="177" t="s">
        <v>165</v>
      </c>
      <c r="J502" s="74" t="s">
        <v>57</v>
      </c>
      <c r="K502" s="74"/>
      <c r="L502" s="501"/>
      <c r="M502" s="501"/>
      <c r="N502" s="501"/>
      <c r="O502" s="501"/>
      <c r="P502" s="501"/>
      <c r="Q502" s="501"/>
      <c r="R502" s="501"/>
      <c r="S502" s="501"/>
      <c r="T502" s="501"/>
      <c r="U502" s="501"/>
      <c r="V502" s="501"/>
      <c r="W502" s="501"/>
      <c r="X502" s="501"/>
      <c r="Y502" s="501"/>
      <c r="Z502" s="501"/>
      <c r="AA502" s="501"/>
      <c r="AB502" s="501"/>
      <c r="AC502" s="501"/>
      <c r="AD502" s="501"/>
      <c r="AE502" s="501"/>
      <c r="AF502" s="501"/>
      <c r="AG502" s="501"/>
      <c r="AH502" s="501"/>
      <c r="AI502" s="501"/>
      <c r="AJ502" s="540"/>
      <c r="AL502" s="178">
        <f t="shared" si="353"/>
        <v>0</v>
      </c>
      <c r="AM502" s="178">
        <f t="shared" si="354"/>
        <v>0</v>
      </c>
      <c r="AN502" s="178">
        <f t="shared" si="355"/>
        <v>0</v>
      </c>
      <c r="AO502" s="178">
        <f t="shared" si="356"/>
        <v>0</v>
      </c>
      <c r="AP502" s="179">
        <f t="shared" si="357"/>
        <v>0</v>
      </c>
      <c r="AQ502" s="178">
        <f t="shared" si="358"/>
        <v>0</v>
      </c>
      <c r="AR502" s="178">
        <f t="shared" si="359"/>
        <v>0</v>
      </c>
      <c r="AS502" s="178">
        <f t="shared" si="360"/>
        <v>0</v>
      </c>
      <c r="AT502" s="178">
        <f t="shared" si="361"/>
        <v>0</v>
      </c>
      <c r="AU502" s="178">
        <f t="shared" si="362"/>
        <v>0</v>
      </c>
      <c r="AV502" s="179">
        <f t="shared" si="363"/>
        <v>0</v>
      </c>
      <c r="AW502" s="178">
        <f t="shared" si="364"/>
        <v>0</v>
      </c>
      <c r="AX502" s="178">
        <f t="shared" si="365"/>
        <v>0</v>
      </c>
      <c r="AY502" s="178">
        <f t="shared" si="366"/>
        <v>0</v>
      </c>
      <c r="AZ502" s="178">
        <f t="shared" si="367"/>
        <v>0</v>
      </c>
      <c r="BA502" s="178">
        <f t="shared" si="368"/>
        <v>0</v>
      </c>
      <c r="BB502" s="178">
        <f t="shared" si="369"/>
        <v>0</v>
      </c>
      <c r="BC502" s="178">
        <f t="shared" si="370"/>
        <v>0</v>
      </c>
      <c r="BD502" s="179">
        <f t="shared" si="371"/>
        <v>0</v>
      </c>
      <c r="BE502" s="178">
        <f t="shared" si="372"/>
        <v>0</v>
      </c>
      <c r="BF502" s="178">
        <f t="shared" si="373"/>
        <v>0</v>
      </c>
      <c r="BG502" s="178">
        <f t="shared" si="374"/>
        <v>0</v>
      </c>
      <c r="BH502" s="178">
        <f t="shared" si="375"/>
        <v>0</v>
      </c>
      <c r="BI502" s="178">
        <f t="shared" si="376"/>
        <v>0</v>
      </c>
    </row>
    <row r="503" s="212" customFormat="1">
      <c r="A503" s="309"/>
      <c r="B503" s="74" t="s">
        <v>96</v>
      </c>
      <c r="C503" s="75" t="s">
        <v>53</v>
      </c>
      <c r="D503" s="76"/>
      <c r="E503" s="76"/>
      <c r="F503" s="76"/>
      <c r="G503" s="77"/>
      <c r="H503" s="405" t="s">
        <v>65</v>
      </c>
      <c r="I503" s="177" t="s">
        <v>98</v>
      </c>
      <c r="J503" s="74" t="s">
        <v>57</v>
      </c>
      <c r="K503" s="74"/>
      <c r="L503" s="501"/>
      <c r="M503" s="501"/>
      <c r="N503" s="501"/>
      <c r="O503" s="501"/>
      <c r="P503" s="501"/>
      <c r="Q503" s="501"/>
      <c r="R503" s="501"/>
      <c r="S503" s="501"/>
      <c r="T503" s="501"/>
      <c r="U503" s="501"/>
      <c r="V503" s="501"/>
      <c r="W503" s="501"/>
      <c r="X503" s="501"/>
      <c r="Y503" s="501"/>
      <c r="Z503" s="501"/>
      <c r="AA503" s="501"/>
      <c r="AB503" s="501"/>
      <c r="AC503" s="501"/>
      <c r="AD503" s="501"/>
      <c r="AE503" s="501"/>
      <c r="AF503" s="501"/>
      <c r="AG503" s="501"/>
      <c r="AH503" s="501"/>
      <c r="AI503" s="501"/>
      <c r="AJ503" s="4"/>
      <c r="AK503" s="1"/>
      <c r="AL503" s="178">
        <f t="shared" si="353"/>
        <v>0</v>
      </c>
      <c r="AM503" s="178">
        <f t="shared" si="354"/>
        <v>0</v>
      </c>
      <c r="AN503" s="178">
        <f t="shared" si="355"/>
        <v>0</v>
      </c>
      <c r="AO503" s="178">
        <f t="shared" si="356"/>
        <v>0</v>
      </c>
      <c r="AP503" s="179">
        <f t="shared" si="357"/>
        <v>0</v>
      </c>
      <c r="AQ503" s="178">
        <f t="shared" si="358"/>
        <v>0</v>
      </c>
      <c r="AR503" s="178">
        <f t="shared" si="359"/>
        <v>0</v>
      </c>
      <c r="AS503" s="178">
        <f t="shared" si="360"/>
        <v>0</v>
      </c>
      <c r="AT503" s="178">
        <f t="shared" si="361"/>
        <v>0</v>
      </c>
      <c r="AU503" s="178">
        <f t="shared" si="362"/>
        <v>0</v>
      </c>
      <c r="AV503" s="179">
        <f t="shared" si="363"/>
        <v>0</v>
      </c>
      <c r="AW503" s="178">
        <f t="shared" si="364"/>
        <v>0</v>
      </c>
      <c r="AX503" s="178">
        <f t="shared" si="365"/>
        <v>0</v>
      </c>
      <c r="AY503" s="178">
        <f t="shared" si="366"/>
        <v>0</v>
      </c>
      <c r="AZ503" s="178">
        <f t="shared" si="367"/>
        <v>0</v>
      </c>
      <c r="BA503" s="178">
        <f t="shared" si="368"/>
        <v>0</v>
      </c>
      <c r="BB503" s="178">
        <f t="shared" si="369"/>
        <v>0</v>
      </c>
      <c r="BC503" s="178">
        <f t="shared" si="370"/>
        <v>0</v>
      </c>
      <c r="BD503" s="179">
        <f t="shared" si="371"/>
        <v>0</v>
      </c>
      <c r="BE503" s="178">
        <f t="shared" si="372"/>
        <v>0</v>
      </c>
      <c r="BF503" s="178">
        <f t="shared" si="373"/>
        <v>0</v>
      </c>
      <c r="BG503" s="178">
        <f t="shared" si="374"/>
        <v>0</v>
      </c>
      <c r="BH503" s="178">
        <f t="shared" si="375"/>
        <v>0</v>
      </c>
      <c r="BI503" s="178">
        <f t="shared" si="376"/>
        <v>0</v>
      </c>
      <c r="BJ503" s="1"/>
      <c r="BK503" s="1"/>
      <c r="BL503" s="1"/>
      <c r="BM503" s="1"/>
      <c r="BN503" s="1"/>
      <c r="BO503" s="1"/>
    </row>
    <row r="504" s="167" customFormat="1">
      <c r="A504" s="309"/>
      <c r="B504" s="168" t="s">
        <v>96</v>
      </c>
      <c r="C504" s="75" t="s">
        <v>53</v>
      </c>
      <c r="D504" s="75"/>
      <c r="E504" s="75"/>
      <c r="F504" s="75"/>
      <c r="G504" s="340"/>
      <c r="H504" s="535" t="s">
        <v>65</v>
      </c>
      <c r="I504" s="170" t="s">
        <v>99</v>
      </c>
      <c r="J504" s="168" t="s">
        <v>57</v>
      </c>
      <c r="K504" s="168"/>
      <c r="L504" s="612"/>
      <c r="M504" s="612"/>
      <c r="N504" s="612"/>
      <c r="O504" s="612"/>
      <c r="P504" s="612"/>
      <c r="Q504" s="612"/>
      <c r="R504" s="612"/>
      <c r="S504" s="612"/>
      <c r="T504" s="612"/>
      <c r="U504" s="612"/>
      <c r="V504" s="612"/>
      <c r="W504" s="612"/>
      <c r="X504" s="612"/>
      <c r="Y504" s="612"/>
      <c r="Z504" s="612"/>
      <c r="AA504" s="612"/>
      <c r="AB504" s="612"/>
      <c r="AC504" s="612"/>
      <c r="AD504" s="612"/>
      <c r="AE504" s="612"/>
      <c r="AF504" s="612"/>
      <c r="AG504" s="612"/>
      <c r="AH504" s="612"/>
      <c r="AI504" s="612"/>
      <c r="AJ504" s="173"/>
      <c r="AL504" s="180">
        <f t="shared" si="353"/>
        <v>0</v>
      </c>
      <c r="AM504" s="180">
        <f t="shared" si="354"/>
        <v>0</v>
      </c>
      <c r="AN504" s="180">
        <f t="shared" si="355"/>
        <v>0</v>
      </c>
      <c r="AO504" s="180">
        <f t="shared" si="356"/>
        <v>0</v>
      </c>
      <c r="AP504" s="181">
        <f t="shared" si="357"/>
        <v>0</v>
      </c>
      <c r="AQ504" s="180">
        <f t="shared" si="358"/>
        <v>0</v>
      </c>
      <c r="AR504" s="180">
        <f t="shared" si="359"/>
        <v>0</v>
      </c>
      <c r="AS504" s="180">
        <f t="shared" si="360"/>
        <v>0</v>
      </c>
      <c r="AT504" s="180">
        <f t="shared" si="361"/>
        <v>0</v>
      </c>
      <c r="AU504" s="180">
        <f t="shared" si="362"/>
        <v>0</v>
      </c>
      <c r="AV504" s="181">
        <f t="shared" si="363"/>
        <v>0</v>
      </c>
      <c r="AW504" s="180">
        <f t="shared" si="364"/>
        <v>0</v>
      </c>
      <c r="AX504" s="180">
        <f t="shared" si="365"/>
        <v>0</v>
      </c>
      <c r="AY504" s="180">
        <f t="shared" si="366"/>
        <v>0</v>
      </c>
      <c r="AZ504" s="180">
        <f t="shared" si="367"/>
        <v>0</v>
      </c>
      <c r="BA504" s="180">
        <f t="shared" si="368"/>
        <v>0</v>
      </c>
      <c r="BB504" s="180">
        <f t="shared" si="369"/>
        <v>0</v>
      </c>
      <c r="BC504" s="180">
        <f t="shared" si="370"/>
        <v>0</v>
      </c>
      <c r="BD504" s="181">
        <f t="shared" si="371"/>
        <v>0</v>
      </c>
      <c r="BE504" s="180">
        <f t="shared" si="372"/>
        <v>0</v>
      </c>
      <c r="BF504" s="180">
        <f t="shared" si="373"/>
        <v>0</v>
      </c>
      <c r="BG504" s="180">
        <f t="shared" si="374"/>
        <v>0</v>
      </c>
      <c r="BH504" s="180">
        <f t="shared" si="375"/>
        <v>0</v>
      </c>
      <c r="BI504" s="180">
        <f t="shared" si="376"/>
        <v>0</v>
      </c>
      <c r="BL504" s="167"/>
      <c r="BM504" s="167"/>
      <c r="BN504" s="167"/>
      <c r="BO504" s="167"/>
    </row>
    <row r="505">
      <c r="A505" s="309"/>
      <c r="B505" s="74" t="s">
        <v>96</v>
      </c>
      <c r="C505" s="75" t="s">
        <v>53</v>
      </c>
      <c r="D505" s="76"/>
      <c r="E505" s="76"/>
      <c r="F505" s="76"/>
      <c r="G505" s="77"/>
      <c r="H505" s="405" t="s">
        <v>65</v>
      </c>
      <c r="I505" s="177" t="s">
        <v>100</v>
      </c>
      <c r="J505" s="74" t="s">
        <v>57</v>
      </c>
      <c r="K505" s="74"/>
      <c r="L505" s="501"/>
      <c r="M505" s="501"/>
      <c r="N505" s="501"/>
      <c r="O505" s="501"/>
      <c r="P505" s="501"/>
      <c r="Q505" s="501"/>
      <c r="R505" s="501"/>
      <c r="S505" s="501"/>
      <c r="T505" s="501"/>
      <c r="U505" s="501"/>
      <c r="V505" s="501"/>
      <c r="W505" s="501"/>
      <c r="X505" s="501"/>
      <c r="Y505" s="501"/>
      <c r="Z505" s="501"/>
      <c r="AA505" s="501"/>
      <c r="AB505" s="501"/>
      <c r="AC505" s="501"/>
      <c r="AD505" s="501"/>
      <c r="AE505" s="501"/>
      <c r="AF505" s="501"/>
      <c r="AG505" s="501"/>
      <c r="AH505" s="501"/>
      <c r="AI505" s="501"/>
      <c r="AJ505" s="4"/>
      <c r="AL505" s="178">
        <f t="shared" si="353"/>
        <v>0</v>
      </c>
      <c r="AM505" s="178">
        <f t="shared" si="354"/>
        <v>0</v>
      </c>
      <c r="AN505" s="178">
        <f t="shared" si="355"/>
        <v>0</v>
      </c>
      <c r="AO505" s="178">
        <f t="shared" si="356"/>
        <v>0</v>
      </c>
      <c r="AP505" s="179">
        <f t="shared" si="357"/>
        <v>0</v>
      </c>
      <c r="AQ505" s="178">
        <f t="shared" si="358"/>
        <v>0</v>
      </c>
      <c r="AR505" s="178">
        <f t="shared" si="359"/>
        <v>0</v>
      </c>
      <c r="AS505" s="178">
        <f t="shared" si="360"/>
        <v>0</v>
      </c>
      <c r="AT505" s="178">
        <f t="shared" si="361"/>
        <v>0</v>
      </c>
      <c r="AU505" s="178">
        <f t="shared" si="362"/>
        <v>0</v>
      </c>
      <c r="AV505" s="179">
        <f t="shared" si="363"/>
        <v>0</v>
      </c>
      <c r="AW505" s="178">
        <f t="shared" si="364"/>
        <v>0</v>
      </c>
      <c r="AX505" s="178">
        <f t="shared" si="365"/>
        <v>0</v>
      </c>
      <c r="AY505" s="178">
        <f t="shared" si="366"/>
        <v>0</v>
      </c>
      <c r="AZ505" s="178">
        <f t="shared" si="367"/>
        <v>0</v>
      </c>
      <c r="BA505" s="178">
        <f t="shared" si="368"/>
        <v>0</v>
      </c>
      <c r="BB505" s="178">
        <f t="shared" si="369"/>
        <v>0</v>
      </c>
      <c r="BC505" s="178">
        <f t="shared" si="370"/>
        <v>0</v>
      </c>
      <c r="BD505" s="179">
        <f t="shared" si="371"/>
        <v>0</v>
      </c>
      <c r="BE505" s="178">
        <f t="shared" si="372"/>
        <v>0</v>
      </c>
      <c r="BF505" s="178">
        <f t="shared" si="373"/>
        <v>0</v>
      </c>
      <c r="BG505" s="178">
        <f t="shared" si="374"/>
        <v>0</v>
      </c>
      <c r="BH505" s="178">
        <f t="shared" si="375"/>
        <v>0</v>
      </c>
      <c r="BI505" s="178">
        <f t="shared" si="376"/>
        <v>0</v>
      </c>
    </row>
    <row r="506" s="167" customFormat="1">
      <c r="A506" s="309"/>
      <c r="B506" s="168" t="s">
        <v>96</v>
      </c>
      <c r="C506" s="75" t="s">
        <v>53</v>
      </c>
      <c r="D506" s="75"/>
      <c r="E506" s="75"/>
      <c r="F506" s="75"/>
      <c r="G506" s="340"/>
      <c r="H506" s="535" t="s">
        <v>65</v>
      </c>
      <c r="I506" s="170" t="s">
        <v>101</v>
      </c>
      <c r="J506" s="168" t="s">
        <v>57</v>
      </c>
      <c r="K506" s="168"/>
      <c r="L506" s="612"/>
      <c r="M506" s="612"/>
      <c r="N506" s="612"/>
      <c r="O506" s="612"/>
      <c r="P506" s="612"/>
      <c r="Q506" s="612"/>
      <c r="R506" s="612"/>
      <c r="S506" s="612"/>
      <c r="T506" s="612"/>
      <c r="U506" s="612"/>
      <c r="V506" s="612"/>
      <c r="W506" s="612"/>
      <c r="X506" s="612"/>
      <c r="Y506" s="612"/>
      <c r="Z506" s="612"/>
      <c r="AA506" s="612"/>
      <c r="AB506" s="612"/>
      <c r="AC506" s="612"/>
      <c r="AD506" s="612"/>
      <c r="AE506" s="612"/>
      <c r="AF506" s="612"/>
      <c r="AG506" s="612"/>
      <c r="AH506" s="612"/>
      <c r="AI506" s="612"/>
      <c r="AJ506" s="173"/>
      <c r="AL506" s="180">
        <f t="shared" si="353"/>
        <v>0</v>
      </c>
      <c r="AM506" s="180">
        <f t="shared" si="354"/>
        <v>0</v>
      </c>
      <c r="AN506" s="180">
        <f t="shared" si="355"/>
        <v>0</v>
      </c>
      <c r="AO506" s="180">
        <f t="shared" si="356"/>
        <v>0</v>
      </c>
      <c r="AP506" s="181">
        <f t="shared" si="357"/>
        <v>0</v>
      </c>
      <c r="AQ506" s="180">
        <f t="shared" si="358"/>
        <v>0</v>
      </c>
      <c r="AR506" s="180">
        <f t="shared" si="359"/>
        <v>0</v>
      </c>
      <c r="AS506" s="180">
        <f t="shared" si="360"/>
        <v>0</v>
      </c>
      <c r="AT506" s="180">
        <f t="shared" si="361"/>
        <v>0</v>
      </c>
      <c r="AU506" s="180">
        <f t="shared" si="362"/>
        <v>0</v>
      </c>
      <c r="AV506" s="181">
        <f t="shared" si="363"/>
        <v>0</v>
      </c>
      <c r="AW506" s="180">
        <f t="shared" si="364"/>
        <v>0</v>
      </c>
      <c r="AX506" s="180">
        <f t="shared" si="365"/>
        <v>0</v>
      </c>
      <c r="AY506" s="180">
        <f t="shared" si="366"/>
        <v>0</v>
      </c>
      <c r="AZ506" s="180">
        <f t="shared" si="367"/>
        <v>0</v>
      </c>
      <c r="BA506" s="180">
        <f t="shared" si="368"/>
        <v>0</v>
      </c>
      <c r="BB506" s="180">
        <f t="shared" si="369"/>
        <v>0</v>
      </c>
      <c r="BC506" s="180">
        <f t="shared" si="370"/>
        <v>0</v>
      </c>
      <c r="BD506" s="181">
        <f t="shared" si="371"/>
        <v>0</v>
      </c>
      <c r="BE506" s="180">
        <f t="shared" si="372"/>
        <v>0</v>
      </c>
      <c r="BF506" s="180">
        <f t="shared" si="373"/>
        <v>0</v>
      </c>
      <c r="BG506" s="180">
        <f t="shared" si="374"/>
        <v>0</v>
      </c>
      <c r="BH506" s="180">
        <f t="shared" si="375"/>
        <v>0</v>
      </c>
      <c r="BI506" s="180">
        <f t="shared" si="376"/>
        <v>0</v>
      </c>
      <c r="BL506" s="167"/>
      <c r="BM506" s="167"/>
      <c r="BN506" s="167"/>
      <c r="BO506" s="167"/>
    </row>
    <row r="507">
      <c r="A507" s="309"/>
      <c r="B507" s="74" t="s">
        <v>96</v>
      </c>
      <c r="C507" s="75" t="s">
        <v>53</v>
      </c>
      <c r="D507" s="76"/>
      <c r="E507" s="76"/>
      <c r="F507" s="76"/>
      <c r="G507" s="77"/>
      <c r="H507" s="405" t="s">
        <v>65</v>
      </c>
      <c r="I507" s="177" t="s">
        <v>166</v>
      </c>
      <c r="J507" s="74" t="s">
        <v>57</v>
      </c>
      <c r="K507" s="74"/>
      <c r="L507" s="501"/>
      <c r="M507" s="501"/>
      <c r="N507" s="501"/>
      <c r="O507" s="501"/>
      <c r="P507" s="501"/>
      <c r="Q507" s="501"/>
      <c r="R507" s="501"/>
      <c r="S507" s="501"/>
      <c r="T507" s="501"/>
      <c r="U507" s="501"/>
      <c r="V507" s="501"/>
      <c r="W507" s="501"/>
      <c r="X507" s="501"/>
      <c r="Y507" s="501"/>
      <c r="Z507" s="501"/>
      <c r="AA507" s="501"/>
      <c r="AB507" s="501"/>
      <c r="AC507" s="501"/>
      <c r="AD507" s="501"/>
      <c r="AE507" s="501"/>
      <c r="AF507" s="501"/>
      <c r="AG507" s="501"/>
      <c r="AH507" s="501"/>
      <c r="AI507" s="501"/>
      <c r="AJ507" s="540"/>
      <c r="AL507" s="178">
        <f t="shared" si="353"/>
        <v>0</v>
      </c>
      <c r="AM507" s="178">
        <f t="shared" si="354"/>
        <v>0</v>
      </c>
      <c r="AN507" s="178">
        <f t="shared" si="355"/>
        <v>0</v>
      </c>
      <c r="AO507" s="178">
        <f t="shared" si="356"/>
        <v>0</v>
      </c>
      <c r="AP507" s="179">
        <f t="shared" si="357"/>
        <v>0</v>
      </c>
      <c r="AQ507" s="178">
        <f t="shared" si="358"/>
        <v>0</v>
      </c>
      <c r="AR507" s="178">
        <f t="shared" si="359"/>
        <v>0</v>
      </c>
      <c r="AS507" s="178">
        <f t="shared" si="360"/>
        <v>0</v>
      </c>
      <c r="AT507" s="178">
        <f t="shared" si="361"/>
        <v>0</v>
      </c>
      <c r="AU507" s="178">
        <f t="shared" si="362"/>
        <v>0</v>
      </c>
      <c r="AV507" s="179">
        <f t="shared" si="363"/>
        <v>0</v>
      </c>
      <c r="AW507" s="178">
        <f t="shared" si="364"/>
        <v>0</v>
      </c>
      <c r="AX507" s="178">
        <f t="shared" si="365"/>
        <v>0</v>
      </c>
      <c r="AY507" s="178">
        <f t="shared" si="366"/>
        <v>0</v>
      </c>
      <c r="AZ507" s="178">
        <f t="shared" si="367"/>
        <v>0</v>
      </c>
      <c r="BA507" s="178">
        <f t="shared" si="368"/>
        <v>0</v>
      </c>
      <c r="BB507" s="178">
        <f t="shared" si="369"/>
        <v>0</v>
      </c>
      <c r="BC507" s="178">
        <f t="shared" si="370"/>
        <v>0</v>
      </c>
      <c r="BD507" s="179">
        <f t="shared" si="371"/>
        <v>0</v>
      </c>
      <c r="BE507" s="178">
        <f t="shared" si="372"/>
        <v>0</v>
      </c>
      <c r="BF507" s="178">
        <f t="shared" si="373"/>
        <v>0</v>
      </c>
      <c r="BG507" s="178">
        <f t="shared" si="374"/>
        <v>0</v>
      </c>
      <c r="BH507" s="178">
        <f t="shared" si="375"/>
        <v>0</v>
      </c>
      <c r="BI507" s="178">
        <f t="shared" si="376"/>
        <v>0</v>
      </c>
    </row>
    <row r="508">
      <c r="A508" s="309"/>
      <c r="B508" s="74" t="s">
        <v>96</v>
      </c>
      <c r="C508" s="75" t="s">
        <v>53</v>
      </c>
      <c r="D508" s="76"/>
      <c r="E508" s="76"/>
      <c r="F508" s="76"/>
      <c r="G508" s="77"/>
      <c r="H508" s="405" t="s">
        <v>65</v>
      </c>
      <c r="I508" s="177" t="s">
        <v>104</v>
      </c>
      <c r="J508" s="74" t="s">
        <v>57</v>
      </c>
      <c r="K508" s="74"/>
      <c r="L508" s="501"/>
      <c r="M508" s="501"/>
      <c r="N508" s="501"/>
      <c r="O508" s="501"/>
      <c r="P508" s="501"/>
      <c r="Q508" s="501"/>
      <c r="R508" s="501"/>
      <c r="S508" s="501"/>
      <c r="T508" s="501"/>
      <c r="U508" s="501"/>
      <c r="V508" s="501"/>
      <c r="W508" s="501"/>
      <c r="X508" s="501"/>
      <c r="Y508" s="501"/>
      <c r="Z508" s="501"/>
      <c r="AA508" s="501"/>
      <c r="AB508" s="501"/>
      <c r="AC508" s="501"/>
      <c r="AD508" s="501"/>
      <c r="AE508" s="501"/>
      <c r="AF508" s="501"/>
      <c r="AG508" s="501"/>
      <c r="AH508" s="501"/>
      <c r="AI508" s="501"/>
      <c r="AJ508" s="540"/>
      <c r="AL508" s="178">
        <f t="shared" si="353"/>
        <v>0</v>
      </c>
      <c r="AM508" s="178">
        <f t="shared" si="354"/>
        <v>0</v>
      </c>
      <c r="AN508" s="178">
        <f t="shared" si="355"/>
        <v>0</v>
      </c>
      <c r="AO508" s="178">
        <f t="shared" si="356"/>
        <v>0</v>
      </c>
      <c r="AP508" s="179">
        <f t="shared" si="357"/>
        <v>0</v>
      </c>
      <c r="AQ508" s="178">
        <f t="shared" si="358"/>
        <v>0</v>
      </c>
      <c r="AR508" s="178">
        <f t="shared" si="359"/>
        <v>0</v>
      </c>
      <c r="AS508" s="178">
        <f t="shared" si="360"/>
        <v>0</v>
      </c>
      <c r="AT508" s="178">
        <f t="shared" si="361"/>
        <v>0</v>
      </c>
      <c r="AU508" s="178">
        <f t="shared" si="362"/>
        <v>0</v>
      </c>
      <c r="AV508" s="179">
        <f t="shared" si="363"/>
        <v>0</v>
      </c>
      <c r="AW508" s="178">
        <f t="shared" si="364"/>
        <v>0</v>
      </c>
      <c r="AX508" s="178">
        <f t="shared" si="365"/>
        <v>0</v>
      </c>
      <c r="AY508" s="178">
        <f t="shared" si="366"/>
        <v>0</v>
      </c>
      <c r="AZ508" s="178">
        <f t="shared" si="367"/>
        <v>0</v>
      </c>
      <c r="BA508" s="178">
        <f t="shared" si="368"/>
        <v>0</v>
      </c>
      <c r="BB508" s="178">
        <f t="shared" si="369"/>
        <v>0</v>
      </c>
      <c r="BC508" s="178">
        <f t="shared" si="370"/>
        <v>0</v>
      </c>
      <c r="BD508" s="179">
        <f t="shared" si="371"/>
        <v>0</v>
      </c>
      <c r="BE508" s="178">
        <f t="shared" si="372"/>
        <v>0</v>
      </c>
      <c r="BF508" s="178">
        <f t="shared" si="373"/>
        <v>0</v>
      </c>
      <c r="BG508" s="178">
        <f t="shared" si="374"/>
        <v>0</v>
      </c>
      <c r="BH508" s="178">
        <f t="shared" si="375"/>
        <v>0</v>
      </c>
      <c r="BI508" s="178">
        <f t="shared" si="376"/>
        <v>0</v>
      </c>
    </row>
    <row r="509">
      <c r="A509" s="309"/>
      <c r="B509" s="74" t="s">
        <v>96</v>
      </c>
      <c r="C509" s="96" t="s">
        <v>53</v>
      </c>
      <c r="D509" s="93"/>
      <c r="E509" s="93"/>
      <c r="F509" s="93"/>
      <c r="G509" s="94"/>
      <c r="H509" s="405" t="s">
        <v>65</v>
      </c>
      <c r="I509" s="177" t="s">
        <v>105</v>
      </c>
      <c r="J509" s="74" t="s">
        <v>57</v>
      </c>
      <c r="K509" s="74"/>
      <c r="L509" s="501"/>
      <c r="M509" s="501"/>
      <c r="N509" s="501"/>
      <c r="O509" s="501"/>
      <c r="P509" s="501"/>
      <c r="Q509" s="501"/>
      <c r="R509" s="501"/>
      <c r="S509" s="501"/>
      <c r="T509" s="501"/>
      <c r="U509" s="501"/>
      <c r="V509" s="501"/>
      <c r="W509" s="501"/>
      <c r="X509" s="501"/>
      <c r="Y509" s="501"/>
      <c r="Z509" s="501"/>
      <c r="AA509" s="501"/>
      <c r="AB509" s="501"/>
      <c r="AC509" s="501"/>
      <c r="AD509" s="501"/>
      <c r="AE509" s="501"/>
      <c r="AF509" s="501"/>
      <c r="AG509" s="501"/>
      <c r="AH509" s="501"/>
      <c r="AI509" s="501"/>
      <c r="AJ509" s="540"/>
      <c r="AL509" s="178">
        <f t="shared" si="353"/>
        <v>0</v>
      </c>
      <c r="AM509" s="178">
        <f t="shared" si="354"/>
        <v>0</v>
      </c>
      <c r="AN509" s="178">
        <f t="shared" si="355"/>
        <v>0</v>
      </c>
      <c r="AO509" s="178">
        <f t="shared" si="356"/>
        <v>0</v>
      </c>
      <c r="AP509" s="179">
        <f t="shared" si="357"/>
        <v>0</v>
      </c>
      <c r="AQ509" s="178">
        <f t="shared" si="358"/>
        <v>0</v>
      </c>
      <c r="AR509" s="178">
        <f t="shared" si="359"/>
        <v>0</v>
      </c>
      <c r="AS509" s="178">
        <f t="shared" si="360"/>
        <v>0</v>
      </c>
      <c r="AT509" s="178">
        <f t="shared" si="361"/>
        <v>0</v>
      </c>
      <c r="AU509" s="178">
        <f t="shared" si="362"/>
        <v>0</v>
      </c>
      <c r="AV509" s="179">
        <f t="shared" si="363"/>
        <v>0</v>
      </c>
      <c r="AW509" s="178">
        <f t="shared" si="364"/>
        <v>0</v>
      </c>
      <c r="AX509" s="178">
        <f t="shared" si="365"/>
        <v>0</v>
      </c>
      <c r="AY509" s="178">
        <f t="shared" si="366"/>
        <v>0</v>
      </c>
      <c r="AZ509" s="178">
        <f t="shared" si="367"/>
        <v>0</v>
      </c>
      <c r="BA509" s="178">
        <f t="shared" si="368"/>
        <v>0</v>
      </c>
      <c r="BB509" s="178">
        <f t="shared" si="369"/>
        <v>0</v>
      </c>
      <c r="BC509" s="178">
        <f t="shared" si="370"/>
        <v>0</v>
      </c>
      <c r="BD509" s="179">
        <f t="shared" si="371"/>
        <v>0</v>
      </c>
      <c r="BE509" s="178">
        <f t="shared" si="372"/>
        <v>0</v>
      </c>
      <c r="BF509" s="178">
        <f t="shared" si="373"/>
        <v>0</v>
      </c>
      <c r="BG509" s="178">
        <f t="shared" si="374"/>
        <v>0</v>
      </c>
      <c r="BH509" s="178">
        <f t="shared" si="375"/>
        <v>0</v>
      </c>
      <c r="BI509" s="178">
        <f t="shared" si="376"/>
        <v>0</v>
      </c>
    </row>
    <row r="510" s="167" customFormat="1" ht="16.5">
      <c r="A510" s="309"/>
      <c r="B510" s="168" t="s">
        <v>96</v>
      </c>
      <c r="C510" s="348" t="s">
        <v>53</v>
      </c>
      <c r="D510" s="348"/>
      <c r="E510" s="348"/>
      <c r="F510" s="348"/>
      <c r="G510" s="430"/>
      <c r="H510" s="535" t="s">
        <v>65</v>
      </c>
      <c r="I510" s="431" t="s">
        <v>106</v>
      </c>
      <c r="J510" s="185" t="s">
        <v>57</v>
      </c>
      <c r="K510" s="185"/>
      <c r="L510" s="612"/>
      <c r="M510" s="612"/>
      <c r="N510" s="612"/>
      <c r="O510" s="612"/>
      <c r="P510" s="612"/>
      <c r="Q510" s="612"/>
      <c r="R510" s="612"/>
      <c r="S510" s="612"/>
      <c r="T510" s="612"/>
      <c r="U510" s="612"/>
      <c r="V510" s="612"/>
      <c r="W510" s="612"/>
      <c r="X510" s="612"/>
      <c r="Y510" s="612"/>
      <c r="Z510" s="612"/>
      <c r="AA510" s="612"/>
      <c r="AB510" s="612"/>
      <c r="AC510" s="612"/>
      <c r="AD510" s="612"/>
      <c r="AE510" s="612"/>
      <c r="AF510" s="612"/>
      <c r="AG510" s="612"/>
      <c r="AH510" s="612"/>
      <c r="AI510" s="612"/>
      <c r="AJ510" s="173"/>
      <c r="AL510" s="613">
        <f t="shared" si="353"/>
        <v>0</v>
      </c>
      <c r="AM510" s="613">
        <f t="shared" si="354"/>
        <v>0</v>
      </c>
      <c r="AN510" s="613">
        <f t="shared" si="355"/>
        <v>0</v>
      </c>
      <c r="AO510" s="613">
        <f t="shared" si="356"/>
        <v>0</v>
      </c>
      <c r="AP510" s="614">
        <f t="shared" si="357"/>
        <v>0</v>
      </c>
      <c r="AQ510" s="613">
        <f t="shared" si="358"/>
        <v>0</v>
      </c>
      <c r="AR510" s="613">
        <f t="shared" si="359"/>
        <v>0</v>
      </c>
      <c r="AS510" s="613">
        <f t="shared" si="360"/>
        <v>0</v>
      </c>
      <c r="AT510" s="613">
        <f t="shared" si="361"/>
        <v>0</v>
      </c>
      <c r="AU510" s="613">
        <f t="shared" si="362"/>
        <v>0</v>
      </c>
      <c r="AV510" s="614">
        <f t="shared" si="363"/>
        <v>0</v>
      </c>
      <c r="AW510" s="613">
        <f t="shared" si="364"/>
        <v>0</v>
      </c>
      <c r="AX510" s="613">
        <f t="shared" si="365"/>
        <v>0</v>
      </c>
      <c r="AY510" s="613">
        <f t="shared" si="366"/>
        <v>0</v>
      </c>
      <c r="AZ510" s="613">
        <f t="shared" si="367"/>
        <v>0</v>
      </c>
      <c r="BA510" s="613">
        <f t="shared" si="368"/>
        <v>0</v>
      </c>
      <c r="BB510" s="613">
        <f t="shared" si="369"/>
        <v>0</v>
      </c>
      <c r="BC510" s="613">
        <f t="shared" si="370"/>
        <v>0</v>
      </c>
      <c r="BD510" s="614">
        <f t="shared" si="371"/>
        <v>0</v>
      </c>
      <c r="BE510" s="613">
        <f t="shared" si="372"/>
        <v>0</v>
      </c>
      <c r="BF510" s="613">
        <f t="shared" si="373"/>
        <v>0</v>
      </c>
      <c r="BG510" s="613">
        <f t="shared" si="374"/>
        <v>0</v>
      </c>
      <c r="BH510" s="613">
        <f t="shared" si="375"/>
        <v>0</v>
      </c>
      <c r="BI510" s="613">
        <f t="shared" si="376"/>
        <v>0</v>
      </c>
      <c r="BL510" s="167"/>
      <c r="BM510" s="167"/>
      <c r="BN510" s="167"/>
      <c r="BO510" s="167"/>
    </row>
    <row r="511" ht="16.5">
      <c r="A511" s="309"/>
      <c r="B511" s="353"/>
      <c r="C511" s="2"/>
      <c r="D511" s="2"/>
      <c r="E511" s="2"/>
      <c r="F511" s="2"/>
      <c r="G511" s="2"/>
      <c r="H511" s="2"/>
      <c r="I511" s="594" t="s">
        <v>158</v>
      </c>
      <c r="J511" s="256"/>
      <c r="K511" s="353"/>
      <c r="L511" s="281"/>
      <c r="M511" s="281"/>
      <c r="N511" s="446"/>
      <c r="O511" s="446"/>
      <c r="P511" s="446"/>
      <c r="Q511" s="446"/>
      <c r="R511" s="446"/>
      <c r="S511" s="446"/>
      <c r="T511" s="446"/>
      <c r="U511" s="446"/>
      <c r="V511" s="446"/>
      <c r="W511" s="446"/>
      <c r="X511" s="446"/>
      <c r="Y511" s="446"/>
      <c r="Z511" s="446"/>
      <c r="AA511" s="446"/>
      <c r="AB511" s="446"/>
      <c r="AC511" s="446"/>
      <c r="AD511" s="446"/>
      <c r="AE511" s="446"/>
      <c r="AF511" s="446"/>
      <c r="AG511" s="446"/>
      <c r="AH511" s="446"/>
      <c r="AI511" s="446"/>
      <c r="AJ511" s="4"/>
      <c r="AL511" s="198">
        <f t="shared" ref="AL511:BI511" si="377">SUM(AL501:AL510)</f>
        <v>0</v>
      </c>
      <c r="AM511" s="199">
        <f t="shared" si="377"/>
        <v>0</v>
      </c>
      <c r="AN511" s="200">
        <f t="shared" si="377"/>
        <v>0</v>
      </c>
      <c r="AO511" s="200">
        <f t="shared" si="377"/>
        <v>0</v>
      </c>
      <c r="AP511" s="201">
        <f t="shared" si="377"/>
        <v>0</v>
      </c>
      <c r="AQ511" s="200">
        <f t="shared" si="377"/>
        <v>0</v>
      </c>
      <c r="AR511" s="200">
        <f t="shared" si="377"/>
        <v>0</v>
      </c>
      <c r="AS511" s="200">
        <f t="shared" si="377"/>
        <v>0</v>
      </c>
      <c r="AT511" s="200">
        <f t="shared" si="377"/>
        <v>0</v>
      </c>
      <c r="AU511" s="200">
        <f t="shared" si="377"/>
        <v>0</v>
      </c>
      <c r="AV511" s="201">
        <f t="shared" si="377"/>
        <v>0</v>
      </c>
      <c r="AW511" s="200">
        <f t="shared" si="377"/>
        <v>0</v>
      </c>
      <c r="AX511" s="200">
        <f t="shared" si="377"/>
        <v>0</v>
      </c>
      <c r="AY511" s="200">
        <f t="shared" si="377"/>
        <v>0</v>
      </c>
      <c r="AZ511" s="200">
        <f t="shared" si="377"/>
        <v>0</v>
      </c>
      <c r="BA511" s="200">
        <f t="shared" si="377"/>
        <v>0</v>
      </c>
      <c r="BB511" s="200">
        <f t="shared" si="377"/>
        <v>0</v>
      </c>
      <c r="BC511" s="200">
        <f t="shared" si="377"/>
        <v>0</v>
      </c>
      <c r="BD511" s="201">
        <f t="shared" si="377"/>
        <v>0</v>
      </c>
      <c r="BE511" s="200">
        <f t="shared" si="377"/>
        <v>0</v>
      </c>
      <c r="BF511" s="200">
        <f t="shared" si="377"/>
        <v>0</v>
      </c>
      <c r="BG511" s="200">
        <f t="shared" si="377"/>
        <v>0</v>
      </c>
      <c r="BH511" s="200">
        <f t="shared" si="377"/>
        <v>0</v>
      </c>
      <c r="BI511" s="200">
        <f t="shared" si="377"/>
        <v>0</v>
      </c>
      <c r="BJ511" s="22" t="s">
        <v>169</v>
      </c>
      <c r="BK511" s="22"/>
    </row>
    <row r="512" ht="16.5">
      <c r="A512" s="309"/>
      <c r="B512" s="74" t="s">
        <v>52</v>
      </c>
      <c r="C512" s="58"/>
      <c r="D512" s="58"/>
      <c r="E512" s="58"/>
      <c r="F512" s="58"/>
      <c r="G512" s="2"/>
      <c r="H512" s="58"/>
      <c r="I512" s="204" t="s">
        <v>128</v>
      </c>
      <c r="J512" s="107" t="s">
        <v>126</v>
      </c>
      <c r="K512" s="107"/>
      <c r="L512" s="501"/>
      <c r="M512" s="501"/>
      <c r="N512" s="501"/>
      <c r="O512" s="501"/>
      <c r="P512" s="501"/>
      <c r="Q512" s="501"/>
      <c r="R512" s="501"/>
      <c r="S512" s="501"/>
      <c r="T512" s="501"/>
      <c r="U512" s="501"/>
      <c r="V512" s="501"/>
      <c r="W512" s="501"/>
      <c r="X512" s="501"/>
      <c r="Y512" s="501"/>
      <c r="Z512" s="501"/>
      <c r="AA512" s="501"/>
      <c r="AB512" s="501"/>
      <c r="AC512" s="501"/>
      <c r="AD512" s="501"/>
      <c r="AE512" s="501"/>
      <c r="AF512" s="501"/>
      <c r="AG512" s="501"/>
      <c r="AH512" s="501"/>
      <c r="AI512" s="501"/>
      <c r="AJ512" s="4"/>
    </row>
    <row r="513" ht="16.5">
      <c r="A513" s="309"/>
      <c r="B513" s="74"/>
      <c r="C513" s="58"/>
      <c r="D513" s="58"/>
      <c r="E513" s="58"/>
      <c r="F513" s="58"/>
      <c r="G513" s="2"/>
      <c r="H513" s="58"/>
      <c r="I513" s="211"/>
      <c r="J513" s="100" t="s">
        <v>127</v>
      </c>
      <c r="K513" s="100"/>
      <c r="L513" s="501"/>
      <c r="M513" s="501"/>
      <c r="N513" s="501"/>
      <c r="O513" s="501"/>
      <c r="P513" s="501"/>
      <c r="Q513" s="501"/>
      <c r="R513" s="501"/>
      <c r="S513" s="501"/>
      <c r="T513" s="501"/>
      <c r="U513" s="501"/>
      <c r="V513" s="501"/>
      <c r="W513" s="501"/>
      <c r="X513" s="501"/>
      <c r="Y513" s="501"/>
      <c r="Z513" s="501"/>
      <c r="AA513" s="501"/>
      <c r="AB513" s="501"/>
      <c r="AC513" s="501"/>
      <c r="AD513" s="501"/>
      <c r="AE513" s="501"/>
      <c r="AF513" s="501"/>
      <c r="AG513" s="501"/>
      <c r="AH513" s="501"/>
      <c r="AI513" s="501"/>
      <c r="AJ513" s="4"/>
      <c r="AL513" s="91">
        <f t="shared" ref="AL513:BC513" si="378">AL495+AL498</f>
        <v>0</v>
      </c>
      <c r="AM513" s="287">
        <f t="shared" si="378"/>
        <v>0</v>
      </c>
      <c r="AN513" s="288">
        <f t="shared" si="378"/>
        <v>0</v>
      </c>
      <c r="AO513" s="288">
        <f t="shared" si="378"/>
        <v>0</v>
      </c>
      <c r="AP513" s="289">
        <f t="shared" si="378"/>
        <v>0</v>
      </c>
      <c r="AQ513" s="288">
        <f t="shared" si="378"/>
        <v>0</v>
      </c>
      <c r="AR513" s="288">
        <f t="shared" si="378"/>
        <v>0</v>
      </c>
      <c r="AS513" s="288">
        <f t="shared" si="378"/>
        <v>0</v>
      </c>
      <c r="AT513" s="288">
        <f t="shared" si="378"/>
        <v>0</v>
      </c>
      <c r="AU513" s="288">
        <f t="shared" si="378"/>
        <v>0</v>
      </c>
      <c r="AV513" s="289">
        <f t="shared" si="378"/>
        <v>0</v>
      </c>
      <c r="AW513" s="288">
        <f t="shared" si="378"/>
        <v>0</v>
      </c>
      <c r="AX513" s="288">
        <f t="shared" si="378"/>
        <v>0</v>
      </c>
      <c r="AY513" s="288">
        <f t="shared" si="378"/>
        <v>0</v>
      </c>
      <c r="AZ513" s="288">
        <f t="shared" si="378"/>
        <v>0</v>
      </c>
      <c r="BA513" s="288">
        <f t="shared" si="378"/>
        <v>0</v>
      </c>
      <c r="BB513" s="288">
        <f t="shared" si="378"/>
        <v>0</v>
      </c>
      <c r="BC513" s="288">
        <f t="shared" si="378"/>
        <v>0</v>
      </c>
      <c r="BD513" s="289">
        <f t="shared" ref="BD513:BI513" si="379">BD495+BD498</f>
        <v>0</v>
      </c>
      <c r="BE513" s="288">
        <f t="shared" si="379"/>
        <v>0</v>
      </c>
      <c r="BF513" s="288">
        <f t="shared" si="379"/>
        <v>0</v>
      </c>
      <c r="BG513" s="288">
        <f t="shared" si="379"/>
        <v>0</v>
      </c>
      <c r="BH513" s="288">
        <f t="shared" si="379"/>
        <v>0</v>
      </c>
      <c r="BI513" s="288">
        <f t="shared" si="379"/>
        <v>0</v>
      </c>
      <c r="BJ513" s="22" t="s">
        <v>170</v>
      </c>
      <c r="BK513" s="22"/>
    </row>
    <row r="514">
      <c r="A514" s="309"/>
      <c r="B514" s="74" t="s">
        <v>52</v>
      </c>
      <c r="C514" s="58"/>
      <c r="D514" s="58"/>
      <c r="E514" s="58"/>
      <c r="F514" s="58"/>
      <c r="G514" s="2"/>
      <c r="H514" s="58"/>
      <c r="I514" s="204" t="s">
        <v>129</v>
      </c>
      <c r="J514" s="107" t="s">
        <v>126</v>
      </c>
      <c r="K514" s="107"/>
      <c r="L514" s="501"/>
      <c r="M514" s="501"/>
      <c r="N514" s="501"/>
      <c r="O514" s="501"/>
      <c r="P514" s="501"/>
      <c r="Q514" s="501"/>
      <c r="R514" s="501"/>
      <c r="S514" s="501"/>
      <c r="T514" s="501"/>
      <c r="U514" s="501"/>
      <c r="V514" s="501"/>
      <c r="W514" s="501"/>
      <c r="X514" s="501"/>
      <c r="Y514" s="501"/>
      <c r="Z514" s="501"/>
      <c r="AA514" s="501"/>
      <c r="AB514" s="501"/>
      <c r="AC514" s="501"/>
      <c r="AD514" s="501"/>
      <c r="AE514" s="501"/>
      <c r="AF514" s="501"/>
      <c r="AG514" s="501"/>
      <c r="AH514" s="501"/>
      <c r="AI514" s="501"/>
      <c r="AJ514" s="4"/>
    </row>
    <row r="515" ht="16.5">
      <c r="A515" s="309"/>
      <c r="B515" s="100"/>
      <c r="C515" s="290"/>
      <c r="D515" s="290"/>
      <c r="E515" s="290"/>
      <c r="F515" s="290"/>
      <c r="G515" s="290"/>
      <c r="H515" s="291"/>
      <c r="I515" s="211"/>
      <c r="J515" s="100" t="s">
        <v>127</v>
      </c>
      <c r="K515" s="100"/>
      <c r="L515" s="501"/>
      <c r="M515" s="501"/>
      <c r="N515" s="501"/>
      <c r="O515" s="501"/>
      <c r="P515" s="501"/>
      <c r="Q515" s="501"/>
      <c r="R515" s="501"/>
      <c r="S515" s="501"/>
      <c r="T515" s="501"/>
      <c r="U515" s="501"/>
      <c r="V515" s="501"/>
      <c r="W515" s="501"/>
      <c r="X515" s="501"/>
      <c r="Y515" s="501"/>
      <c r="Z515" s="501"/>
      <c r="AA515" s="501"/>
      <c r="AB515" s="501"/>
      <c r="AC515" s="501"/>
      <c r="AD515" s="501"/>
      <c r="AE515" s="501"/>
      <c r="AF515" s="501"/>
      <c r="AG515" s="501"/>
      <c r="AH515" s="501"/>
      <c r="AI515" s="501"/>
      <c r="AJ515" s="540"/>
    </row>
    <row r="516" ht="16.5">
      <c r="A516" s="309"/>
      <c r="B516" s="615"/>
      <c r="C516" s="222">
        <f>COUNTA(C489:C515)</f>
        <v>12</v>
      </c>
      <c r="D516" s="222">
        <f>COUNTA(D489:D515)</f>
        <v>0</v>
      </c>
      <c r="E516" s="222">
        <f>COUNTA(E489:E515)</f>
        <v>0</v>
      </c>
      <c r="F516" s="222">
        <f>COUNTA(F489:F515)</f>
        <v>0</v>
      </c>
      <c r="G516" s="222">
        <f>COUNTA(G489:G515)</f>
        <v>0</v>
      </c>
      <c r="H516" s="223"/>
      <c r="I516" s="400" t="s">
        <v>133</v>
      </c>
      <c r="J516" s="401" t="s">
        <v>131</v>
      </c>
      <c r="K516" s="558"/>
      <c r="L516" s="560"/>
      <c r="M516" s="560"/>
      <c r="N516" s="561"/>
      <c r="O516" s="561"/>
      <c r="P516" s="561"/>
      <c r="Q516" s="561"/>
      <c r="R516" s="561"/>
      <c r="S516" s="561"/>
      <c r="T516" s="561"/>
      <c r="U516" s="561"/>
      <c r="V516" s="561"/>
      <c r="W516" s="561"/>
      <c r="X516" s="561"/>
      <c r="Y516" s="561"/>
      <c r="Z516" s="561"/>
      <c r="AA516" s="561"/>
      <c r="AB516" s="561"/>
      <c r="AC516" s="561"/>
      <c r="AD516" s="561"/>
      <c r="AE516" s="561"/>
      <c r="AF516" s="561"/>
      <c r="AG516" s="561"/>
      <c r="AH516" s="561"/>
      <c r="AI516" s="561"/>
      <c r="AJ516" s="540"/>
    </row>
    <row r="517" ht="16.5">
      <c r="A517" s="367"/>
      <c r="B517" s="479"/>
      <c r="C517" s="226" t="s">
        <v>132</v>
      </c>
      <c r="D517" s="227">
        <f>C516+D516</f>
        <v>12</v>
      </c>
      <c r="E517" s="227"/>
      <c r="F517" s="227">
        <f>E516+F516</f>
        <v>0</v>
      </c>
      <c r="G517" s="228">
        <f>G516</f>
        <v>0</v>
      </c>
      <c r="H517" s="228"/>
      <c r="I517" s="293" t="s">
        <v>189</v>
      </c>
      <c r="J517" s="363" t="s">
        <v>131</v>
      </c>
      <c r="K517" s="479"/>
      <c r="L517" s="616"/>
      <c r="M517" s="616"/>
      <c r="N517" s="557"/>
      <c r="O517" s="557"/>
      <c r="P517" s="557"/>
      <c r="Q517" s="557"/>
      <c r="R517" s="557"/>
      <c r="S517" s="557"/>
      <c r="T517" s="557"/>
      <c r="U517" s="557"/>
      <c r="V517" s="557"/>
      <c r="W517" s="557"/>
      <c r="X517" s="557"/>
      <c r="Y517" s="557"/>
      <c r="Z517" s="557"/>
      <c r="AA517" s="557"/>
      <c r="AB517" s="557"/>
      <c r="AC517" s="557"/>
      <c r="AD517" s="557"/>
      <c r="AE517" s="557"/>
      <c r="AF517" s="557"/>
      <c r="AG517" s="557"/>
      <c r="AH517" s="557"/>
      <c r="AI517" s="557"/>
      <c r="AJ517" s="540"/>
    </row>
    <row r="518">
      <c r="A518" s="1"/>
      <c r="B518" s="1"/>
      <c r="C518" s="4" t="s">
        <v>134</v>
      </c>
      <c r="D518" s="4" t="e">
        <f>D517/G517*100</f>
        <v>#DIV/0!</v>
      </c>
      <c r="E518" s="2"/>
      <c r="F518" s="4" t="e">
        <f>F517/G517*100</f>
        <v>#DIV/0!</v>
      </c>
      <c r="G518" s="2"/>
      <c r="H518" s="2"/>
      <c r="I518" s="333" t="s">
        <v>135</v>
      </c>
      <c r="J518" s="1"/>
      <c r="K518" s="1"/>
      <c r="L518" s="3"/>
      <c r="M518" s="3"/>
      <c r="N518" s="299"/>
      <c r="O518" s="299"/>
      <c r="P518" s="299"/>
      <c r="Q518" s="299"/>
      <c r="R518" s="299"/>
      <c r="S518" s="299"/>
      <c r="T518" s="299"/>
      <c r="U518" s="299"/>
      <c r="V518" s="299"/>
      <c r="W518" s="299"/>
      <c r="X518" s="299"/>
      <c r="Y518" s="299"/>
      <c r="Z518" s="299"/>
      <c r="AA518" s="299"/>
      <c r="AB518" s="299"/>
      <c r="AC518" s="299"/>
      <c r="AD518" s="299"/>
      <c r="AE518" s="299"/>
      <c r="AF518" s="299"/>
      <c r="AG518" s="299"/>
      <c r="AH518" s="299"/>
      <c r="AI518" s="299"/>
      <c r="AJ518" s="4"/>
    </row>
    <row r="519">
      <c r="A519" s="1"/>
      <c r="B519" s="1"/>
      <c r="C519" s="2"/>
      <c r="D519" s="2"/>
      <c r="E519" s="2"/>
      <c r="F519" s="2"/>
      <c r="G519" s="2"/>
      <c r="H519" s="2"/>
      <c r="I519" s="238"/>
      <c r="J519" s="1"/>
      <c r="K519" s="1"/>
      <c r="L519" s="3"/>
      <c r="M519" s="3"/>
      <c r="N519" s="299"/>
      <c r="O519" s="299"/>
      <c r="P519" s="299"/>
      <c r="Q519" s="299"/>
      <c r="R519" s="299"/>
      <c r="S519" s="299"/>
      <c r="T519" s="299"/>
      <c r="U519" s="299"/>
      <c r="V519" s="299"/>
      <c r="W519" s="299"/>
      <c r="X519" s="299"/>
      <c r="Y519" s="299"/>
      <c r="Z519" s="299"/>
      <c r="AA519" s="299"/>
      <c r="AB519" s="299"/>
      <c r="AC519" s="299"/>
      <c r="AD519" s="299"/>
      <c r="AE519" s="299"/>
      <c r="AF519" s="299"/>
      <c r="AG519" s="299"/>
      <c r="AH519" s="299"/>
      <c r="AI519" s="299"/>
      <c r="AJ519" s="4"/>
    </row>
    <row r="520" ht="32.25">
      <c r="A520" s="1"/>
      <c r="B520" s="1"/>
      <c r="C520" s="50"/>
      <c r="D520" s="50"/>
      <c r="E520" s="50"/>
      <c r="F520" s="50" t="s">
        <v>171</v>
      </c>
      <c r="G520" s="50"/>
      <c r="H520" s="50"/>
      <c r="I520" s="420" t="s">
        <v>300</v>
      </c>
      <c r="J520" s="1"/>
      <c r="K520" s="1"/>
      <c r="L520" s="3"/>
      <c r="M520" s="3"/>
      <c r="N520" s="299"/>
      <c r="O520" s="299"/>
      <c r="P520" s="299"/>
      <c r="Q520" s="299"/>
      <c r="R520" s="299"/>
      <c r="S520" s="299"/>
      <c r="T520" s="299"/>
      <c r="U520" s="299"/>
      <c r="V520" s="299"/>
      <c r="W520" s="299"/>
      <c r="X520" s="299"/>
      <c r="Y520" s="299"/>
      <c r="Z520" s="299"/>
      <c r="AA520" s="299"/>
      <c r="AB520" s="299"/>
      <c r="AC520" s="299"/>
      <c r="AD520" s="299"/>
      <c r="AE520" s="299"/>
      <c r="AF520" s="299"/>
      <c r="AG520" s="299"/>
      <c r="AH520" s="299"/>
      <c r="AI520" s="299"/>
      <c r="AJ520" s="4"/>
    </row>
    <row r="521" ht="15.75" customHeight="1">
      <c r="A521" s="44"/>
      <c r="B521" s="44"/>
      <c r="C521" s="244"/>
      <c r="D521" s="244"/>
      <c r="E521" s="244"/>
      <c r="F521" s="244"/>
      <c r="G521" s="50"/>
      <c r="H521" s="41" t="s">
        <v>19</v>
      </c>
      <c r="I521" s="42" t="s">
        <v>20</v>
      </c>
      <c r="J521" s="43" t="s">
        <v>21</v>
      </c>
      <c r="K521" s="44" t="s">
        <v>22</v>
      </c>
      <c r="L521" s="45"/>
      <c r="M521" s="46"/>
      <c r="N521" s="4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>
      <c r="A522" s="54"/>
      <c r="B522" s="54"/>
      <c r="C522" s="244"/>
      <c r="D522" s="244"/>
      <c r="E522" s="244"/>
      <c r="F522" s="244"/>
      <c r="G522" s="50"/>
      <c r="H522" s="51"/>
      <c r="I522" s="52"/>
      <c r="J522" s="53" t="s">
        <v>25</v>
      </c>
      <c r="K522" s="54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  <c r="AA522" s="55"/>
      <c r="AB522" s="55"/>
      <c r="AC522" s="55"/>
      <c r="AD522" s="55"/>
      <c r="AE522" s="55"/>
      <c r="AF522" s="55"/>
      <c r="AG522" s="55"/>
      <c r="AH522" s="55"/>
      <c r="AI522" s="55"/>
      <c r="AJ522" s="23"/>
    </row>
    <row r="523" ht="16.5">
      <c r="A523" s="62"/>
      <c r="B523" s="62"/>
      <c r="C523" s="58"/>
      <c r="D523" s="58"/>
      <c r="E523" s="58"/>
      <c r="F523" s="58"/>
      <c r="G523" s="2"/>
      <c r="H523" s="59"/>
      <c r="I523" s="60"/>
      <c r="J523" s="61" t="s">
        <v>50</v>
      </c>
      <c r="K523" s="62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  <c r="AA523" s="63"/>
      <c r="AB523" s="63"/>
      <c r="AC523" s="63"/>
      <c r="AD523" s="63"/>
      <c r="AE523" s="63"/>
      <c r="AF523" s="63"/>
      <c r="AG523" s="63"/>
      <c r="AH523" s="63"/>
      <c r="AI523" s="63"/>
      <c r="AJ523" s="23"/>
    </row>
    <row r="524">
      <c r="A524" s="302" t="s">
        <v>301</v>
      </c>
      <c r="B524" s="107"/>
      <c r="C524" s="2"/>
      <c r="D524" s="2"/>
      <c r="E524" s="2"/>
      <c r="F524" s="2"/>
      <c r="G524" s="2"/>
      <c r="H524" s="2"/>
      <c r="I524" s="297"/>
      <c r="J524" s="107"/>
      <c r="K524" s="107"/>
      <c r="L524" s="566"/>
      <c r="M524" s="566"/>
      <c r="N524" s="567"/>
      <c r="O524" s="567"/>
      <c r="P524" s="567"/>
      <c r="Q524" s="567"/>
      <c r="R524" s="567"/>
      <c r="S524" s="567"/>
      <c r="T524" s="567"/>
      <c r="U524" s="567"/>
      <c r="V524" s="567"/>
      <c r="W524" s="567"/>
      <c r="X524" s="567"/>
      <c r="Y524" s="567"/>
      <c r="Z524" s="567"/>
      <c r="AA524" s="567"/>
      <c r="AB524" s="567"/>
      <c r="AC524" s="567"/>
      <c r="AD524" s="567"/>
      <c r="AE524" s="567"/>
      <c r="AF524" s="567"/>
      <c r="AG524" s="567"/>
      <c r="AH524" s="567"/>
      <c r="AI524" s="567"/>
      <c r="AJ524" s="4"/>
    </row>
    <row r="525" ht="16.5">
      <c r="A525" s="309"/>
      <c r="B525" s="74" t="s">
        <v>52</v>
      </c>
      <c r="C525" s="96" t="s">
        <v>53</v>
      </c>
      <c r="D525" s="93"/>
      <c r="E525" s="93"/>
      <c r="F525" s="93"/>
      <c r="G525" s="94"/>
      <c r="H525" s="405" t="s">
        <v>65</v>
      </c>
      <c r="I525" s="88" t="s">
        <v>302</v>
      </c>
      <c r="J525" s="617" t="s">
        <v>57</v>
      </c>
      <c r="K525" s="74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4"/>
    </row>
    <row r="526" ht="16.5">
      <c r="A526" s="309"/>
      <c r="B526" s="100"/>
      <c r="C526" s="93"/>
      <c r="D526" s="93"/>
      <c r="E526" s="93"/>
      <c r="F526" s="93"/>
      <c r="G526" s="94"/>
      <c r="H526" s="2"/>
      <c r="I526" s="427" t="s">
        <v>80</v>
      </c>
      <c r="J526" s="325" t="s">
        <v>81</v>
      </c>
      <c r="K526" s="255"/>
      <c r="L526" s="120"/>
      <c r="M526" s="120"/>
      <c r="N526" s="121"/>
      <c r="O526" s="121"/>
      <c r="P526" s="121"/>
      <c r="Q526" s="121"/>
      <c r="R526" s="121"/>
      <c r="S526" s="121"/>
      <c r="T526" s="121"/>
      <c r="U526" s="121"/>
      <c r="V526" s="121"/>
      <c r="W526" s="121"/>
      <c r="X526" s="121"/>
      <c r="Y526" s="121"/>
      <c r="Z526" s="121"/>
      <c r="AA526" s="121"/>
      <c r="AB526" s="121"/>
      <c r="AC526" s="121"/>
      <c r="AD526" s="121"/>
      <c r="AE526" s="121"/>
      <c r="AF526" s="121"/>
      <c r="AG526" s="121"/>
      <c r="AH526" s="121"/>
      <c r="AI526" s="121"/>
      <c r="AJ526" s="4"/>
    </row>
    <row r="527" ht="16.5">
      <c r="A527" s="309"/>
      <c r="B527" s="74" t="s">
        <v>52</v>
      </c>
      <c r="C527" s="104" t="s">
        <v>53</v>
      </c>
      <c r="D527" s="58"/>
      <c r="E527" s="58"/>
      <c r="F527" s="58"/>
      <c r="G527" s="2"/>
      <c r="H527" s="405" t="s">
        <v>65</v>
      </c>
      <c r="I527" s="131" t="s">
        <v>303</v>
      </c>
      <c r="J527" s="443" t="s">
        <v>57</v>
      </c>
      <c r="K527" s="53"/>
      <c r="L527" s="566"/>
      <c r="M527" s="566"/>
      <c r="N527" s="567"/>
      <c r="O527" s="567"/>
      <c r="P527" s="567"/>
      <c r="Q527" s="567"/>
      <c r="R527" s="567"/>
      <c r="S527" s="567"/>
      <c r="T527" s="567"/>
      <c r="U527" s="567"/>
      <c r="V527" s="567"/>
      <c r="W527" s="567"/>
      <c r="X527" s="567"/>
      <c r="Y527" s="567"/>
      <c r="Z527" s="567"/>
      <c r="AA527" s="567"/>
      <c r="AB527" s="567"/>
      <c r="AC527" s="567"/>
      <c r="AD527" s="567"/>
      <c r="AE527" s="567"/>
      <c r="AF527" s="567"/>
      <c r="AG527" s="567"/>
      <c r="AH527" s="567"/>
      <c r="AI527" s="567"/>
      <c r="AJ527" s="4"/>
      <c r="AL527" s="91">
        <f t="shared" ref="AL527:AQ527" si="380">L527*L538*1.73*0.875/1000</f>
        <v>0</v>
      </c>
      <c r="AM527" s="91">
        <f t="shared" si="380"/>
        <v>0</v>
      </c>
      <c r="AN527" s="287">
        <f t="shared" si="380"/>
        <v>0</v>
      </c>
      <c r="AO527" s="287">
        <f t="shared" si="380"/>
        <v>0</v>
      </c>
      <c r="AP527" s="438">
        <f t="shared" si="380"/>
        <v>0</v>
      </c>
      <c r="AQ527" s="287">
        <f t="shared" si="380"/>
        <v>0</v>
      </c>
      <c r="AR527" s="287">
        <f t="shared" ref="AR527:BI527" si="381">Q527*Q538*1.73*0.875/1000</f>
        <v>0</v>
      </c>
      <c r="AS527" s="287">
        <f t="shared" si="381"/>
        <v>0</v>
      </c>
      <c r="AT527" s="287">
        <f t="shared" si="381"/>
        <v>0</v>
      </c>
      <c r="AU527" s="287">
        <f t="shared" si="381"/>
        <v>0</v>
      </c>
      <c r="AV527" s="438">
        <f t="shared" si="381"/>
        <v>0</v>
      </c>
      <c r="AW527" s="287">
        <f t="shared" si="381"/>
        <v>0</v>
      </c>
      <c r="AX527" s="287">
        <f t="shared" si="381"/>
        <v>0</v>
      </c>
      <c r="AY527" s="287">
        <f t="shared" si="381"/>
        <v>0</v>
      </c>
      <c r="AZ527" s="287">
        <f t="shared" si="381"/>
        <v>0</v>
      </c>
      <c r="BA527" s="287">
        <f t="shared" si="381"/>
        <v>0</v>
      </c>
      <c r="BB527" s="287">
        <f t="shared" si="381"/>
        <v>0</v>
      </c>
      <c r="BC527" s="287">
        <f t="shared" si="381"/>
        <v>0</v>
      </c>
      <c r="BD527" s="438">
        <f t="shared" si="381"/>
        <v>0</v>
      </c>
      <c r="BE527" s="287">
        <f t="shared" si="381"/>
        <v>0</v>
      </c>
      <c r="BF527" s="287">
        <f t="shared" si="381"/>
        <v>0</v>
      </c>
      <c r="BG527" s="287">
        <f t="shared" si="381"/>
        <v>0</v>
      </c>
      <c r="BH527" s="287">
        <f t="shared" si="381"/>
        <v>0</v>
      </c>
      <c r="BI527" s="287">
        <f t="shared" si="381"/>
        <v>0</v>
      </c>
      <c r="BJ527" s="22" t="s">
        <v>188</v>
      </c>
      <c r="BK527" s="22"/>
    </row>
    <row r="528" ht="16.5">
      <c r="A528" s="309"/>
      <c r="B528" s="100"/>
      <c r="C528" s="93"/>
      <c r="D528" s="93"/>
      <c r="E528" s="93"/>
      <c r="F528" s="93"/>
      <c r="G528" s="94"/>
      <c r="H528" s="2"/>
      <c r="I528" s="427" t="s">
        <v>80</v>
      </c>
      <c r="J528" s="325" t="s">
        <v>90</v>
      </c>
      <c r="K528" s="255"/>
      <c r="L528" s="120"/>
      <c r="M528" s="120"/>
      <c r="N528" s="121"/>
      <c r="O528" s="121"/>
      <c r="P528" s="121"/>
      <c r="Q528" s="121"/>
      <c r="R528" s="121"/>
      <c r="S528" s="121"/>
      <c r="T528" s="121"/>
      <c r="U528" s="121"/>
      <c r="V528" s="121"/>
      <c r="W528" s="121"/>
      <c r="X528" s="121"/>
      <c r="Y528" s="121"/>
      <c r="Z528" s="121"/>
      <c r="AA528" s="121"/>
      <c r="AB528" s="121"/>
      <c r="AC528" s="121"/>
      <c r="AD528" s="121"/>
      <c r="AE528" s="121"/>
      <c r="AF528" s="121"/>
      <c r="AG528" s="121"/>
      <c r="AH528" s="121"/>
      <c r="AI528" s="121"/>
      <c r="AJ528" s="4"/>
      <c r="AL528" s="153" t="s">
        <v>93</v>
      </c>
      <c r="AM528" s="154"/>
      <c r="AN528" s="155"/>
      <c r="AO528" s="156"/>
      <c r="AP528" s="157"/>
      <c r="AQ528" s="156"/>
      <c r="AR528" s="156"/>
      <c r="AS528" s="156"/>
      <c r="AT528" s="156"/>
      <c r="AU528" s="156"/>
      <c r="AV528" s="157"/>
      <c r="AW528" s="156"/>
      <c r="AX528" s="156"/>
      <c r="AY528" s="156"/>
      <c r="AZ528" s="156"/>
      <c r="BA528" s="156"/>
      <c r="BB528" s="156"/>
      <c r="BC528" s="156"/>
      <c r="BD528" s="157"/>
      <c r="BE528" s="156"/>
      <c r="BF528" s="156"/>
      <c r="BG528" s="156"/>
      <c r="BH528" s="156"/>
      <c r="BI528" s="156"/>
    </row>
    <row r="529" ht="19.5">
      <c r="A529" s="309"/>
      <c r="B529" s="74"/>
      <c r="C529" s="2"/>
      <c r="D529" s="2"/>
      <c r="E529" s="2"/>
      <c r="F529" s="2"/>
      <c r="G529" s="2"/>
      <c r="H529" s="2"/>
      <c r="I529" s="159" t="s">
        <v>94</v>
      </c>
      <c r="J529" s="107"/>
      <c r="K529" s="107"/>
      <c r="L529" s="618"/>
      <c r="M529" s="619"/>
      <c r="N529" s="620"/>
      <c r="O529" s="620"/>
      <c r="P529" s="620"/>
      <c r="Q529" s="620"/>
      <c r="R529" s="620"/>
      <c r="S529" s="620"/>
      <c r="T529" s="620"/>
      <c r="U529" s="620"/>
      <c r="V529" s="620"/>
      <c r="W529" s="620"/>
      <c r="X529" s="620"/>
      <c r="Y529" s="620"/>
      <c r="Z529" s="620"/>
      <c r="AA529" s="620"/>
      <c r="AB529" s="620"/>
      <c r="AC529" s="620"/>
      <c r="AD529" s="620"/>
      <c r="AE529" s="620"/>
      <c r="AF529" s="620"/>
      <c r="AG529" s="620"/>
      <c r="AH529" s="620"/>
      <c r="AI529" s="620"/>
      <c r="AJ529" s="4"/>
      <c r="AL529" s="161" t="s">
        <v>26</v>
      </c>
      <c r="AM529" s="161" t="s">
        <v>27</v>
      </c>
      <c r="AN529" s="162" t="s">
        <v>28</v>
      </c>
      <c r="AO529" s="163" t="s">
        <v>29</v>
      </c>
      <c r="AP529" s="164" t="s">
        <v>30</v>
      </c>
      <c r="AQ529" s="161" t="s">
        <v>31</v>
      </c>
      <c r="AR529" s="161" t="s">
        <v>32</v>
      </c>
      <c r="AS529" s="161" t="s">
        <v>33</v>
      </c>
      <c r="AT529" s="161" t="s">
        <v>34</v>
      </c>
      <c r="AU529" s="161" t="s">
        <v>35</v>
      </c>
      <c r="AV529" s="164" t="s">
        <v>36</v>
      </c>
      <c r="AW529" s="161" t="s">
        <v>37</v>
      </c>
      <c r="AX529" s="161" t="s">
        <v>38</v>
      </c>
      <c r="AY529" s="161" t="s">
        <v>39</v>
      </c>
      <c r="AZ529" s="161" t="s">
        <v>40</v>
      </c>
      <c r="BA529" s="161" t="s">
        <v>41</v>
      </c>
      <c r="BB529" s="161" t="s">
        <v>42</v>
      </c>
      <c r="BC529" s="161" t="s">
        <v>43</v>
      </c>
      <c r="BD529" s="165" t="s">
        <v>44</v>
      </c>
      <c r="BE529" s="166" t="s">
        <v>45</v>
      </c>
      <c r="BF529" s="166" t="s">
        <v>46</v>
      </c>
      <c r="BG529" s="166" t="s">
        <v>47</v>
      </c>
      <c r="BH529" s="166" t="s">
        <v>48</v>
      </c>
      <c r="BI529" s="166" t="s">
        <v>49</v>
      </c>
    </row>
    <row r="530" ht="16.5">
      <c r="A530" s="309"/>
      <c r="B530" s="74" t="s">
        <v>96</v>
      </c>
      <c r="C530" s="75" t="s">
        <v>53</v>
      </c>
      <c r="D530" s="76"/>
      <c r="E530" s="76"/>
      <c r="F530" s="76"/>
      <c r="G530" s="77"/>
      <c r="H530" s="405" t="s">
        <v>65</v>
      </c>
      <c r="I530" s="549" t="s">
        <v>97</v>
      </c>
      <c r="J530" s="74" t="s">
        <v>57</v>
      </c>
      <c r="K530" s="74"/>
      <c r="L530" s="566"/>
      <c r="M530" s="566"/>
      <c r="N530" s="567"/>
      <c r="O530" s="567"/>
      <c r="P530" s="567"/>
      <c r="Q530" s="567"/>
      <c r="R530" s="567"/>
      <c r="S530" s="567"/>
      <c r="T530" s="567"/>
      <c r="U530" s="567"/>
      <c r="V530" s="567"/>
      <c r="W530" s="567"/>
      <c r="X530" s="567"/>
      <c r="Y530" s="567"/>
      <c r="Z530" s="567"/>
      <c r="AA530" s="567"/>
      <c r="AB530" s="567"/>
      <c r="AC530" s="567"/>
      <c r="AD530" s="567"/>
      <c r="AE530" s="567"/>
      <c r="AF530" s="567"/>
      <c r="AG530" s="567"/>
      <c r="AH530" s="567"/>
      <c r="AI530" s="567"/>
      <c r="AJ530" s="4"/>
      <c r="AL530" s="267">
        <f t="shared" ref="AL530:BI530" si="382">L530*L539*1.73*0.875/1000</f>
        <v>0</v>
      </c>
      <c r="AM530" s="267">
        <f t="shared" si="382"/>
        <v>0</v>
      </c>
      <c r="AN530" s="267">
        <f t="shared" si="382"/>
        <v>0</v>
      </c>
      <c r="AO530" s="267">
        <f t="shared" si="382"/>
        <v>0</v>
      </c>
      <c r="AP530" s="268">
        <f t="shared" si="382"/>
        <v>0</v>
      </c>
      <c r="AQ530" s="267">
        <f t="shared" si="382"/>
        <v>0</v>
      </c>
      <c r="AR530" s="267">
        <f t="shared" si="382"/>
        <v>0</v>
      </c>
      <c r="AS530" s="267">
        <f t="shared" si="382"/>
        <v>0</v>
      </c>
      <c r="AT530" s="267">
        <f t="shared" si="382"/>
        <v>0</v>
      </c>
      <c r="AU530" s="267">
        <f t="shared" si="382"/>
        <v>0</v>
      </c>
      <c r="AV530" s="268">
        <f t="shared" si="382"/>
        <v>0</v>
      </c>
      <c r="AW530" s="267">
        <f t="shared" si="382"/>
        <v>0</v>
      </c>
      <c r="AX530" s="267">
        <f t="shared" si="382"/>
        <v>0</v>
      </c>
      <c r="AY530" s="267">
        <f t="shared" si="382"/>
        <v>0</v>
      </c>
      <c r="AZ530" s="267">
        <f t="shared" si="382"/>
        <v>0</v>
      </c>
      <c r="BA530" s="267">
        <f t="shared" si="382"/>
        <v>0</v>
      </c>
      <c r="BB530" s="267">
        <f t="shared" si="382"/>
        <v>0</v>
      </c>
      <c r="BC530" s="267">
        <f t="shared" si="382"/>
        <v>0</v>
      </c>
      <c r="BD530" s="268">
        <f t="shared" si="382"/>
        <v>0</v>
      </c>
      <c r="BE530" s="267">
        <f t="shared" si="382"/>
        <v>0</v>
      </c>
      <c r="BF530" s="267">
        <f t="shared" si="382"/>
        <v>0</v>
      </c>
      <c r="BG530" s="267">
        <f t="shared" si="382"/>
        <v>0</v>
      </c>
      <c r="BH530" s="267">
        <f t="shared" si="382"/>
        <v>0</v>
      </c>
      <c r="BI530" s="267">
        <f t="shared" si="382"/>
        <v>0</v>
      </c>
    </row>
    <row r="531" ht="16.5">
      <c r="A531" s="309"/>
      <c r="B531" s="74" t="s">
        <v>96</v>
      </c>
      <c r="C531" s="75" t="s">
        <v>53</v>
      </c>
      <c r="D531" s="76"/>
      <c r="E531" s="76"/>
      <c r="F531" s="76"/>
      <c r="G531" s="77"/>
      <c r="H531" s="405" t="s">
        <v>65</v>
      </c>
      <c r="I531" s="549" t="s">
        <v>165</v>
      </c>
      <c r="J531" s="74" t="s">
        <v>57</v>
      </c>
      <c r="K531" s="74"/>
      <c r="L531" s="566"/>
      <c r="M531" s="566"/>
      <c r="N531" s="567"/>
      <c r="O531" s="567"/>
      <c r="P531" s="567"/>
      <c r="Q531" s="567"/>
      <c r="R531" s="567"/>
      <c r="S531" s="567"/>
      <c r="T531" s="567"/>
      <c r="U531" s="567"/>
      <c r="V531" s="567"/>
      <c r="W531" s="567"/>
      <c r="X531" s="567"/>
      <c r="Y531" s="567"/>
      <c r="Z531" s="567"/>
      <c r="AA531" s="567"/>
      <c r="AB531" s="567"/>
      <c r="AC531" s="567"/>
      <c r="AD531" s="567"/>
      <c r="AE531" s="567"/>
      <c r="AF531" s="567"/>
      <c r="AG531" s="567"/>
      <c r="AH531" s="567"/>
      <c r="AI531" s="567"/>
      <c r="AJ531" s="4"/>
      <c r="AL531" s="267">
        <f t="shared" ref="AL531:BI531" si="383">L531*L539*1.73*0.875/1000</f>
        <v>0</v>
      </c>
      <c r="AM531" s="267">
        <f t="shared" si="383"/>
        <v>0</v>
      </c>
      <c r="AN531" s="267">
        <f t="shared" si="383"/>
        <v>0</v>
      </c>
      <c r="AO531" s="267">
        <f t="shared" si="383"/>
        <v>0</v>
      </c>
      <c r="AP531" s="268">
        <f t="shared" si="383"/>
        <v>0</v>
      </c>
      <c r="AQ531" s="267">
        <f t="shared" si="383"/>
        <v>0</v>
      </c>
      <c r="AR531" s="267">
        <f t="shared" si="383"/>
        <v>0</v>
      </c>
      <c r="AS531" s="267">
        <f t="shared" si="383"/>
        <v>0</v>
      </c>
      <c r="AT531" s="267">
        <f t="shared" si="383"/>
        <v>0</v>
      </c>
      <c r="AU531" s="267">
        <f t="shared" si="383"/>
        <v>0</v>
      </c>
      <c r="AV531" s="268">
        <f t="shared" si="383"/>
        <v>0</v>
      </c>
      <c r="AW531" s="267">
        <f t="shared" si="383"/>
        <v>0</v>
      </c>
      <c r="AX531" s="267">
        <f t="shared" si="383"/>
        <v>0</v>
      </c>
      <c r="AY531" s="267">
        <f t="shared" si="383"/>
        <v>0</v>
      </c>
      <c r="AZ531" s="267">
        <f t="shared" si="383"/>
        <v>0</v>
      </c>
      <c r="BA531" s="267">
        <f t="shared" si="383"/>
        <v>0</v>
      </c>
      <c r="BB531" s="267">
        <f t="shared" si="383"/>
        <v>0</v>
      </c>
      <c r="BC531" s="267">
        <f t="shared" si="383"/>
        <v>0</v>
      </c>
      <c r="BD531" s="268">
        <f t="shared" si="383"/>
        <v>0</v>
      </c>
      <c r="BE531" s="267">
        <f t="shared" si="383"/>
        <v>0</v>
      </c>
      <c r="BF531" s="267">
        <f t="shared" si="383"/>
        <v>0</v>
      </c>
      <c r="BG531" s="267">
        <f t="shared" si="383"/>
        <v>0</v>
      </c>
      <c r="BH531" s="267">
        <f t="shared" si="383"/>
        <v>0</v>
      </c>
      <c r="BI531" s="267">
        <f t="shared" si="383"/>
        <v>0</v>
      </c>
    </row>
    <row r="532" ht="16.5">
      <c r="A532" s="309"/>
      <c r="B532" s="74" t="s">
        <v>96</v>
      </c>
      <c r="C532" s="75" t="s">
        <v>53</v>
      </c>
      <c r="D532" s="76"/>
      <c r="E532" s="76"/>
      <c r="F532" s="76"/>
      <c r="G532" s="77"/>
      <c r="H532" s="405" t="s">
        <v>65</v>
      </c>
      <c r="I532" s="549" t="s">
        <v>98</v>
      </c>
      <c r="J532" s="74" t="s">
        <v>57</v>
      </c>
      <c r="K532" s="74"/>
      <c r="L532" s="566"/>
      <c r="M532" s="566"/>
      <c r="N532" s="567"/>
      <c r="O532" s="567"/>
      <c r="P532" s="567"/>
      <c r="Q532" s="567"/>
      <c r="R532" s="567"/>
      <c r="S532" s="567"/>
      <c r="T532" s="567"/>
      <c r="U532" s="567"/>
      <c r="V532" s="567"/>
      <c r="W532" s="567"/>
      <c r="X532" s="567"/>
      <c r="Y532" s="567"/>
      <c r="Z532" s="567"/>
      <c r="AA532" s="567"/>
      <c r="AB532" s="567"/>
      <c r="AC532" s="567"/>
      <c r="AD532" s="567"/>
      <c r="AE532" s="567"/>
      <c r="AF532" s="567"/>
      <c r="AG532" s="567"/>
      <c r="AH532" s="567"/>
      <c r="AI532" s="567"/>
      <c r="AJ532" s="4"/>
      <c r="AL532" s="267">
        <f t="shared" ref="AL532:BI532" si="384">L532*L539*1.73*0.875/1000</f>
        <v>0</v>
      </c>
      <c r="AM532" s="267">
        <f t="shared" si="384"/>
        <v>0</v>
      </c>
      <c r="AN532" s="267">
        <f t="shared" si="384"/>
        <v>0</v>
      </c>
      <c r="AO532" s="267">
        <f t="shared" si="384"/>
        <v>0</v>
      </c>
      <c r="AP532" s="268">
        <f t="shared" si="384"/>
        <v>0</v>
      </c>
      <c r="AQ532" s="267">
        <f t="shared" si="384"/>
        <v>0</v>
      </c>
      <c r="AR532" s="267">
        <f t="shared" si="384"/>
        <v>0</v>
      </c>
      <c r="AS532" s="267">
        <f t="shared" si="384"/>
        <v>0</v>
      </c>
      <c r="AT532" s="267">
        <f t="shared" si="384"/>
        <v>0</v>
      </c>
      <c r="AU532" s="267">
        <f t="shared" si="384"/>
        <v>0</v>
      </c>
      <c r="AV532" s="268">
        <f t="shared" si="384"/>
        <v>0</v>
      </c>
      <c r="AW532" s="267">
        <f t="shared" si="384"/>
        <v>0</v>
      </c>
      <c r="AX532" s="267">
        <f t="shared" si="384"/>
        <v>0</v>
      </c>
      <c r="AY532" s="267">
        <f t="shared" si="384"/>
        <v>0</v>
      </c>
      <c r="AZ532" s="267">
        <f t="shared" si="384"/>
        <v>0</v>
      </c>
      <c r="BA532" s="267">
        <f t="shared" si="384"/>
        <v>0</v>
      </c>
      <c r="BB532" s="267">
        <f t="shared" si="384"/>
        <v>0</v>
      </c>
      <c r="BC532" s="267">
        <f t="shared" si="384"/>
        <v>0</v>
      </c>
      <c r="BD532" s="268">
        <f t="shared" si="384"/>
        <v>0</v>
      </c>
      <c r="BE532" s="267">
        <f t="shared" si="384"/>
        <v>0</v>
      </c>
      <c r="BF532" s="267">
        <f t="shared" si="384"/>
        <v>0</v>
      </c>
      <c r="BG532" s="267">
        <f t="shared" si="384"/>
        <v>0</v>
      </c>
      <c r="BH532" s="267">
        <f t="shared" si="384"/>
        <v>0</v>
      </c>
      <c r="BI532" s="267">
        <f t="shared" si="384"/>
        <v>0</v>
      </c>
    </row>
    <row r="533" ht="16.5">
      <c r="A533" s="309"/>
      <c r="B533" s="74" t="s">
        <v>96</v>
      </c>
      <c r="C533" s="75" t="s">
        <v>53</v>
      </c>
      <c r="D533" s="76"/>
      <c r="E533" s="76"/>
      <c r="F533" s="76"/>
      <c r="G533" s="77"/>
      <c r="H533" s="405" t="s">
        <v>65</v>
      </c>
      <c r="I533" s="549" t="s">
        <v>100</v>
      </c>
      <c r="J533" s="74" t="s">
        <v>57</v>
      </c>
      <c r="K533" s="74"/>
      <c r="L533" s="542"/>
      <c r="M533" s="542"/>
      <c r="N533" s="542"/>
      <c r="O533" s="542"/>
      <c r="P533" s="542"/>
      <c r="Q533" s="542"/>
      <c r="R533" s="542"/>
      <c r="S533" s="542"/>
      <c r="T533" s="542"/>
      <c r="U533" s="542"/>
      <c r="V533" s="542"/>
      <c r="W533" s="542"/>
      <c r="X533" s="542"/>
      <c r="Y533" s="542"/>
      <c r="Z533" s="542"/>
      <c r="AA533" s="542"/>
      <c r="AB533" s="542"/>
      <c r="AC533" s="542"/>
      <c r="AD533" s="542"/>
      <c r="AE533" s="542"/>
      <c r="AF533" s="542"/>
      <c r="AG533" s="542"/>
      <c r="AH533" s="542"/>
      <c r="AI533" s="542"/>
      <c r="AJ533" s="540"/>
      <c r="AL533" s="267">
        <f t="shared" ref="AL533:BI533" si="385">L533*L539*1.73*0.875/1000</f>
        <v>0</v>
      </c>
      <c r="AM533" s="267">
        <f t="shared" si="385"/>
        <v>0</v>
      </c>
      <c r="AN533" s="267">
        <f t="shared" si="385"/>
        <v>0</v>
      </c>
      <c r="AO533" s="267">
        <f t="shared" si="385"/>
        <v>0</v>
      </c>
      <c r="AP533" s="268">
        <f t="shared" si="385"/>
        <v>0</v>
      </c>
      <c r="AQ533" s="267">
        <f t="shared" si="385"/>
        <v>0</v>
      </c>
      <c r="AR533" s="267">
        <f t="shared" si="385"/>
        <v>0</v>
      </c>
      <c r="AS533" s="267">
        <f t="shared" si="385"/>
        <v>0</v>
      </c>
      <c r="AT533" s="267">
        <f t="shared" si="385"/>
        <v>0</v>
      </c>
      <c r="AU533" s="267">
        <f t="shared" si="385"/>
        <v>0</v>
      </c>
      <c r="AV533" s="268">
        <f t="shared" si="385"/>
        <v>0</v>
      </c>
      <c r="AW533" s="267">
        <f t="shared" si="385"/>
        <v>0</v>
      </c>
      <c r="AX533" s="267">
        <f t="shared" si="385"/>
        <v>0</v>
      </c>
      <c r="AY533" s="267">
        <f t="shared" si="385"/>
        <v>0</v>
      </c>
      <c r="AZ533" s="267">
        <f t="shared" si="385"/>
        <v>0</v>
      </c>
      <c r="BA533" s="267">
        <f t="shared" si="385"/>
        <v>0</v>
      </c>
      <c r="BB533" s="267">
        <f t="shared" si="385"/>
        <v>0</v>
      </c>
      <c r="BC533" s="267">
        <f t="shared" si="385"/>
        <v>0</v>
      </c>
      <c r="BD533" s="268">
        <f t="shared" si="385"/>
        <v>0</v>
      </c>
      <c r="BE533" s="267">
        <f t="shared" si="385"/>
        <v>0</v>
      </c>
      <c r="BF533" s="267">
        <f t="shared" si="385"/>
        <v>0</v>
      </c>
      <c r="BG533" s="267">
        <f t="shared" si="385"/>
        <v>0</v>
      </c>
      <c r="BH533" s="267">
        <f t="shared" si="385"/>
        <v>0</v>
      </c>
      <c r="BI533" s="267">
        <f t="shared" si="385"/>
        <v>0</v>
      </c>
    </row>
    <row r="534" ht="16.5">
      <c r="A534" s="309"/>
      <c r="B534" s="74" t="s">
        <v>96</v>
      </c>
      <c r="C534" s="96" t="s">
        <v>53</v>
      </c>
      <c r="D534" s="93"/>
      <c r="E534" s="93"/>
      <c r="F534" s="93"/>
      <c r="G534" s="94"/>
      <c r="H534" s="405" t="s">
        <v>65</v>
      </c>
      <c r="I534" s="549" t="s">
        <v>101</v>
      </c>
      <c r="J534" s="74" t="s">
        <v>57</v>
      </c>
      <c r="K534" s="74"/>
      <c r="L534" s="566"/>
      <c r="M534" s="566"/>
      <c r="N534" s="567"/>
      <c r="O534" s="567"/>
      <c r="P534" s="567"/>
      <c r="Q534" s="567"/>
      <c r="R534" s="567"/>
      <c r="S534" s="567"/>
      <c r="T534" s="567"/>
      <c r="U534" s="567"/>
      <c r="V534" s="567"/>
      <c r="W534" s="567"/>
      <c r="X534" s="567"/>
      <c r="Y534" s="567"/>
      <c r="Z534" s="567"/>
      <c r="AA534" s="567"/>
      <c r="AB534" s="567"/>
      <c r="AC534" s="567"/>
      <c r="AD534" s="567"/>
      <c r="AE534" s="567"/>
      <c r="AF534" s="567"/>
      <c r="AG534" s="567"/>
      <c r="AH534" s="567"/>
      <c r="AI534" s="567"/>
      <c r="AJ534" s="540"/>
      <c r="AL534" s="267">
        <f t="shared" ref="AL534:BI534" si="386">L534*L539*1.73*0.875/1000</f>
        <v>0</v>
      </c>
      <c r="AM534" s="267">
        <f t="shared" si="386"/>
        <v>0</v>
      </c>
      <c r="AN534" s="267">
        <f t="shared" si="386"/>
        <v>0</v>
      </c>
      <c r="AO534" s="267">
        <f t="shared" si="386"/>
        <v>0</v>
      </c>
      <c r="AP534" s="268">
        <f t="shared" si="386"/>
        <v>0</v>
      </c>
      <c r="AQ534" s="267">
        <f t="shared" si="386"/>
        <v>0</v>
      </c>
      <c r="AR534" s="267">
        <f t="shared" si="386"/>
        <v>0</v>
      </c>
      <c r="AS534" s="267">
        <f t="shared" si="386"/>
        <v>0</v>
      </c>
      <c r="AT534" s="267">
        <f t="shared" si="386"/>
        <v>0</v>
      </c>
      <c r="AU534" s="267">
        <f t="shared" si="386"/>
        <v>0</v>
      </c>
      <c r="AV534" s="268">
        <f t="shared" si="386"/>
        <v>0</v>
      </c>
      <c r="AW534" s="267">
        <f t="shared" si="386"/>
        <v>0</v>
      </c>
      <c r="AX534" s="267">
        <f t="shared" si="386"/>
        <v>0</v>
      </c>
      <c r="AY534" s="267">
        <f t="shared" si="386"/>
        <v>0</v>
      </c>
      <c r="AZ534" s="267">
        <f t="shared" si="386"/>
        <v>0</v>
      </c>
      <c r="BA534" s="267">
        <f t="shared" si="386"/>
        <v>0</v>
      </c>
      <c r="BB534" s="267">
        <f t="shared" si="386"/>
        <v>0</v>
      </c>
      <c r="BC534" s="267">
        <f t="shared" si="386"/>
        <v>0</v>
      </c>
      <c r="BD534" s="268">
        <f t="shared" si="386"/>
        <v>0</v>
      </c>
      <c r="BE534" s="267">
        <f t="shared" si="386"/>
        <v>0</v>
      </c>
      <c r="BF534" s="267">
        <f t="shared" si="386"/>
        <v>0</v>
      </c>
      <c r="BG534" s="267">
        <f t="shared" si="386"/>
        <v>0</v>
      </c>
      <c r="BH534" s="267">
        <f t="shared" si="386"/>
        <v>0</v>
      </c>
      <c r="BI534" s="267">
        <f t="shared" si="386"/>
        <v>0</v>
      </c>
    </row>
    <row r="535" ht="16.5">
      <c r="A535" s="309"/>
      <c r="B535" s="74" t="s">
        <v>96</v>
      </c>
      <c r="C535" s="348" t="s">
        <v>53</v>
      </c>
      <c r="D535" s="349"/>
      <c r="E535" s="349"/>
      <c r="F535" s="349"/>
      <c r="G535" s="350"/>
      <c r="H535" s="405" t="s">
        <v>65</v>
      </c>
      <c r="I535" s="621" t="s">
        <v>304</v>
      </c>
      <c r="J535" s="100" t="s">
        <v>67</v>
      </c>
      <c r="K535" s="100" t="s">
        <v>103</v>
      </c>
      <c r="L535" s="622"/>
      <c r="M535" s="622"/>
      <c r="N535" s="622"/>
      <c r="O535" s="622"/>
      <c r="P535" s="622"/>
      <c r="Q535" s="622"/>
      <c r="R535" s="622"/>
      <c r="S535" s="622"/>
      <c r="T535" s="622"/>
      <c r="U535" s="622"/>
      <c r="V535" s="622"/>
      <c r="W535" s="622"/>
      <c r="X535" s="622"/>
      <c r="Y535" s="622"/>
      <c r="Z535" s="622"/>
      <c r="AA535" s="622"/>
      <c r="AB535" s="622"/>
      <c r="AC535" s="622"/>
      <c r="AD535" s="622"/>
      <c r="AE535" s="622"/>
      <c r="AF535" s="622"/>
      <c r="AG535" s="622"/>
      <c r="AH535" s="622"/>
      <c r="AI535" s="622"/>
      <c r="AJ535" s="540"/>
      <c r="AL535" s="267">
        <f t="shared" ref="AL535:BI535" si="387">L535*L539*1.73*0.875/1000</f>
        <v>0</v>
      </c>
      <c r="AM535" s="267">
        <f t="shared" si="387"/>
        <v>0</v>
      </c>
      <c r="AN535" s="267">
        <f t="shared" si="387"/>
        <v>0</v>
      </c>
      <c r="AO535" s="267">
        <f t="shared" si="387"/>
        <v>0</v>
      </c>
      <c r="AP535" s="268">
        <f t="shared" si="387"/>
        <v>0</v>
      </c>
      <c r="AQ535" s="267">
        <f t="shared" si="387"/>
        <v>0</v>
      </c>
      <c r="AR535" s="267">
        <f t="shared" si="387"/>
        <v>0</v>
      </c>
      <c r="AS535" s="267">
        <f t="shared" si="387"/>
        <v>0</v>
      </c>
      <c r="AT535" s="267">
        <f t="shared" si="387"/>
        <v>0</v>
      </c>
      <c r="AU535" s="267">
        <f t="shared" si="387"/>
        <v>0</v>
      </c>
      <c r="AV535" s="268">
        <f t="shared" si="387"/>
        <v>0</v>
      </c>
      <c r="AW535" s="267">
        <f t="shared" si="387"/>
        <v>0</v>
      </c>
      <c r="AX535" s="267">
        <f t="shared" si="387"/>
        <v>0</v>
      </c>
      <c r="AY535" s="267">
        <f t="shared" si="387"/>
        <v>0</v>
      </c>
      <c r="AZ535" s="267">
        <f t="shared" si="387"/>
        <v>0</v>
      </c>
      <c r="BA535" s="267">
        <f t="shared" si="387"/>
        <v>0</v>
      </c>
      <c r="BB535" s="267">
        <f t="shared" si="387"/>
        <v>0</v>
      </c>
      <c r="BC535" s="267">
        <f t="shared" si="387"/>
        <v>0</v>
      </c>
      <c r="BD535" s="268">
        <f t="shared" si="387"/>
        <v>0</v>
      </c>
      <c r="BE535" s="267">
        <f t="shared" si="387"/>
        <v>0</v>
      </c>
      <c r="BF535" s="267">
        <f t="shared" si="387"/>
        <v>0</v>
      </c>
      <c r="BG535" s="267">
        <f t="shared" si="387"/>
        <v>0</v>
      </c>
      <c r="BH535" s="267">
        <f t="shared" si="387"/>
        <v>0</v>
      </c>
      <c r="BI535" s="267">
        <f t="shared" si="387"/>
        <v>0</v>
      </c>
    </row>
    <row r="536" ht="16.5">
      <c r="A536" s="309"/>
      <c r="B536" s="353"/>
      <c r="C536" s="125"/>
      <c r="D536" s="125"/>
      <c r="E536" s="125"/>
      <c r="F536" s="125"/>
      <c r="G536" s="64"/>
      <c r="H536" s="125"/>
      <c r="I536" s="195" t="s">
        <v>158</v>
      </c>
      <c r="J536" s="353"/>
      <c r="K536" s="353"/>
      <c r="L536" s="552"/>
      <c r="M536" s="552"/>
      <c r="N536" s="552"/>
      <c r="O536" s="552"/>
      <c r="P536" s="552"/>
      <c r="Q536" s="552"/>
      <c r="R536" s="552"/>
      <c r="S536" s="552"/>
      <c r="T536" s="552"/>
      <c r="U536" s="552"/>
      <c r="V536" s="552"/>
      <c r="W536" s="552"/>
      <c r="X536" s="552"/>
      <c r="Y536" s="552"/>
      <c r="Z536" s="552"/>
      <c r="AA536" s="552"/>
      <c r="AB536" s="552"/>
      <c r="AC536" s="552"/>
      <c r="AD536" s="552"/>
      <c r="AE536" s="552"/>
      <c r="AF536" s="552"/>
      <c r="AG536" s="552"/>
      <c r="AH536" s="552"/>
      <c r="AI536" s="552"/>
      <c r="AJ536" s="540"/>
      <c r="AL536" s="198">
        <f t="shared" ref="AL536:BI536" si="388">SUM(AL530:AL535)</f>
        <v>0</v>
      </c>
      <c r="AM536" s="287">
        <f t="shared" si="388"/>
        <v>0</v>
      </c>
      <c r="AN536" s="200">
        <f t="shared" si="388"/>
        <v>0</v>
      </c>
      <c r="AO536" s="200">
        <f t="shared" si="388"/>
        <v>0</v>
      </c>
      <c r="AP536" s="201">
        <f t="shared" si="388"/>
        <v>0</v>
      </c>
      <c r="AQ536" s="200">
        <f t="shared" si="388"/>
        <v>0</v>
      </c>
      <c r="AR536" s="200">
        <f t="shared" si="388"/>
        <v>0</v>
      </c>
      <c r="AS536" s="200">
        <f t="shared" si="388"/>
        <v>0</v>
      </c>
      <c r="AT536" s="200">
        <f t="shared" si="388"/>
        <v>0</v>
      </c>
      <c r="AU536" s="200">
        <f t="shared" si="388"/>
        <v>0</v>
      </c>
      <c r="AV536" s="201">
        <f t="shared" si="388"/>
        <v>0</v>
      </c>
      <c r="AW536" s="200">
        <f t="shared" si="388"/>
        <v>0</v>
      </c>
      <c r="AX536" s="200">
        <f t="shared" si="388"/>
        <v>0</v>
      </c>
      <c r="AY536" s="200">
        <f t="shared" si="388"/>
        <v>0</v>
      </c>
      <c r="AZ536" s="200">
        <f t="shared" si="388"/>
        <v>0</v>
      </c>
      <c r="BA536" s="200">
        <f t="shared" si="388"/>
        <v>0</v>
      </c>
      <c r="BB536" s="200">
        <f t="shared" si="388"/>
        <v>0</v>
      </c>
      <c r="BC536" s="200">
        <f t="shared" si="388"/>
        <v>0</v>
      </c>
      <c r="BD536" s="201">
        <f t="shared" si="388"/>
        <v>0</v>
      </c>
      <c r="BE536" s="200">
        <f t="shared" si="388"/>
        <v>0</v>
      </c>
      <c r="BF536" s="200">
        <f t="shared" si="388"/>
        <v>0</v>
      </c>
      <c r="BG536" s="200">
        <f t="shared" si="388"/>
        <v>0</v>
      </c>
      <c r="BH536" s="200">
        <f t="shared" si="388"/>
        <v>0</v>
      </c>
      <c r="BI536" s="200">
        <f t="shared" si="388"/>
        <v>0</v>
      </c>
      <c r="BJ536" s="22" t="s">
        <v>169</v>
      </c>
      <c r="BK536" s="22"/>
    </row>
    <row r="537">
      <c r="A537" s="309"/>
      <c r="B537" s="107"/>
      <c r="C537" s="265"/>
      <c r="D537" s="265"/>
      <c r="E537" s="265"/>
      <c r="F537" s="265"/>
      <c r="G537" s="303"/>
      <c r="H537" s="265"/>
      <c r="I537" s="204" t="s">
        <v>128</v>
      </c>
      <c r="J537" s="107"/>
      <c r="K537" s="107"/>
      <c r="L537" s="501"/>
      <c r="M537" s="501"/>
      <c r="N537" s="501"/>
      <c r="O537" s="501"/>
      <c r="P537" s="501"/>
      <c r="Q537" s="501"/>
      <c r="R537" s="501"/>
      <c r="S537" s="501"/>
      <c r="T537" s="501"/>
      <c r="U537" s="501"/>
      <c r="V537" s="501"/>
      <c r="W537" s="501"/>
      <c r="X537" s="501"/>
      <c r="Y537" s="501"/>
      <c r="Z537" s="501"/>
      <c r="AA537" s="501"/>
      <c r="AB537" s="501"/>
      <c r="AC537" s="501"/>
      <c r="AD537" s="501"/>
      <c r="AE537" s="501"/>
      <c r="AF537" s="501"/>
      <c r="AG537" s="501"/>
      <c r="AH537" s="501"/>
      <c r="AI537" s="501"/>
      <c r="AJ537" s="540"/>
      <c r="AL537" s="83"/>
      <c r="AM537" s="83"/>
      <c r="AN537" s="83"/>
      <c r="AO537" s="83"/>
      <c r="AP537" s="84"/>
      <c r="AQ537" s="83"/>
      <c r="AR537" s="83"/>
      <c r="AS537" s="83"/>
      <c r="AT537" s="83"/>
      <c r="AU537" s="83"/>
      <c r="AV537" s="84"/>
      <c r="AW537" s="83"/>
      <c r="AX537" s="83"/>
      <c r="AY537" s="83"/>
      <c r="AZ537" s="83"/>
      <c r="BA537" s="83"/>
      <c r="BB537" s="83"/>
      <c r="BC537" s="83"/>
      <c r="BD537" s="84"/>
      <c r="BE537" s="83"/>
      <c r="BF537" s="83"/>
      <c r="BG537" s="83"/>
      <c r="BH537" s="83"/>
      <c r="BI537" s="83"/>
    </row>
    <row r="538" s="212" customFormat="1">
      <c r="A538" s="309"/>
      <c r="B538" s="74"/>
      <c r="C538" s="555"/>
      <c r="D538" s="555"/>
      <c r="E538" s="555"/>
      <c r="F538" s="555"/>
      <c r="G538" s="555"/>
      <c r="H538" s="416"/>
      <c r="I538" s="88" t="s">
        <v>129</v>
      </c>
      <c r="J538" s="74" t="s">
        <v>126</v>
      </c>
      <c r="K538" s="74"/>
      <c r="L538" s="501"/>
      <c r="M538" s="501"/>
      <c r="N538" s="501"/>
      <c r="O538" s="501"/>
      <c r="P538" s="501"/>
      <c r="Q538" s="501"/>
      <c r="R538" s="501"/>
      <c r="S538" s="501"/>
      <c r="T538" s="501"/>
      <c r="U538" s="501"/>
      <c r="V538" s="501"/>
      <c r="W538" s="501"/>
      <c r="X538" s="501"/>
      <c r="Y538" s="501"/>
      <c r="Z538" s="501"/>
      <c r="AA538" s="501"/>
      <c r="AB538" s="501"/>
      <c r="AC538" s="501"/>
      <c r="AD538" s="501"/>
      <c r="AE538" s="501"/>
      <c r="AF538" s="501"/>
      <c r="AG538" s="501"/>
      <c r="AH538" s="501"/>
      <c r="AI538" s="501"/>
      <c r="AJ538" s="540"/>
      <c r="AK538" s="1"/>
      <c r="AL538" s="83"/>
      <c r="AM538" s="83"/>
      <c r="AN538" s="83"/>
      <c r="AO538" s="83"/>
      <c r="AP538" s="84"/>
      <c r="AQ538" s="83"/>
      <c r="AR538" s="83"/>
      <c r="AS538" s="83"/>
      <c r="AT538" s="83"/>
      <c r="AU538" s="83"/>
      <c r="AV538" s="84"/>
      <c r="AW538" s="83"/>
      <c r="AX538" s="83"/>
      <c r="AY538" s="83"/>
      <c r="AZ538" s="83"/>
      <c r="BA538" s="83"/>
      <c r="BB538" s="83"/>
      <c r="BC538" s="83"/>
      <c r="BD538" s="84"/>
      <c r="BE538" s="83"/>
      <c r="BF538" s="83"/>
      <c r="BG538" s="83"/>
      <c r="BH538" s="83"/>
      <c r="BI538" s="83"/>
      <c r="BJ538" s="1"/>
      <c r="BK538" s="1"/>
      <c r="BL538" s="1"/>
      <c r="BM538" s="1"/>
      <c r="BN538" s="1"/>
      <c r="BO538" s="1"/>
    </row>
    <row r="539" ht="16.5">
      <c r="A539" s="309"/>
      <c r="B539" s="61"/>
      <c r="C539" s="222">
        <f>COUNTA(C525:C538)</f>
        <v>8</v>
      </c>
      <c r="D539" s="222">
        <f>COUNTA(D525:D538)</f>
        <v>0</v>
      </c>
      <c r="E539" s="222">
        <f>COUNTA(E525:E538)</f>
        <v>0</v>
      </c>
      <c r="F539" s="222">
        <f>COUNTA(F525:F538)</f>
        <v>0</v>
      </c>
      <c r="G539" s="222">
        <f>COUNTA(G525:G538)</f>
        <v>0</v>
      </c>
      <c r="H539" s="223"/>
      <c r="I539" s="584"/>
      <c r="J539" s="61" t="s">
        <v>127</v>
      </c>
      <c r="K539" s="61"/>
      <c r="L539" s="501"/>
      <c r="M539" s="501"/>
      <c r="N539" s="501"/>
      <c r="O539" s="501"/>
      <c r="P539" s="501"/>
      <c r="Q539" s="501"/>
      <c r="R539" s="501"/>
      <c r="S539" s="501"/>
      <c r="T539" s="501"/>
      <c r="U539" s="501"/>
      <c r="V539" s="501"/>
      <c r="W539" s="501"/>
      <c r="X539" s="501"/>
      <c r="Y539" s="501"/>
      <c r="Z539" s="501"/>
      <c r="AA539" s="501"/>
      <c r="AB539" s="501"/>
      <c r="AC539" s="501"/>
      <c r="AD539" s="501"/>
      <c r="AE539" s="501"/>
      <c r="AF539" s="501"/>
      <c r="AG539" s="501"/>
      <c r="AH539" s="501"/>
      <c r="AI539" s="501"/>
      <c r="AJ539" s="4"/>
      <c r="AL539" s="5"/>
      <c r="AM539" s="5"/>
      <c r="AN539" s="5"/>
      <c r="AO539" s="5"/>
      <c r="AP539" s="6"/>
      <c r="AQ539" s="5"/>
      <c r="AR539" s="5"/>
      <c r="AS539" s="5"/>
      <c r="AT539" s="5"/>
      <c r="AU539" s="5"/>
      <c r="AV539" s="6"/>
      <c r="AW539" s="5"/>
      <c r="AX539" s="5"/>
      <c r="AY539" s="5"/>
      <c r="AZ539" s="5"/>
      <c r="BA539" s="5"/>
      <c r="BB539" s="5"/>
      <c r="BC539" s="5"/>
      <c r="BD539" s="6"/>
      <c r="BE539" s="5"/>
      <c r="BF539" s="5"/>
      <c r="BG539" s="5"/>
      <c r="BH539" s="5"/>
      <c r="BI539" s="5"/>
    </row>
    <row r="540" ht="16.5">
      <c r="A540" s="367"/>
      <c r="B540" s="479"/>
      <c r="C540" s="226" t="s">
        <v>132</v>
      </c>
      <c r="D540" s="227">
        <f>C539+D539</f>
        <v>8</v>
      </c>
      <c r="E540" s="227"/>
      <c r="F540" s="227">
        <f>E539+F539</f>
        <v>0</v>
      </c>
      <c r="G540" s="228">
        <f>G539</f>
        <v>0</v>
      </c>
      <c r="H540" s="228"/>
      <c r="I540" s="293" t="s">
        <v>133</v>
      </c>
      <c r="J540" s="292" t="s">
        <v>131</v>
      </c>
      <c r="K540" s="479"/>
      <c r="L540" s="218"/>
      <c r="M540" s="218"/>
      <c r="N540" s="219"/>
      <c r="O540" s="219"/>
      <c r="P540" s="219"/>
      <c r="Q540" s="219"/>
      <c r="R540" s="219"/>
      <c r="S540" s="219"/>
      <c r="T540" s="219"/>
      <c r="U540" s="219"/>
      <c r="V540" s="219"/>
      <c r="W540" s="219"/>
      <c r="X540" s="219"/>
      <c r="Y540" s="219"/>
      <c r="Z540" s="219"/>
      <c r="AA540" s="219"/>
      <c r="AB540" s="219"/>
      <c r="AC540" s="219"/>
      <c r="AD540" s="219"/>
      <c r="AE540" s="219"/>
      <c r="AF540" s="219"/>
      <c r="AG540" s="219"/>
      <c r="AH540" s="219"/>
      <c r="AI540" s="219"/>
      <c r="AJ540" s="4"/>
    </row>
    <row r="541" ht="16.5">
      <c r="A541" s="257"/>
      <c r="B541" s="257"/>
      <c r="C541" s="4" t="s">
        <v>134</v>
      </c>
      <c r="D541" s="4" t="e">
        <f>D540/G540*100</f>
        <v>#DIV/0!</v>
      </c>
      <c r="E541" s="2"/>
      <c r="F541" s="4" t="e">
        <f>F540/G540*100</f>
        <v>#DIV/0!</v>
      </c>
      <c r="G541" s="2"/>
      <c r="H541" s="2"/>
      <c r="I541" s="233" t="s">
        <v>161</v>
      </c>
      <c r="J541" s="257"/>
      <c r="K541" s="257"/>
      <c r="L541" s="295"/>
      <c r="M541" s="295"/>
      <c r="N541" s="296"/>
      <c r="O541" s="296"/>
      <c r="P541" s="296"/>
      <c r="Q541" s="296"/>
      <c r="R541" s="296"/>
      <c r="S541" s="296"/>
      <c r="T541" s="296"/>
      <c r="U541" s="296"/>
      <c r="V541" s="296"/>
      <c r="W541" s="296"/>
      <c r="X541" s="296"/>
      <c r="Y541" s="296"/>
      <c r="Z541" s="296"/>
      <c r="AA541" s="296"/>
      <c r="AB541" s="296"/>
      <c r="AC541" s="296"/>
      <c r="AD541" s="296"/>
      <c r="AE541" s="296"/>
      <c r="AF541" s="296"/>
      <c r="AG541" s="296"/>
      <c r="AH541" s="296"/>
      <c r="AI541" s="296"/>
      <c r="AJ541" s="4"/>
    </row>
    <row r="542">
      <c r="A542" s="1"/>
      <c r="B542" s="1"/>
      <c r="C542" s="2"/>
      <c r="D542" s="2"/>
      <c r="E542" s="2"/>
      <c r="F542" s="2"/>
      <c r="G542" s="2"/>
      <c r="H542" s="2"/>
      <c r="I542" s="238"/>
      <c r="J542" s="1"/>
      <c r="K542" s="1"/>
      <c r="L542" s="3"/>
      <c r="M542" s="3"/>
      <c r="N542" s="299"/>
      <c r="O542" s="299"/>
      <c r="P542" s="299"/>
      <c r="Q542" s="299"/>
      <c r="R542" s="299"/>
      <c r="S542" s="299"/>
      <c r="T542" s="299"/>
      <c r="U542" s="299"/>
      <c r="V542" s="299"/>
      <c r="W542" s="299"/>
      <c r="X542" s="299"/>
      <c r="Y542" s="299"/>
      <c r="Z542" s="299"/>
      <c r="AA542" s="299"/>
      <c r="AB542" s="299"/>
      <c r="AC542" s="299"/>
      <c r="AD542" s="299"/>
      <c r="AE542" s="299"/>
      <c r="AF542" s="299"/>
      <c r="AG542" s="299"/>
      <c r="AH542" s="299"/>
      <c r="AI542" s="299"/>
      <c r="AJ542" s="4"/>
    </row>
    <row r="543" ht="32.25">
      <c r="A543" s="1"/>
      <c r="B543" s="1"/>
      <c r="C543" s="50"/>
      <c r="D543" s="50"/>
      <c r="E543" s="50"/>
      <c r="F543" s="50" t="s">
        <v>171</v>
      </c>
      <c r="G543" s="50"/>
      <c r="H543" s="50"/>
      <c r="I543" s="420" t="s">
        <v>305</v>
      </c>
      <c r="J543" s="1"/>
      <c r="K543" s="1"/>
      <c r="L543" s="3"/>
      <c r="M543" s="3"/>
      <c r="N543" s="299"/>
      <c r="O543" s="299"/>
      <c r="P543" s="299"/>
      <c r="Q543" s="299"/>
      <c r="R543" s="299"/>
      <c r="S543" s="299"/>
      <c r="T543" s="299"/>
      <c r="U543" s="299"/>
      <c r="V543" s="299"/>
      <c r="W543" s="299"/>
      <c r="X543" s="299"/>
      <c r="Y543" s="299"/>
      <c r="Z543" s="299"/>
      <c r="AA543" s="299"/>
      <c r="AB543" s="299"/>
      <c r="AC543" s="299"/>
      <c r="AD543" s="299"/>
      <c r="AE543" s="299"/>
      <c r="AF543" s="299"/>
      <c r="AG543" s="299"/>
      <c r="AH543" s="299"/>
      <c r="AI543" s="299"/>
      <c r="AJ543" s="4"/>
    </row>
    <row r="544" ht="15.75" customHeight="1">
      <c r="A544" s="44"/>
      <c r="B544" s="44"/>
      <c r="C544" s="244"/>
      <c r="D544" s="244"/>
      <c r="E544" s="244"/>
      <c r="F544" s="244"/>
      <c r="G544" s="50"/>
      <c r="H544" s="41" t="s">
        <v>19</v>
      </c>
      <c r="I544" s="42" t="s">
        <v>20</v>
      </c>
      <c r="J544" s="43" t="s">
        <v>21</v>
      </c>
      <c r="K544" s="44" t="s">
        <v>22</v>
      </c>
      <c r="L544" s="45"/>
      <c r="M544" s="46"/>
      <c r="N544" s="4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>
      <c r="A545" s="54"/>
      <c r="B545" s="54"/>
      <c r="C545" s="244"/>
      <c r="D545" s="244"/>
      <c r="E545" s="244"/>
      <c r="F545" s="244"/>
      <c r="G545" s="50"/>
      <c r="H545" s="51"/>
      <c r="I545" s="52"/>
      <c r="J545" s="53" t="s">
        <v>25</v>
      </c>
      <c r="K545" s="54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  <c r="AA545" s="55"/>
      <c r="AB545" s="55"/>
      <c r="AC545" s="55"/>
      <c r="AD545" s="55"/>
      <c r="AE545" s="55"/>
      <c r="AF545" s="55"/>
      <c r="AG545" s="55"/>
      <c r="AH545" s="55"/>
      <c r="AI545" s="55"/>
      <c r="AJ545" s="23"/>
    </row>
    <row r="546" ht="16.5">
      <c r="A546" s="62"/>
      <c r="B546" s="62"/>
      <c r="C546" s="58"/>
      <c r="D546" s="58"/>
      <c r="E546" s="58"/>
      <c r="F546" s="58"/>
      <c r="G546" s="2"/>
      <c r="H546" s="59"/>
      <c r="I546" s="60"/>
      <c r="J546" s="61" t="s">
        <v>50</v>
      </c>
      <c r="K546" s="62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  <c r="AA546" s="63"/>
      <c r="AB546" s="63"/>
      <c r="AC546" s="63"/>
      <c r="AD546" s="63"/>
      <c r="AE546" s="63"/>
      <c r="AF546" s="63"/>
      <c r="AG546" s="63"/>
      <c r="AH546" s="63"/>
      <c r="AI546" s="63"/>
      <c r="AJ546" s="23"/>
    </row>
    <row r="547" ht="16.5">
      <c r="A547" s="302" t="s">
        <v>306</v>
      </c>
      <c r="B547" s="107"/>
      <c r="C547" s="265"/>
      <c r="D547" s="265"/>
      <c r="E547" s="265"/>
      <c r="F547" s="265"/>
      <c r="G547" s="303"/>
      <c r="H547" s="265"/>
      <c r="I547" s="204"/>
      <c r="J547" s="107"/>
      <c r="K547" s="107"/>
      <c r="L547" s="566"/>
      <c r="M547" s="566"/>
      <c r="N547" s="567"/>
      <c r="O547" s="567"/>
      <c r="P547" s="567"/>
      <c r="Q547" s="567"/>
      <c r="R547" s="567"/>
      <c r="S547" s="567"/>
      <c r="T547" s="567"/>
      <c r="U547" s="567"/>
      <c r="V547" s="567"/>
      <c r="W547" s="567"/>
      <c r="X547" s="567"/>
      <c r="Y547" s="567"/>
      <c r="Z547" s="567"/>
      <c r="AA547" s="567"/>
      <c r="AB547" s="567"/>
      <c r="AC547" s="567"/>
      <c r="AD547" s="567"/>
      <c r="AE547" s="567"/>
      <c r="AF547" s="567"/>
      <c r="AG547" s="567"/>
      <c r="AH547" s="567"/>
      <c r="AI547" s="567"/>
      <c r="AJ547" s="4"/>
    </row>
    <row r="548" ht="16.5">
      <c r="A548" s="309"/>
      <c r="B548" s="74" t="s">
        <v>52</v>
      </c>
      <c r="C548" s="96" t="s">
        <v>53</v>
      </c>
      <c r="D548" s="93"/>
      <c r="E548" s="93"/>
      <c r="F548" s="93"/>
      <c r="G548" s="94"/>
      <c r="H548" s="405" t="s">
        <v>65</v>
      </c>
      <c r="I548" s="252" t="s">
        <v>182</v>
      </c>
      <c r="J548" s="439" t="s">
        <v>57</v>
      </c>
      <c r="K548" s="113"/>
      <c r="L548" s="566"/>
      <c r="M548" s="566"/>
      <c r="N548" s="567"/>
      <c r="O548" s="567"/>
      <c r="P548" s="567"/>
      <c r="Q548" s="567"/>
      <c r="R548" s="567"/>
      <c r="S548" s="567"/>
      <c r="T548" s="567"/>
      <c r="U548" s="567"/>
      <c r="V548" s="567"/>
      <c r="W548" s="567"/>
      <c r="X548" s="567"/>
      <c r="Y548" s="567"/>
      <c r="Z548" s="567"/>
      <c r="AA548" s="567"/>
      <c r="AB548" s="567"/>
      <c r="AC548" s="567"/>
      <c r="AD548" s="567"/>
      <c r="AE548" s="567"/>
      <c r="AF548" s="567"/>
      <c r="AG548" s="567"/>
      <c r="AH548" s="567"/>
      <c r="AI548" s="567"/>
      <c r="AJ548" s="4"/>
      <c r="AL548" s="91">
        <f t="shared" ref="AL548:AQ548" si="389">L548*L558*1.73*0.875/1000</f>
        <v>0</v>
      </c>
      <c r="AM548" s="287">
        <f t="shared" si="389"/>
        <v>0</v>
      </c>
      <c r="AN548" s="288">
        <f t="shared" si="389"/>
        <v>0</v>
      </c>
      <c r="AO548" s="288">
        <f t="shared" si="389"/>
        <v>0</v>
      </c>
      <c r="AP548" s="289">
        <f t="shared" si="389"/>
        <v>0</v>
      </c>
      <c r="AQ548" s="288">
        <f t="shared" si="389"/>
        <v>0</v>
      </c>
      <c r="AR548" s="288">
        <f t="shared" ref="AR548:BI548" si="390">Q548*Q558*1.73*0.875/1000</f>
        <v>0</v>
      </c>
      <c r="AS548" s="288">
        <f t="shared" si="390"/>
        <v>0</v>
      </c>
      <c r="AT548" s="288">
        <f t="shared" si="390"/>
        <v>0</v>
      </c>
      <c r="AU548" s="288">
        <f t="shared" si="390"/>
        <v>0</v>
      </c>
      <c r="AV548" s="289">
        <f t="shared" si="390"/>
        <v>0</v>
      </c>
      <c r="AW548" s="288">
        <f t="shared" si="390"/>
        <v>0</v>
      </c>
      <c r="AX548" s="288">
        <f t="shared" si="390"/>
        <v>0</v>
      </c>
      <c r="AY548" s="288">
        <f t="shared" si="390"/>
        <v>0</v>
      </c>
      <c r="AZ548" s="288">
        <f t="shared" si="390"/>
        <v>0</v>
      </c>
      <c r="BA548" s="288">
        <f t="shared" si="390"/>
        <v>0</v>
      </c>
      <c r="BB548" s="288">
        <f t="shared" si="390"/>
        <v>0</v>
      </c>
      <c r="BC548" s="288">
        <f t="shared" si="390"/>
        <v>0</v>
      </c>
      <c r="BD548" s="289">
        <f t="shared" si="390"/>
        <v>0</v>
      </c>
      <c r="BE548" s="288">
        <f t="shared" si="390"/>
        <v>0</v>
      </c>
      <c r="BF548" s="288">
        <f t="shared" si="390"/>
        <v>0</v>
      </c>
      <c r="BG548" s="288">
        <f t="shared" si="390"/>
        <v>0</v>
      </c>
      <c r="BH548" s="288">
        <f t="shared" si="390"/>
        <v>0</v>
      </c>
      <c r="BI548" s="288">
        <f t="shared" si="390"/>
        <v>0</v>
      </c>
      <c r="BJ548" s="22" t="s">
        <v>183</v>
      </c>
      <c r="BK548" s="22"/>
    </row>
    <row r="549" ht="16.5">
      <c r="A549" s="309"/>
      <c r="B549" s="100"/>
      <c r="C549" s="58"/>
      <c r="D549" s="58"/>
      <c r="E549" s="58"/>
      <c r="F549" s="58"/>
      <c r="G549" s="2"/>
      <c r="H549" s="2"/>
      <c r="I549" s="254" t="s">
        <v>80</v>
      </c>
      <c r="J549" s="255" t="s">
        <v>81</v>
      </c>
      <c r="K549" s="255"/>
      <c r="L549" s="623"/>
      <c r="M549" s="121"/>
      <c r="N549" s="121"/>
      <c r="O549" s="121"/>
      <c r="P549" s="121"/>
      <c r="Q549" s="121"/>
      <c r="R549" s="121"/>
      <c r="S549" s="121"/>
      <c r="T549" s="121"/>
      <c r="U549" s="121"/>
      <c r="V549" s="121"/>
      <c r="W549" s="121"/>
      <c r="X549" s="121"/>
      <c r="Y549" s="121"/>
      <c r="Z549" s="121"/>
      <c r="AA549" s="121"/>
      <c r="AB549" s="121"/>
      <c r="AC549" s="121"/>
      <c r="AD549" s="121"/>
      <c r="AE549" s="121"/>
      <c r="AF549" s="121"/>
      <c r="AG549" s="121"/>
      <c r="AH549" s="121"/>
      <c r="AI549" s="121"/>
      <c r="AJ549" s="4"/>
      <c r="AL549" s="153" t="s">
        <v>93</v>
      </c>
      <c r="AM549" s="154"/>
      <c r="AN549" s="155"/>
      <c r="AO549" s="156"/>
      <c r="AP549" s="157"/>
      <c r="AQ549" s="156"/>
      <c r="AR549" s="156"/>
      <c r="AS549" s="156"/>
      <c r="AT549" s="156"/>
      <c r="AU549" s="156"/>
      <c r="AV549" s="157"/>
      <c r="AW549" s="156"/>
      <c r="AX549" s="156"/>
      <c r="AY549" s="156"/>
      <c r="AZ549" s="156"/>
      <c r="BA549" s="156"/>
      <c r="BB549" s="156"/>
      <c r="BC549" s="156"/>
      <c r="BD549" s="157"/>
      <c r="BE549" s="156"/>
      <c r="BF549" s="156"/>
      <c r="BG549" s="156"/>
      <c r="BH549" s="156"/>
      <c r="BI549" s="156"/>
    </row>
    <row r="550" ht="19.5">
      <c r="A550" s="309"/>
      <c r="B550" s="74"/>
      <c r="C550" s="2"/>
      <c r="D550" s="2"/>
      <c r="E550" s="2"/>
      <c r="F550" s="2"/>
      <c r="G550" s="2"/>
      <c r="H550" s="2"/>
      <c r="I550" s="333" t="s">
        <v>94</v>
      </c>
      <c r="J550" s="80"/>
      <c r="K550" s="80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2"/>
      <c r="AB550" s="82"/>
      <c r="AC550" s="82"/>
      <c r="AD550" s="82"/>
      <c r="AE550" s="82"/>
      <c r="AF550" s="82"/>
      <c r="AG550" s="82"/>
      <c r="AH550" s="82"/>
      <c r="AI550" s="82"/>
      <c r="AJ550" s="4"/>
      <c r="AL550" s="161" t="s">
        <v>26</v>
      </c>
      <c r="AM550" s="161" t="s">
        <v>27</v>
      </c>
      <c r="AN550" s="162" t="s">
        <v>28</v>
      </c>
      <c r="AO550" s="163" t="s">
        <v>29</v>
      </c>
      <c r="AP550" s="164" t="s">
        <v>30</v>
      </c>
      <c r="AQ550" s="161" t="s">
        <v>31</v>
      </c>
      <c r="AR550" s="161" t="s">
        <v>32</v>
      </c>
      <c r="AS550" s="161" t="s">
        <v>33</v>
      </c>
      <c r="AT550" s="161" t="s">
        <v>34</v>
      </c>
      <c r="AU550" s="161" t="s">
        <v>35</v>
      </c>
      <c r="AV550" s="164" t="s">
        <v>36</v>
      </c>
      <c r="AW550" s="161" t="s">
        <v>37</v>
      </c>
      <c r="AX550" s="161" t="s">
        <v>38</v>
      </c>
      <c r="AY550" s="161" t="s">
        <v>39</v>
      </c>
      <c r="AZ550" s="161" t="s">
        <v>40</v>
      </c>
      <c r="BA550" s="161" t="s">
        <v>41</v>
      </c>
      <c r="BB550" s="161" t="s">
        <v>42</v>
      </c>
      <c r="BC550" s="161" t="s">
        <v>43</v>
      </c>
      <c r="BD550" s="165" t="s">
        <v>44</v>
      </c>
      <c r="BE550" s="166" t="s">
        <v>45</v>
      </c>
      <c r="BF550" s="166" t="s">
        <v>46</v>
      </c>
      <c r="BG550" s="166" t="s">
        <v>47</v>
      </c>
      <c r="BH550" s="166" t="s">
        <v>48</v>
      </c>
      <c r="BI550" s="166" t="s">
        <v>49</v>
      </c>
    </row>
    <row r="551">
      <c r="A551" s="309"/>
      <c r="B551" s="74" t="s">
        <v>96</v>
      </c>
      <c r="C551" s="75" t="s">
        <v>53</v>
      </c>
      <c r="D551" s="76"/>
      <c r="E551" s="76"/>
      <c r="F551" s="76"/>
      <c r="G551" s="77"/>
      <c r="H551" s="405" t="s">
        <v>65</v>
      </c>
      <c r="I551" s="177" t="s">
        <v>97</v>
      </c>
      <c r="J551" s="132" t="s">
        <v>57</v>
      </c>
      <c r="K551" s="74"/>
      <c r="L551" s="566"/>
      <c r="M551" s="566"/>
      <c r="N551" s="567"/>
      <c r="O551" s="567"/>
      <c r="P551" s="567"/>
      <c r="Q551" s="567"/>
      <c r="R551" s="567"/>
      <c r="S551" s="567"/>
      <c r="T551" s="567"/>
      <c r="U551" s="567"/>
      <c r="V551" s="567"/>
      <c r="W551" s="567"/>
      <c r="X551" s="567"/>
      <c r="Y551" s="567"/>
      <c r="Z551" s="567"/>
      <c r="AA551" s="567"/>
      <c r="AB551" s="567"/>
      <c r="AC551" s="567"/>
      <c r="AD551" s="567"/>
      <c r="AE551" s="567"/>
      <c r="AF551" s="567"/>
      <c r="AG551" s="567"/>
      <c r="AH551" s="567"/>
      <c r="AI551" s="567"/>
      <c r="AJ551" s="4"/>
      <c r="AL551" s="267">
        <f t="shared" ref="AL551:AU555" si="391">L551*L$558*1.73*0.875/1000</f>
        <v>0</v>
      </c>
      <c r="AM551" s="267">
        <f t="shared" si="391"/>
        <v>0</v>
      </c>
      <c r="AN551" s="267">
        <f t="shared" si="391"/>
        <v>0</v>
      </c>
      <c r="AO551" s="267">
        <f t="shared" si="391"/>
        <v>0</v>
      </c>
      <c r="AP551" s="268">
        <f t="shared" si="391"/>
        <v>0</v>
      </c>
      <c r="AQ551" s="267">
        <f t="shared" si="391"/>
        <v>0</v>
      </c>
      <c r="AR551" s="267">
        <f t="shared" si="391"/>
        <v>0</v>
      </c>
      <c r="AS551" s="267">
        <f t="shared" si="391"/>
        <v>0</v>
      </c>
      <c r="AT551" s="267">
        <f t="shared" si="391"/>
        <v>0</v>
      </c>
      <c r="AU551" s="267">
        <f t="shared" si="391"/>
        <v>0</v>
      </c>
      <c r="AV551" s="268">
        <f t="shared" ref="AV551:BE555" si="392">V551*V$558*1.73*0.875/1000</f>
        <v>0</v>
      </c>
      <c r="AW551" s="267">
        <f t="shared" si="392"/>
        <v>0</v>
      </c>
      <c r="AX551" s="267">
        <f t="shared" si="392"/>
        <v>0</v>
      </c>
      <c r="AY551" s="267">
        <f t="shared" si="392"/>
        <v>0</v>
      </c>
      <c r="AZ551" s="267">
        <f t="shared" si="392"/>
        <v>0</v>
      </c>
      <c r="BA551" s="267">
        <f t="shared" si="392"/>
        <v>0</v>
      </c>
      <c r="BB551" s="267">
        <f t="shared" si="392"/>
        <v>0</v>
      </c>
      <c r="BC551" s="267">
        <f t="shared" si="392"/>
        <v>0</v>
      </c>
      <c r="BD551" s="268">
        <f t="shared" si="392"/>
        <v>0</v>
      </c>
      <c r="BE551" s="267">
        <f t="shared" si="392"/>
        <v>0</v>
      </c>
      <c r="BF551" s="267">
        <f t="shared" ref="BF551:BI555" si="393">AF551*AF$558*1.73*0.875/1000</f>
        <v>0</v>
      </c>
      <c r="BG551" s="267">
        <f t="shared" si="393"/>
        <v>0</v>
      </c>
      <c r="BH551" s="267">
        <f t="shared" si="393"/>
        <v>0</v>
      </c>
      <c r="BI551" s="267">
        <f t="shared" si="393"/>
        <v>0</v>
      </c>
    </row>
    <row r="552">
      <c r="A552" s="309"/>
      <c r="B552" s="74" t="s">
        <v>96</v>
      </c>
      <c r="C552" s="481" t="s">
        <v>53</v>
      </c>
      <c r="D552" s="265"/>
      <c r="E552" s="265"/>
      <c r="F552" s="265"/>
      <c r="G552" s="303"/>
      <c r="H552" s="405" t="s">
        <v>65</v>
      </c>
      <c r="I552" s="624" t="s">
        <v>165</v>
      </c>
      <c r="J552" s="132" t="s">
        <v>57</v>
      </c>
      <c r="K552" s="74"/>
      <c r="L552" s="566"/>
      <c r="M552" s="566"/>
      <c r="N552" s="567"/>
      <c r="O552" s="567"/>
      <c r="P552" s="567"/>
      <c r="Q552" s="567"/>
      <c r="R552" s="567"/>
      <c r="S552" s="567"/>
      <c r="T552" s="567"/>
      <c r="U552" s="567"/>
      <c r="V552" s="567"/>
      <c r="W552" s="567"/>
      <c r="X552" s="567"/>
      <c r="Y552" s="567"/>
      <c r="Z552" s="567"/>
      <c r="AA552" s="567"/>
      <c r="AB552" s="567"/>
      <c r="AC552" s="567"/>
      <c r="AD552" s="567"/>
      <c r="AE552" s="567"/>
      <c r="AF552" s="567"/>
      <c r="AG552" s="567"/>
      <c r="AH552" s="567"/>
      <c r="AI552" s="567"/>
      <c r="AJ552" s="4"/>
      <c r="AL552" s="178">
        <f t="shared" si="391"/>
        <v>0</v>
      </c>
      <c r="AM552" s="178">
        <f t="shared" si="391"/>
        <v>0</v>
      </c>
      <c r="AN552" s="178">
        <f t="shared" si="391"/>
        <v>0</v>
      </c>
      <c r="AO552" s="178">
        <f t="shared" si="391"/>
        <v>0</v>
      </c>
      <c r="AP552" s="179">
        <f t="shared" si="391"/>
        <v>0</v>
      </c>
      <c r="AQ552" s="178">
        <f t="shared" si="391"/>
        <v>0</v>
      </c>
      <c r="AR552" s="178">
        <f t="shared" si="391"/>
        <v>0</v>
      </c>
      <c r="AS552" s="178">
        <f t="shared" si="391"/>
        <v>0</v>
      </c>
      <c r="AT552" s="178">
        <f t="shared" si="391"/>
        <v>0</v>
      </c>
      <c r="AU552" s="178">
        <f t="shared" si="391"/>
        <v>0</v>
      </c>
      <c r="AV552" s="179">
        <f t="shared" si="392"/>
        <v>0</v>
      </c>
      <c r="AW552" s="178">
        <f t="shared" si="392"/>
        <v>0</v>
      </c>
      <c r="AX552" s="178">
        <f t="shared" si="392"/>
        <v>0</v>
      </c>
      <c r="AY552" s="178">
        <f t="shared" si="392"/>
        <v>0</v>
      </c>
      <c r="AZ552" s="178">
        <f t="shared" si="392"/>
        <v>0</v>
      </c>
      <c r="BA552" s="178">
        <f t="shared" si="392"/>
        <v>0</v>
      </c>
      <c r="BB552" s="178">
        <f t="shared" si="392"/>
        <v>0</v>
      </c>
      <c r="BC552" s="178">
        <f t="shared" si="392"/>
        <v>0</v>
      </c>
      <c r="BD552" s="179">
        <f t="shared" si="392"/>
        <v>0</v>
      </c>
      <c r="BE552" s="178">
        <f t="shared" si="392"/>
        <v>0</v>
      </c>
      <c r="BF552" s="178">
        <f t="shared" si="393"/>
        <v>0</v>
      </c>
      <c r="BG552" s="178">
        <f t="shared" si="393"/>
        <v>0</v>
      </c>
      <c r="BH552" s="178">
        <f t="shared" si="393"/>
        <v>0</v>
      </c>
      <c r="BI552" s="178">
        <f t="shared" si="393"/>
        <v>0</v>
      </c>
    </row>
    <row r="553">
      <c r="A553" s="309"/>
      <c r="B553" s="74" t="s">
        <v>96</v>
      </c>
      <c r="C553" s="481" t="s">
        <v>53</v>
      </c>
      <c r="D553" s="265"/>
      <c r="E553" s="265"/>
      <c r="F553" s="265"/>
      <c r="G553" s="303"/>
      <c r="H553" s="405" t="s">
        <v>65</v>
      </c>
      <c r="I553" s="624" t="s">
        <v>98</v>
      </c>
      <c r="J553" s="132" t="s">
        <v>57</v>
      </c>
      <c r="K553" s="74"/>
      <c r="L553" s="566"/>
      <c r="M553" s="566"/>
      <c r="N553" s="567"/>
      <c r="O553" s="567"/>
      <c r="P553" s="567"/>
      <c r="Q553" s="567"/>
      <c r="R553" s="567"/>
      <c r="S553" s="567"/>
      <c r="T553" s="567"/>
      <c r="U553" s="567"/>
      <c r="V553" s="567"/>
      <c r="W553" s="567"/>
      <c r="X553" s="567"/>
      <c r="Y553" s="567"/>
      <c r="Z553" s="567"/>
      <c r="AA553" s="567"/>
      <c r="AB553" s="567"/>
      <c r="AC553" s="567"/>
      <c r="AD553" s="567"/>
      <c r="AE553" s="567"/>
      <c r="AF553" s="567"/>
      <c r="AG553" s="567"/>
      <c r="AH553" s="567"/>
      <c r="AI553" s="567"/>
      <c r="AJ553" s="4"/>
      <c r="AL553" s="178">
        <f t="shared" si="391"/>
        <v>0</v>
      </c>
      <c r="AM553" s="178">
        <f t="shared" si="391"/>
        <v>0</v>
      </c>
      <c r="AN553" s="178">
        <f t="shared" si="391"/>
        <v>0</v>
      </c>
      <c r="AO553" s="178">
        <f t="shared" si="391"/>
        <v>0</v>
      </c>
      <c r="AP553" s="179">
        <f t="shared" si="391"/>
        <v>0</v>
      </c>
      <c r="AQ553" s="178">
        <f t="shared" si="391"/>
        <v>0</v>
      </c>
      <c r="AR553" s="178">
        <f t="shared" si="391"/>
        <v>0</v>
      </c>
      <c r="AS553" s="178">
        <f t="shared" si="391"/>
        <v>0</v>
      </c>
      <c r="AT553" s="178">
        <f t="shared" si="391"/>
        <v>0</v>
      </c>
      <c r="AU553" s="178">
        <f t="shared" si="391"/>
        <v>0</v>
      </c>
      <c r="AV553" s="179">
        <f t="shared" si="392"/>
        <v>0</v>
      </c>
      <c r="AW553" s="178">
        <f t="shared" si="392"/>
        <v>0</v>
      </c>
      <c r="AX553" s="178">
        <f t="shared" si="392"/>
        <v>0</v>
      </c>
      <c r="AY553" s="178">
        <f t="shared" si="392"/>
        <v>0</v>
      </c>
      <c r="AZ553" s="178">
        <f t="shared" si="392"/>
        <v>0</v>
      </c>
      <c r="BA553" s="178">
        <f t="shared" si="392"/>
        <v>0</v>
      </c>
      <c r="BB553" s="178">
        <f t="shared" si="392"/>
        <v>0</v>
      </c>
      <c r="BC553" s="178">
        <f t="shared" si="392"/>
        <v>0</v>
      </c>
      <c r="BD553" s="179">
        <f t="shared" si="392"/>
        <v>0</v>
      </c>
      <c r="BE553" s="178">
        <f t="shared" si="392"/>
        <v>0</v>
      </c>
      <c r="BF553" s="178">
        <f t="shared" si="393"/>
        <v>0</v>
      </c>
      <c r="BG553" s="178">
        <f t="shared" si="393"/>
        <v>0</v>
      </c>
      <c r="BH553" s="178">
        <f t="shared" si="393"/>
        <v>0</v>
      </c>
      <c r="BI553" s="178">
        <f t="shared" si="393"/>
        <v>0</v>
      </c>
    </row>
    <row r="554">
      <c r="A554" s="309"/>
      <c r="B554" s="74" t="s">
        <v>96</v>
      </c>
      <c r="C554" s="104" t="s">
        <v>53</v>
      </c>
      <c r="D554" s="58"/>
      <c r="E554" s="58"/>
      <c r="F554" s="58"/>
      <c r="G554" s="2"/>
      <c r="H554" s="405" t="s">
        <v>65</v>
      </c>
      <c r="I554" s="624" t="s">
        <v>100</v>
      </c>
      <c r="J554" s="132" t="s">
        <v>57</v>
      </c>
      <c r="K554" s="74"/>
      <c r="L554" s="566"/>
      <c r="M554" s="566"/>
      <c r="N554" s="567"/>
      <c r="O554" s="567"/>
      <c r="P554" s="567"/>
      <c r="Q554" s="567"/>
      <c r="R554" s="567"/>
      <c r="S554" s="567"/>
      <c r="T554" s="567"/>
      <c r="U554" s="567"/>
      <c r="V554" s="567"/>
      <c r="W554" s="567"/>
      <c r="X554" s="567"/>
      <c r="Y554" s="567"/>
      <c r="Z554" s="567"/>
      <c r="AA554" s="567"/>
      <c r="AB554" s="567"/>
      <c r="AC554" s="567"/>
      <c r="AD554" s="567"/>
      <c r="AE554" s="567"/>
      <c r="AF554" s="567"/>
      <c r="AG554" s="567"/>
      <c r="AH554" s="567"/>
      <c r="AI554" s="567"/>
      <c r="AJ554" s="4"/>
      <c r="AL554" s="178">
        <f t="shared" si="391"/>
        <v>0</v>
      </c>
      <c r="AM554" s="178">
        <f t="shared" si="391"/>
        <v>0</v>
      </c>
      <c r="AN554" s="178">
        <f t="shared" si="391"/>
        <v>0</v>
      </c>
      <c r="AO554" s="178">
        <f t="shared" si="391"/>
        <v>0</v>
      </c>
      <c r="AP554" s="179">
        <f t="shared" si="391"/>
        <v>0</v>
      </c>
      <c r="AQ554" s="178">
        <f t="shared" si="391"/>
        <v>0</v>
      </c>
      <c r="AR554" s="178">
        <f t="shared" si="391"/>
        <v>0</v>
      </c>
      <c r="AS554" s="178">
        <f t="shared" si="391"/>
        <v>0</v>
      </c>
      <c r="AT554" s="178">
        <f t="shared" si="391"/>
        <v>0</v>
      </c>
      <c r="AU554" s="178">
        <f t="shared" si="391"/>
        <v>0</v>
      </c>
      <c r="AV554" s="179">
        <f t="shared" si="392"/>
        <v>0</v>
      </c>
      <c r="AW554" s="178">
        <f t="shared" si="392"/>
        <v>0</v>
      </c>
      <c r="AX554" s="178">
        <f t="shared" si="392"/>
        <v>0</v>
      </c>
      <c r="AY554" s="178">
        <f t="shared" si="392"/>
        <v>0</v>
      </c>
      <c r="AZ554" s="178">
        <f t="shared" si="392"/>
        <v>0</v>
      </c>
      <c r="BA554" s="178">
        <f t="shared" si="392"/>
        <v>0</v>
      </c>
      <c r="BB554" s="178">
        <f t="shared" si="392"/>
        <v>0</v>
      </c>
      <c r="BC554" s="178">
        <f t="shared" si="392"/>
        <v>0</v>
      </c>
      <c r="BD554" s="179">
        <f t="shared" si="392"/>
        <v>0</v>
      </c>
      <c r="BE554" s="178">
        <f t="shared" si="392"/>
        <v>0</v>
      </c>
      <c r="BF554" s="178">
        <f t="shared" si="393"/>
        <v>0</v>
      </c>
      <c r="BG554" s="178">
        <f t="shared" si="393"/>
        <v>0</v>
      </c>
      <c r="BH554" s="178">
        <f t="shared" si="393"/>
        <v>0</v>
      </c>
      <c r="BI554" s="178">
        <f t="shared" si="393"/>
        <v>0</v>
      </c>
    </row>
    <row r="555" ht="16.5">
      <c r="A555" s="309"/>
      <c r="B555" s="74" t="s">
        <v>96</v>
      </c>
      <c r="C555" s="348" t="s">
        <v>53</v>
      </c>
      <c r="D555" s="349"/>
      <c r="E555" s="349"/>
      <c r="F555" s="349"/>
      <c r="G555" s="350"/>
      <c r="H555" s="405" t="s">
        <v>65</v>
      </c>
      <c r="I555" s="457" t="s">
        <v>166</v>
      </c>
      <c r="J555" s="443" t="s">
        <v>57</v>
      </c>
      <c r="K555" s="444" t="s">
        <v>218</v>
      </c>
      <c r="L555" s="114"/>
      <c r="M555" s="114"/>
      <c r="N555" s="114"/>
      <c r="O555" s="114"/>
      <c r="P555" s="114"/>
      <c r="Q555" s="114"/>
      <c r="R555" s="114"/>
      <c r="S555" s="114"/>
      <c r="T555" s="114"/>
      <c r="U555" s="114"/>
      <c r="V555" s="114"/>
      <c r="W555" s="114"/>
      <c r="X555" s="114"/>
      <c r="Y555" s="114"/>
      <c r="Z555" s="114"/>
      <c r="AA555" s="114"/>
      <c r="AB555" s="114"/>
      <c r="AC555" s="114"/>
      <c r="AD555" s="114"/>
      <c r="AE555" s="114"/>
      <c r="AF555" s="114"/>
      <c r="AG555" s="114"/>
      <c r="AH555" s="114"/>
      <c r="AI555" s="114"/>
      <c r="AJ555" s="4"/>
      <c r="AL555" s="192">
        <f t="shared" si="391"/>
        <v>0</v>
      </c>
      <c r="AM555" s="192">
        <f t="shared" si="391"/>
        <v>0</v>
      </c>
      <c r="AN555" s="192">
        <f t="shared" si="391"/>
        <v>0</v>
      </c>
      <c r="AO555" s="192">
        <f t="shared" si="391"/>
        <v>0</v>
      </c>
      <c r="AP555" s="193">
        <f t="shared" si="391"/>
        <v>0</v>
      </c>
      <c r="AQ555" s="192">
        <f t="shared" si="391"/>
        <v>0</v>
      </c>
      <c r="AR555" s="192">
        <f t="shared" si="391"/>
        <v>0</v>
      </c>
      <c r="AS555" s="192">
        <f t="shared" si="391"/>
        <v>0</v>
      </c>
      <c r="AT555" s="192">
        <f t="shared" si="391"/>
        <v>0</v>
      </c>
      <c r="AU555" s="192">
        <f t="shared" si="391"/>
        <v>0</v>
      </c>
      <c r="AV555" s="193">
        <f t="shared" si="392"/>
        <v>0</v>
      </c>
      <c r="AW555" s="192">
        <f t="shared" si="392"/>
        <v>0</v>
      </c>
      <c r="AX555" s="192">
        <f t="shared" si="392"/>
        <v>0</v>
      </c>
      <c r="AY555" s="192">
        <f t="shared" si="392"/>
        <v>0</v>
      </c>
      <c r="AZ555" s="192">
        <f t="shared" si="392"/>
        <v>0</v>
      </c>
      <c r="BA555" s="192">
        <f t="shared" si="392"/>
        <v>0</v>
      </c>
      <c r="BB555" s="192">
        <f t="shared" si="392"/>
        <v>0</v>
      </c>
      <c r="BC555" s="192">
        <f t="shared" si="392"/>
        <v>0</v>
      </c>
      <c r="BD555" s="193">
        <f t="shared" si="392"/>
        <v>0</v>
      </c>
      <c r="BE555" s="192">
        <f t="shared" si="392"/>
        <v>0</v>
      </c>
      <c r="BF555" s="192">
        <f t="shared" si="393"/>
        <v>0</v>
      </c>
      <c r="BG555" s="192">
        <f t="shared" si="393"/>
        <v>0</v>
      </c>
      <c r="BH555" s="192">
        <f t="shared" si="393"/>
        <v>0</v>
      </c>
      <c r="BI555" s="192">
        <f t="shared" si="393"/>
        <v>0</v>
      </c>
    </row>
    <row r="556" ht="16.5">
      <c r="A556" s="309"/>
      <c r="B556" s="353"/>
      <c r="C556" s="125"/>
      <c r="D556" s="125"/>
      <c r="E556" s="125"/>
      <c r="F556" s="125"/>
      <c r="G556" s="64"/>
      <c r="H556" s="125"/>
      <c r="I556" s="195" t="s">
        <v>158</v>
      </c>
      <c r="J556" s="445"/>
      <c r="K556" s="353"/>
      <c r="L556" s="281"/>
      <c r="M556" s="281"/>
      <c r="N556" s="446"/>
      <c r="O556" s="446"/>
      <c r="P556" s="446"/>
      <c r="Q556" s="446"/>
      <c r="R556" s="446"/>
      <c r="S556" s="446"/>
      <c r="T556" s="446"/>
      <c r="U556" s="446"/>
      <c r="V556" s="446"/>
      <c r="W556" s="446"/>
      <c r="X556" s="446"/>
      <c r="Y556" s="446"/>
      <c r="Z556" s="446"/>
      <c r="AA556" s="446"/>
      <c r="AB556" s="446"/>
      <c r="AC556" s="446"/>
      <c r="AD556" s="446"/>
      <c r="AE556" s="446"/>
      <c r="AF556" s="446"/>
      <c r="AG556" s="446"/>
      <c r="AH556" s="446"/>
      <c r="AI556" s="446"/>
      <c r="AJ556" s="4"/>
      <c r="AL556" s="198">
        <f t="shared" ref="AL556:BI556" si="394">SUM(AL551:AL555)</f>
        <v>0</v>
      </c>
      <c r="AM556" s="199">
        <f t="shared" si="394"/>
        <v>0</v>
      </c>
      <c r="AN556" s="200">
        <f t="shared" si="394"/>
        <v>0</v>
      </c>
      <c r="AO556" s="200">
        <f t="shared" si="394"/>
        <v>0</v>
      </c>
      <c r="AP556" s="201">
        <f t="shared" si="394"/>
        <v>0</v>
      </c>
      <c r="AQ556" s="200">
        <f t="shared" si="394"/>
        <v>0</v>
      </c>
      <c r="AR556" s="200">
        <f t="shared" si="394"/>
        <v>0</v>
      </c>
      <c r="AS556" s="200">
        <f t="shared" si="394"/>
        <v>0</v>
      </c>
      <c r="AT556" s="200">
        <f t="shared" si="394"/>
        <v>0</v>
      </c>
      <c r="AU556" s="200">
        <f t="shared" si="394"/>
        <v>0</v>
      </c>
      <c r="AV556" s="201">
        <f t="shared" si="394"/>
        <v>0</v>
      </c>
      <c r="AW556" s="200">
        <f t="shared" si="394"/>
        <v>0</v>
      </c>
      <c r="AX556" s="200">
        <f t="shared" si="394"/>
        <v>0</v>
      </c>
      <c r="AY556" s="200">
        <f t="shared" si="394"/>
        <v>0</v>
      </c>
      <c r="AZ556" s="200">
        <f t="shared" si="394"/>
        <v>0</v>
      </c>
      <c r="BA556" s="200">
        <f t="shared" si="394"/>
        <v>0</v>
      </c>
      <c r="BB556" s="200">
        <f t="shared" si="394"/>
        <v>0</v>
      </c>
      <c r="BC556" s="200">
        <f t="shared" si="394"/>
        <v>0</v>
      </c>
      <c r="BD556" s="201">
        <f t="shared" si="394"/>
        <v>0</v>
      </c>
      <c r="BE556" s="200">
        <f t="shared" si="394"/>
        <v>0</v>
      </c>
      <c r="BF556" s="200">
        <f t="shared" si="394"/>
        <v>0</v>
      </c>
      <c r="BG556" s="200">
        <f t="shared" si="394"/>
        <v>0</v>
      </c>
      <c r="BH556" s="200">
        <f t="shared" si="394"/>
        <v>0</v>
      </c>
      <c r="BI556" s="200">
        <f t="shared" si="394"/>
        <v>0</v>
      </c>
      <c r="BJ556" s="22" t="s">
        <v>169</v>
      </c>
      <c r="BK556" s="22"/>
    </row>
    <row r="557">
      <c r="A557" s="309"/>
      <c r="B557" s="74" t="s">
        <v>52</v>
      </c>
      <c r="C557" s="602"/>
      <c r="D557" s="602"/>
      <c r="E557" s="602"/>
      <c r="F557" s="602"/>
      <c r="G557" s="602"/>
      <c r="H557" s="603"/>
      <c r="I557" s="204" t="s">
        <v>128</v>
      </c>
      <c r="J557" s="533"/>
      <c r="K557" s="107"/>
      <c r="L557" s="501"/>
      <c r="M557" s="501"/>
      <c r="N557" s="501"/>
      <c r="O557" s="501"/>
      <c r="P557" s="501"/>
      <c r="Q557" s="501"/>
      <c r="R557" s="501"/>
      <c r="S557" s="501"/>
      <c r="T557" s="501"/>
      <c r="U557" s="501"/>
      <c r="V557" s="501"/>
      <c r="W557" s="501"/>
      <c r="X557" s="501"/>
      <c r="Y557" s="501"/>
      <c r="Z557" s="501"/>
      <c r="AA557" s="501"/>
      <c r="AB557" s="501"/>
      <c r="AC557" s="501"/>
      <c r="AD557" s="501"/>
      <c r="AE557" s="501"/>
      <c r="AF557" s="501"/>
      <c r="AG557" s="501"/>
      <c r="AH557" s="501"/>
      <c r="AI557" s="501"/>
      <c r="AJ557" s="4"/>
      <c r="AL557" s="83"/>
      <c r="AM557" s="83"/>
      <c r="AN557" s="83"/>
      <c r="AO557" s="83"/>
      <c r="AP557" s="84"/>
      <c r="AQ557" s="83"/>
      <c r="AR557" s="83"/>
      <c r="AS557" s="83"/>
      <c r="AT557" s="83"/>
      <c r="AU557" s="83"/>
      <c r="AV557" s="84"/>
      <c r="AW557" s="83"/>
      <c r="AX557" s="83"/>
      <c r="AY557" s="83"/>
      <c r="AZ557" s="83"/>
      <c r="BA557" s="83"/>
      <c r="BB557" s="83"/>
      <c r="BC557" s="83"/>
      <c r="BD557" s="84"/>
      <c r="BE557" s="83"/>
      <c r="BF557" s="83"/>
      <c r="BG557" s="83"/>
      <c r="BH557" s="83"/>
      <c r="BI557" s="83"/>
    </row>
    <row r="558" ht="16.5">
      <c r="A558" s="309"/>
      <c r="B558" s="74" t="s">
        <v>52</v>
      </c>
      <c r="C558" s="222">
        <f>COUNTA(C548:C557)</f>
        <v>6</v>
      </c>
      <c r="D558" s="222">
        <f>COUNTA(D548:D557)</f>
        <v>0</v>
      </c>
      <c r="E558" s="222">
        <f>COUNTA(E548:E557)</f>
        <v>0</v>
      </c>
      <c r="F558" s="222">
        <f>COUNTA(F548:F557)</f>
        <v>0</v>
      </c>
      <c r="G558" s="222">
        <f>COUNTA(G548:G557)</f>
        <v>0</v>
      </c>
      <c r="H558" s="223"/>
      <c r="I558" s="211" t="s">
        <v>129</v>
      </c>
      <c r="J558" s="100"/>
      <c r="K558" s="100"/>
      <c r="L558" s="501"/>
      <c r="M558" s="501"/>
      <c r="N558" s="501"/>
      <c r="O558" s="501"/>
      <c r="P558" s="501"/>
      <c r="Q558" s="501"/>
      <c r="R558" s="501"/>
      <c r="S558" s="501"/>
      <c r="T558" s="501"/>
      <c r="U558" s="501"/>
      <c r="V558" s="501"/>
      <c r="W558" s="501"/>
      <c r="X558" s="501"/>
      <c r="Y558" s="501"/>
      <c r="Z558" s="501"/>
      <c r="AA558" s="501"/>
      <c r="AB558" s="501"/>
      <c r="AC558" s="501"/>
      <c r="AD558" s="501"/>
      <c r="AE558" s="501"/>
      <c r="AF558" s="501"/>
      <c r="AG558" s="501"/>
      <c r="AH558" s="501"/>
      <c r="AI558" s="501"/>
      <c r="AJ558" s="4"/>
      <c r="AL558" s="5"/>
      <c r="AM558" s="5"/>
      <c r="AN558" s="5"/>
      <c r="AO558" s="5"/>
      <c r="AP558" s="6"/>
      <c r="AQ558" s="5"/>
      <c r="AR558" s="5"/>
      <c r="AS558" s="5"/>
      <c r="AT558" s="5"/>
      <c r="AU558" s="5"/>
      <c r="AV558" s="6"/>
      <c r="AW558" s="5"/>
      <c r="AX558" s="5"/>
      <c r="AY558" s="5"/>
      <c r="AZ558" s="5"/>
      <c r="BA558" s="5"/>
      <c r="BB558" s="5"/>
      <c r="BC558" s="5"/>
      <c r="BD558" s="6"/>
      <c r="BE558" s="5"/>
      <c r="BF558" s="5"/>
      <c r="BG558" s="5"/>
      <c r="BH558" s="5"/>
      <c r="BI558" s="5"/>
      <c r="BJ558" s="1"/>
      <c r="BK558" s="1"/>
    </row>
    <row r="559" ht="16.5">
      <c r="A559" s="367"/>
      <c r="B559" s="292"/>
      <c r="C559" s="226" t="s">
        <v>132</v>
      </c>
      <c r="D559" s="227">
        <f>C558+D558</f>
        <v>6</v>
      </c>
      <c r="E559" s="227"/>
      <c r="F559" s="227">
        <f>E558+F558</f>
        <v>0</v>
      </c>
      <c r="G559" s="228">
        <f>G558</f>
        <v>0</v>
      </c>
      <c r="H559" s="228"/>
      <c r="I559" s="293" t="s">
        <v>133</v>
      </c>
      <c r="J559" s="292" t="s">
        <v>131</v>
      </c>
      <c r="K559" s="292"/>
      <c r="L559" s="218"/>
      <c r="M559" s="218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19"/>
      <c r="Y559" s="219"/>
      <c r="Z559" s="219"/>
      <c r="AA559" s="219"/>
      <c r="AB559" s="219"/>
      <c r="AC559" s="219"/>
      <c r="AD559" s="219"/>
      <c r="AE559" s="219"/>
      <c r="AF559" s="219"/>
      <c r="AG559" s="219"/>
      <c r="AH559" s="219"/>
      <c r="AI559" s="219"/>
      <c r="AJ559" s="4"/>
    </row>
    <row r="560" s="212" customFormat="1">
      <c r="A560" s="1"/>
      <c r="B560" s="1"/>
      <c r="C560" s="4" t="s">
        <v>134</v>
      </c>
      <c r="D560" s="4" t="e">
        <f>D559/G559*100</f>
        <v>#DIV/0!</v>
      </c>
      <c r="E560" s="2"/>
      <c r="F560" s="4" t="e">
        <f>F559/G559*100</f>
        <v>#DIV/0!</v>
      </c>
      <c r="G560" s="2"/>
      <c r="H560" s="2"/>
      <c r="I560" s="333" t="s">
        <v>161</v>
      </c>
      <c r="J560" s="1"/>
      <c r="K560" s="1"/>
      <c r="L560" s="3"/>
      <c r="M560" s="3"/>
      <c r="N560" s="299"/>
      <c r="O560" s="299"/>
      <c r="P560" s="299"/>
      <c r="Q560" s="299"/>
      <c r="R560" s="299"/>
      <c r="S560" s="299"/>
      <c r="T560" s="299"/>
      <c r="U560" s="299"/>
      <c r="V560" s="299"/>
      <c r="W560" s="299"/>
      <c r="X560" s="299"/>
      <c r="Y560" s="299"/>
      <c r="Z560" s="299"/>
      <c r="AA560" s="299"/>
      <c r="AB560" s="299"/>
      <c r="AC560" s="299"/>
      <c r="AD560" s="299"/>
      <c r="AE560" s="299"/>
      <c r="AF560" s="299"/>
      <c r="AG560" s="299"/>
      <c r="AH560" s="299"/>
      <c r="AI560" s="299"/>
      <c r="AJ560" s="4"/>
      <c r="AK560" s="1"/>
      <c r="AL560" s="5"/>
      <c r="AM560" s="5"/>
      <c r="AN560" s="5"/>
      <c r="AO560" s="5"/>
      <c r="AP560" s="6"/>
      <c r="AQ560" s="5"/>
      <c r="AR560" s="5"/>
      <c r="AS560" s="5"/>
      <c r="AT560" s="5"/>
      <c r="AU560" s="5"/>
      <c r="AV560" s="6"/>
      <c r="AW560" s="5"/>
      <c r="AX560" s="5"/>
      <c r="AY560" s="5"/>
      <c r="AZ560" s="5"/>
      <c r="BA560" s="5"/>
      <c r="BB560" s="5"/>
      <c r="BC560" s="5"/>
      <c r="BD560" s="6"/>
      <c r="BE560" s="5"/>
      <c r="BF560" s="5"/>
      <c r="BG560" s="5"/>
      <c r="BH560" s="5"/>
      <c r="BI560" s="5"/>
      <c r="BJ560" s="1"/>
      <c r="BK560" s="1"/>
      <c r="BL560" s="1"/>
      <c r="BM560" s="1"/>
      <c r="BN560" s="1"/>
      <c r="BO560" s="1"/>
    </row>
    <row r="561">
      <c r="A561" s="1"/>
      <c r="B561" s="1"/>
      <c r="C561" s="2"/>
      <c r="D561" s="2"/>
      <c r="E561" s="2"/>
      <c r="F561" s="2"/>
      <c r="G561" s="2"/>
      <c r="H561" s="2"/>
      <c r="I561" s="238"/>
      <c r="J561" s="1"/>
      <c r="K561" s="1"/>
      <c r="L561" s="3"/>
      <c r="M561" s="3"/>
      <c r="N561" s="299"/>
      <c r="O561" s="299"/>
      <c r="P561" s="299"/>
      <c r="Q561" s="299"/>
      <c r="R561" s="299"/>
      <c r="S561" s="299"/>
      <c r="T561" s="299"/>
      <c r="U561" s="299"/>
      <c r="V561" s="299"/>
      <c r="W561" s="299"/>
      <c r="X561" s="299"/>
      <c r="Y561" s="299"/>
      <c r="Z561" s="299"/>
      <c r="AA561" s="299"/>
      <c r="AB561" s="299"/>
      <c r="AC561" s="299"/>
      <c r="AD561" s="299"/>
      <c r="AE561" s="299"/>
      <c r="AF561" s="299"/>
      <c r="AG561" s="299"/>
      <c r="AH561" s="299"/>
      <c r="AI561" s="299"/>
      <c r="AJ561" s="4"/>
    </row>
    <row r="562" ht="16.5">
      <c r="A562" s="1"/>
      <c r="B562" s="1"/>
      <c r="C562" s="50"/>
      <c r="D562" s="50"/>
      <c r="E562" s="50"/>
      <c r="F562" s="50"/>
      <c r="G562" s="50"/>
      <c r="H562" s="50"/>
      <c r="I562" s="298" t="s">
        <v>307</v>
      </c>
      <c r="J562" s="1"/>
      <c r="K562" s="1"/>
      <c r="L562" s="3"/>
      <c r="M562" s="3"/>
      <c r="N562" s="299"/>
      <c r="O562" s="299"/>
      <c r="P562" s="299"/>
      <c r="Q562" s="299"/>
      <c r="R562" s="299"/>
      <c r="S562" s="299"/>
      <c r="T562" s="299"/>
      <c r="U562" s="299"/>
      <c r="V562" s="299"/>
      <c r="W562" s="299"/>
      <c r="X562" s="299"/>
      <c r="Y562" s="299"/>
      <c r="Z562" s="299"/>
      <c r="AA562" s="299"/>
      <c r="AB562" s="299"/>
      <c r="AC562" s="299"/>
      <c r="AD562" s="299"/>
      <c r="AE562" s="299"/>
      <c r="AF562" s="299"/>
      <c r="AG562" s="299"/>
      <c r="AH562" s="299"/>
      <c r="AI562" s="299"/>
      <c r="AJ562" s="4"/>
    </row>
    <row r="563" ht="15.75" customHeight="1">
      <c r="A563" s="44"/>
      <c r="B563" s="44"/>
      <c r="C563" s="244"/>
      <c r="D563" s="244"/>
      <c r="E563" s="244"/>
      <c r="F563" s="244"/>
      <c r="G563" s="50"/>
      <c r="H563" s="41" t="s">
        <v>19</v>
      </c>
      <c r="I563" s="42" t="s">
        <v>20</v>
      </c>
      <c r="J563" s="43" t="s">
        <v>21</v>
      </c>
      <c r="K563" s="44" t="s">
        <v>22</v>
      </c>
      <c r="L563" s="45"/>
      <c r="M563" s="46"/>
      <c r="N563" s="4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>
      <c r="A564" s="54"/>
      <c r="B564" s="54"/>
      <c r="C564" s="244"/>
      <c r="D564" s="244"/>
      <c r="E564" s="244"/>
      <c r="F564" s="244"/>
      <c r="G564" s="50"/>
      <c r="H564" s="51"/>
      <c r="I564" s="52"/>
      <c r="J564" s="53" t="s">
        <v>25</v>
      </c>
      <c r="K564" s="54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  <c r="AA564" s="55"/>
      <c r="AB564" s="55"/>
      <c r="AC564" s="55"/>
      <c r="AD564" s="55"/>
      <c r="AE564" s="55"/>
      <c r="AF564" s="55"/>
      <c r="AG564" s="55"/>
      <c r="AH564" s="55"/>
      <c r="AI564" s="55"/>
      <c r="AJ564" s="23"/>
    </row>
    <row r="565" ht="16.5">
      <c r="A565" s="54"/>
      <c r="B565" s="54"/>
      <c r="C565" s="58"/>
      <c r="D565" s="58"/>
      <c r="E565" s="58"/>
      <c r="F565" s="58"/>
      <c r="G565" s="2"/>
      <c r="H565" s="59"/>
      <c r="I565" s="52"/>
      <c r="J565" s="53" t="s">
        <v>50</v>
      </c>
      <c r="K565" s="54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  <c r="AA565" s="63"/>
      <c r="AB565" s="63"/>
      <c r="AC565" s="63"/>
      <c r="AD565" s="63"/>
      <c r="AE565" s="63"/>
      <c r="AF565" s="63"/>
      <c r="AG565" s="63"/>
      <c r="AH565" s="63"/>
      <c r="AI565" s="63"/>
      <c r="AJ565" s="23"/>
    </row>
    <row r="566" ht="16.5">
      <c r="A566" s="625" t="s">
        <v>308</v>
      </c>
      <c r="B566" s="107"/>
      <c r="C566" s="303"/>
      <c r="D566" s="303"/>
      <c r="E566" s="303"/>
      <c r="F566" s="303"/>
      <c r="G566" s="303"/>
      <c r="H566" s="303"/>
      <c r="I566" s="204"/>
      <c r="J566" s="107"/>
      <c r="K566" s="107"/>
      <c r="L566" s="134"/>
      <c r="M566" s="134"/>
      <c r="N566" s="436"/>
      <c r="O566" s="436"/>
      <c r="P566" s="436"/>
      <c r="Q566" s="436"/>
      <c r="R566" s="436"/>
      <c r="S566" s="436"/>
      <c r="T566" s="436"/>
      <c r="U566" s="436"/>
      <c r="V566" s="436"/>
      <c r="W566" s="436"/>
      <c r="X566" s="436"/>
      <c r="Y566" s="436"/>
      <c r="Z566" s="436"/>
      <c r="AA566" s="436"/>
      <c r="AB566" s="436"/>
      <c r="AC566" s="436"/>
      <c r="AD566" s="436"/>
      <c r="AE566" s="436"/>
      <c r="AF566" s="436"/>
      <c r="AG566" s="436"/>
      <c r="AH566" s="436"/>
      <c r="AI566" s="436"/>
      <c r="AJ566" s="4"/>
      <c r="AL566" s="91">
        <f t="shared" ref="AL566:BI566" si="395">AL568+AL569</f>
        <v>0</v>
      </c>
      <c r="AM566" s="287">
        <f t="shared" si="395"/>
        <v>0</v>
      </c>
      <c r="AN566" s="288">
        <f t="shared" si="395"/>
        <v>0</v>
      </c>
      <c r="AO566" s="288">
        <f t="shared" si="395"/>
        <v>0</v>
      </c>
      <c r="AP566" s="289">
        <f t="shared" si="395"/>
        <v>0</v>
      </c>
      <c r="AQ566" s="288">
        <f t="shared" si="395"/>
        <v>0</v>
      </c>
      <c r="AR566" s="288">
        <f t="shared" si="395"/>
        <v>0</v>
      </c>
      <c r="AS566" s="288">
        <f t="shared" si="395"/>
        <v>0</v>
      </c>
      <c r="AT566" s="288">
        <f t="shared" si="395"/>
        <v>0</v>
      </c>
      <c r="AU566" s="288">
        <f t="shared" si="395"/>
        <v>0</v>
      </c>
      <c r="AV566" s="289">
        <f t="shared" si="395"/>
        <v>0</v>
      </c>
      <c r="AW566" s="288">
        <f t="shared" si="395"/>
        <v>0</v>
      </c>
      <c r="AX566" s="288">
        <f t="shared" si="395"/>
        <v>0</v>
      </c>
      <c r="AY566" s="288">
        <f t="shared" si="395"/>
        <v>0</v>
      </c>
      <c r="AZ566" s="288">
        <f t="shared" si="395"/>
        <v>0</v>
      </c>
      <c r="BA566" s="288">
        <f t="shared" si="395"/>
        <v>0</v>
      </c>
      <c r="BB566" s="288">
        <f t="shared" si="395"/>
        <v>0</v>
      </c>
      <c r="BC566" s="288">
        <f t="shared" si="395"/>
        <v>0</v>
      </c>
      <c r="BD566" s="289">
        <f t="shared" si="395"/>
        <v>0</v>
      </c>
      <c r="BE566" s="288">
        <f t="shared" si="395"/>
        <v>0</v>
      </c>
      <c r="BF566" s="288">
        <f t="shared" si="395"/>
        <v>0</v>
      </c>
      <c r="BG566" s="288">
        <f t="shared" si="395"/>
        <v>0</v>
      </c>
      <c r="BH566" s="288">
        <f t="shared" si="395"/>
        <v>0</v>
      </c>
      <c r="BI566" s="288">
        <f t="shared" si="395"/>
        <v>0</v>
      </c>
      <c r="BJ566" s="22" t="s">
        <v>62</v>
      </c>
      <c r="BK566" s="22"/>
      <c r="BL566" s="4"/>
      <c r="BM566" s="4"/>
      <c r="BN566" s="4"/>
    </row>
    <row r="567">
      <c r="A567" s="626"/>
      <c r="B567" s="74" t="s">
        <v>52</v>
      </c>
      <c r="C567" s="77"/>
      <c r="D567" s="77"/>
      <c r="E567" s="77"/>
      <c r="F567" s="77"/>
      <c r="G567" s="77"/>
      <c r="H567" s="77"/>
      <c r="I567" s="88" t="s">
        <v>139</v>
      </c>
      <c r="J567" s="74" t="s">
        <v>57</v>
      </c>
      <c r="K567" s="310"/>
      <c r="L567" s="566"/>
      <c r="M567" s="566"/>
      <c r="N567" s="567"/>
      <c r="O567" s="567"/>
      <c r="P567" s="567"/>
      <c r="Q567" s="567"/>
      <c r="R567" s="567"/>
      <c r="S567" s="567"/>
      <c r="T567" s="627"/>
      <c r="U567" s="627"/>
      <c r="V567" s="627"/>
      <c r="W567" s="627"/>
      <c r="X567" s="627"/>
      <c r="Y567" s="627"/>
      <c r="Z567" s="627"/>
      <c r="AA567" s="627"/>
      <c r="AB567" s="627"/>
      <c r="AC567" s="627"/>
      <c r="AD567" s="567"/>
      <c r="AE567" s="567"/>
      <c r="AF567" s="567"/>
      <c r="AG567" s="567"/>
      <c r="AH567" s="567"/>
      <c r="AI567" s="567"/>
      <c r="AJ567" s="4"/>
      <c r="AL567" s="83">
        <f t="shared" ref="AL567:BI567" si="396">L567*L595*1.73*0.875/1000</f>
        <v>0</v>
      </c>
      <c r="AM567" s="83">
        <f t="shared" si="396"/>
        <v>0</v>
      </c>
      <c r="AN567" s="83">
        <f t="shared" si="396"/>
        <v>0</v>
      </c>
      <c r="AO567" s="83">
        <f t="shared" si="396"/>
        <v>0</v>
      </c>
      <c r="AP567" s="84">
        <f t="shared" si="396"/>
        <v>0</v>
      </c>
      <c r="AQ567" s="83">
        <f t="shared" si="396"/>
        <v>0</v>
      </c>
      <c r="AR567" s="83">
        <f t="shared" si="396"/>
        <v>0</v>
      </c>
      <c r="AS567" s="83">
        <f t="shared" si="396"/>
        <v>0</v>
      </c>
      <c r="AT567" s="83">
        <f t="shared" si="396"/>
        <v>0</v>
      </c>
      <c r="AU567" s="83">
        <f t="shared" si="396"/>
        <v>0</v>
      </c>
      <c r="AV567" s="84">
        <f t="shared" si="396"/>
        <v>0</v>
      </c>
      <c r="AW567" s="83">
        <f t="shared" si="396"/>
        <v>0</v>
      </c>
      <c r="AX567" s="83">
        <f t="shared" si="396"/>
        <v>0</v>
      </c>
      <c r="AY567" s="83">
        <f t="shared" si="396"/>
        <v>0</v>
      </c>
      <c r="AZ567" s="83">
        <f t="shared" si="396"/>
        <v>0</v>
      </c>
      <c r="BA567" s="83">
        <f t="shared" si="396"/>
        <v>0</v>
      </c>
      <c r="BB567" s="83">
        <f t="shared" si="396"/>
        <v>0</v>
      </c>
      <c r="BC567" s="83">
        <f t="shared" si="396"/>
        <v>0</v>
      </c>
      <c r="BD567" s="84">
        <f t="shared" si="396"/>
        <v>0</v>
      </c>
      <c r="BE567" s="83">
        <f t="shared" si="396"/>
        <v>0</v>
      </c>
      <c r="BF567" s="83">
        <f t="shared" si="396"/>
        <v>0</v>
      </c>
      <c r="BG567" s="83">
        <f t="shared" si="396"/>
        <v>0</v>
      </c>
      <c r="BH567" s="83">
        <f t="shared" si="396"/>
        <v>0</v>
      </c>
      <c r="BI567" s="83">
        <f t="shared" si="396"/>
        <v>0</v>
      </c>
      <c r="BJ567" s="1" t="s">
        <v>140</v>
      </c>
      <c r="BL567" s="628"/>
      <c r="BM567" s="628"/>
      <c r="BN567" s="628"/>
    </row>
    <row r="568">
      <c r="A568" s="626"/>
      <c r="B568" s="74" t="s">
        <v>52</v>
      </c>
      <c r="C568" s="77"/>
      <c r="D568" s="77"/>
      <c r="E568" s="77"/>
      <c r="F568" s="77"/>
      <c r="G568" s="77"/>
      <c r="H568" s="77"/>
      <c r="I568" s="629" t="s">
        <v>309</v>
      </c>
      <c r="J568" s="74" t="s">
        <v>57</v>
      </c>
      <c r="K568" s="310" t="s">
        <v>310</v>
      </c>
      <c r="L568" s="630"/>
      <c r="M568" s="542"/>
      <c r="N568" s="543"/>
      <c r="O568" s="543"/>
      <c r="P568" s="543"/>
      <c r="Q568" s="543"/>
      <c r="R568" s="543"/>
      <c r="S568" s="543"/>
      <c r="T568" s="544"/>
      <c r="U568" s="544"/>
      <c r="V568" s="544"/>
      <c r="W568" s="544"/>
      <c r="X568" s="544"/>
      <c r="Y568" s="544"/>
      <c r="Z568" s="544"/>
      <c r="AA568" s="544"/>
      <c r="AB568" s="544"/>
      <c r="AC568" s="544"/>
      <c r="AD568" s="544"/>
      <c r="AE568" s="544"/>
      <c r="AF568" s="544"/>
      <c r="AG568" s="544"/>
      <c r="AH568" s="544"/>
      <c r="AI568" s="544"/>
      <c r="AJ568" s="4"/>
      <c r="AK568" s="3"/>
      <c r="AL568" s="83">
        <f t="shared" ref="AL568:AU570" si="397">L568*L595*1.73*0.875/1000</f>
        <v>0</v>
      </c>
      <c r="AM568" s="83">
        <f t="shared" si="397"/>
        <v>0</v>
      </c>
      <c r="AN568" s="83">
        <f t="shared" si="397"/>
        <v>0</v>
      </c>
      <c r="AO568" s="83">
        <f t="shared" si="397"/>
        <v>0</v>
      </c>
      <c r="AP568" s="84">
        <f t="shared" si="397"/>
        <v>0</v>
      </c>
      <c r="AQ568" s="83">
        <f t="shared" si="397"/>
        <v>0</v>
      </c>
      <c r="AR568" s="83">
        <f t="shared" si="397"/>
        <v>0</v>
      </c>
      <c r="AS568" s="83">
        <f t="shared" si="397"/>
        <v>0</v>
      </c>
      <c r="AT568" s="83">
        <f t="shared" si="397"/>
        <v>0</v>
      </c>
      <c r="AU568" s="83">
        <f t="shared" si="397"/>
        <v>0</v>
      </c>
      <c r="AV568" s="84">
        <f t="shared" ref="AV568:BE570" si="398">V568*V595*1.73*0.875/1000</f>
        <v>0</v>
      </c>
      <c r="AW568" s="83">
        <f t="shared" si="398"/>
        <v>0</v>
      </c>
      <c r="AX568" s="83">
        <f t="shared" si="398"/>
        <v>0</v>
      </c>
      <c r="AY568" s="83">
        <f t="shared" si="398"/>
        <v>0</v>
      </c>
      <c r="AZ568" s="83">
        <f t="shared" si="398"/>
        <v>0</v>
      </c>
      <c r="BA568" s="83">
        <f t="shared" si="398"/>
        <v>0</v>
      </c>
      <c r="BB568" s="83">
        <f t="shared" si="398"/>
        <v>0</v>
      </c>
      <c r="BC568" s="83">
        <f t="shared" si="398"/>
        <v>0</v>
      </c>
      <c r="BD568" s="84">
        <f t="shared" si="398"/>
        <v>0</v>
      </c>
      <c r="BE568" s="83">
        <f t="shared" si="398"/>
        <v>0</v>
      </c>
      <c r="BF568" s="83">
        <f t="shared" ref="BF568:BI570" si="399">AF568*AF595*1.73*0.875/1000</f>
        <v>0</v>
      </c>
      <c r="BG568" s="83">
        <f t="shared" si="399"/>
        <v>0</v>
      </c>
      <c r="BH568" s="83">
        <f t="shared" si="399"/>
        <v>0</v>
      </c>
      <c r="BI568" s="83">
        <f t="shared" si="399"/>
        <v>0</v>
      </c>
      <c r="BJ568" s="1" t="s">
        <v>311</v>
      </c>
      <c r="BL568" s="628"/>
      <c r="BM568" s="628"/>
      <c r="BN568" s="628"/>
    </row>
    <row r="569">
      <c r="A569" s="626"/>
      <c r="B569" s="74" t="s">
        <v>52</v>
      </c>
      <c r="C569" s="77"/>
      <c r="D569" s="77"/>
      <c r="E569" s="77"/>
      <c r="F569" s="77"/>
      <c r="G569" s="77"/>
      <c r="H569" s="77"/>
      <c r="I569" s="629" t="s">
        <v>312</v>
      </c>
      <c r="J569" s="74" t="s">
        <v>57</v>
      </c>
      <c r="K569" s="310" t="s">
        <v>310</v>
      </c>
      <c r="M569" s="622"/>
      <c r="N569" s="631"/>
      <c r="O569" s="631"/>
      <c r="P569" s="631"/>
      <c r="Q569" s="631"/>
      <c r="R569" s="631"/>
      <c r="S569" s="631"/>
      <c r="T569" s="632"/>
      <c r="U569" s="632"/>
      <c r="V569" s="632"/>
      <c r="W569" s="632"/>
      <c r="X569" s="632"/>
      <c r="Y569" s="632"/>
      <c r="Z569" s="632"/>
      <c r="AA569" s="632"/>
      <c r="AB569" s="632"/>
      <c r="AC569" s="632"/>
      <c r="AD569" s="632"/>
      <c r="AE569" s="632"/>
      <c r="AF569" s="632"/>
      <c r="AG569" s="632"/>
      <c r="AH569" s="632"/>
      <c r="AI569" s="632"/>
      <c r="AJ569" s="4"/>
      <c r="AK569" s="3"/>
      <c r="AL569" s="83">
        <f t="shared" si="397"/>
        <v>0</v>
      </c>
      <c r="AM569" s="83">
        <f t="shared" si="397"/>
        <v>0</v>
      </c>
      <c r="AN569" s="83">
        <f t="shared" si="397"/>
        <v>0</v>
      </c>
      <c r="AO569" s="83">
        <f t="shared" si="397"/>
        <v>0</v>
      </c>
      <c r="AP569" s="84">
        <f t="shared" si="397"/>
        <v>0</v>
      </c>
      <c r="AQ569" s="83">
        <f t="shared" si="397"/>
        <v>0</v>
      </c>
      <c r="AR569" s="83">
        <f t="shared" si="397"/>
        <v>0</v>
      </c>
      <c r="AS569" s="83">
        <f t="shared" si="397"/>
        <v>0</v>
      </c>
      <c r="AT569" s="83">
        <f t="shared" si="397"/>
        <v>0</v>
      </c>
      <c r="AU569" s="83">
        <f t="shared" si="397"/>
        <v>0</v>
      </c>
      <c r="AV569" s="84">
        <f t="shared" si="398"/>
        <v>0</v>
      </c>
      <c r="AW569" s="83">
        <f t="shared" si="398"/>
        <v>0</v>
      </c>
      <c r="AX569" s="83">
        <f t="shared" si="398"/>
        <v>0</v>
      </c>
      <c r="AY569" s="83">
        <f t="shared" si="398"/>
        <v>0</v>
      </c>
      <c r="AZ569" s="83">
        <f t="shared" si="398"/>
        <v>0</v>
      </c>
      <c r="BA569" s="83">
        <f t="shared" si="398"/>
        <v>0</v>
      </c>
      <c r="BB569" s="83">
        <f t="shared" si="398"/>
        <v>0</v>
      </c>
      <c r="BC569" s="83">
        <f t="shared" si="398"/>
        <v>0</v>
      </c>
      <c r="BD569" s="84">
        <f t="shared" si="398"/>
        <v>0</v>
      </c>
      <c r="BE569" s="83">
        <f t="shared" si="398"/>
        <v>0</v>
      </c>
      <c r="BF569" s="83">
        <f t="shared" si="399"/>
        <v>0</v>
      </c>
      <c r="BG569" s="83">
        <f t="shared" si="399"/>
        <v>0</v>
      </c>
      <c r="BH569" s="83">
        <f t="shared" si="399"/>
        <v>0</v>
      </c>
      <c r="BI569" s="83">
        <f t="shared" si="399"/>
        <v>0</v>
      </c>
      <c r="BJ569" s="1" t="s">
        <v>313</v>
      </c>
      <c r="BL569" s="628"/>
      <c r="BM569" s="628"/>
      <c r="BN569" s="628"/>
    </row>
    <row r="570">
      <c r="A570" s="626"/>
      <c r="B570" s="74" t="s">
        <v>52</v>
      </c>
      <c r="C570" s="77"/>
      <c r="D570" s="77"/>
      <c r="E570" s="77"/>
      <c r="F570" s="77"/>
      <c r="G570" s="77"/>
      <c r="H570" s="77"/>
      <c r="I570" s="88" t="s">
        <v>296</v>
      </c>
      <c r="J570" s="74" t="s">
        <v>57</v>
      </c>
      <c r="K570" s="310"/>
      <c r="L570" s="501"/>
      <c r="M570" s="501"/>
      <c r="N570" s="501"/>
      <c r="O570" s="501"/>
      <c r="P570" s="501"/>
      <c r="Q570" s="501"/>
      <c r="R570" s="501"/>
      <c r="S570" s="501"/>
      <c r="T570" s="501"/>
      <c r="U570" s="501"/>
      <c r="V570" s="501"/>
      <c r="W570" s="501"/>
      <c r="X570" s="501"/>
      <c r="Y570" s="501"/>
      <c r="Z570" s="501"/>
      <c r="AA570" s="501"/>
      <c r="AB570" s="501"/>
      <c r="AC570" s="501"/>
      <c r="AD570" s="501"/>
      <c r="AE570" s="501"/>
      <c r="AF570" s="501"/>
      <c r="AG570" s="501"/>
      <c r="AH570" s="501"/>
      <c r="AI570" s="501"/>
      <c r="AJ570" s="4"/>
      <c r="AL570" s="83">
        <f t="shared" si="397"/>
        <v>0</v>
      </c>
      <c r="AM570" s="83">
        <f t="shared" si="397"/>
        <v>0</v>
      </c>
      <c r="AN570" s="83">
        <f t="shared" si="397"/>
        <v>0</v>
      </c>
      <c r="AO570" s="83">
        <f t="shared" si="397"/>
        <v>0</v>
      </c>
      <c r="AP570" s="84">
        <f t="shared" si="397"/>
        <v>0</v>
      </c>
      <c r="AQ570" s="83">
        <f t="shared" si="397"/>
        <v>0</v>
      </c>
      <c r="AR570" s="83">
        <f t="shared" si="397"/>
        <v>0</v>
      </c>
      <c r="AS570" s="83">
        <f t="shared" si="397"/>
        <v>0</v>
      </c>
      <c r="AT570" s="83">
        <f t="shared" si="397"/>
        <v>0</v>
      </c>
      <c r="AU570" s="83">
        <f t="shared" si="397"/>
        <v>0</v>
      </c>
      <c r="AV570" s="84">
        <f t="shared" si="398"/>
        <v>0</v>
      </c>
      <c r="AW570" s="83">
        <f t="shared" si="398"/>
        <v>0</v>
      </c>
      <c r="AX570" s="83">
        <f t="shared" si="398"/>
        <v>0</v>
      </c>
      <c r="AY570" s="83">
        <f t="shared" si="398"/>
        <v>0</v>
      </c>
      <c r="AZ570" s="83">
        <f t="shared" si="398"/>
        <v>0</v>
      </c>
      <c r="BA570" s="83">
        <f t="shared" si="398"/>
        <v>0</v>
      </c>
      <c r="BB570" s="83">
        <f t="shared" si="398"/>
        <v>0</v>
      </c>
      <c r="BC570" s="83">
        <f t="shared" si="398"/>
        <v>0</v>
      </c>
      <c r="BD570" s="84">
        <f t="shared" si="398"/>
        <v>0</v>
      </c>
      <c r="BE570" s="83">
        <f t="shared" si="398"/>
        <v>0</v>
      </c>
      <c r="BF570" s="83">
        <f t="shared" si="399"/>
        <v>0</v>
      </c>
      <c r="BG570" s="83">
        <f t="shared" si="399"/>
        <v>0</v>
      </c>
      <c r="BH570" s="83">
        <f t="shared" si="399"/>
        <v>0</v>
      </c>
      <c r="BI570" s="83">
        <f t="shared" si="399"/>
        <v>0</v>
      </c>
      <c r="BJ570" s="1" t="s">
        <v>314</v>
      </c>
      <c r="BL570" s="474"/>
      <c r="BM570" s="474"/>
      <c r="BN570" s="474"/>
    </row>
    <row r="571">
      <c r="A571" s="626"/>
      <c r="B571" s="74" t="s">
        <v>52</v>
      </c>
      <c r="C571" s="77"/>
      <c r="D571" s="77"/>
      <c r="E571" s="77"/>
      <c r="F571" s="77"/>
      <c r="G571" s="77"/>
      <c r="H571" s="77"/>
      <c r="I571" s="88" t="s">
        <v>315</v>
      </c>
      <c r="J571" s="74" t="s">
        <v>57</v>
      </c>
      <c r="K571" s="411" t="s">
        <v>103</v>
      </c>
      <c r="L571" s="471"/>
      <c r="M571" s="82"/>
      <c r="N571" s="99"/>
      <c r="O571" s="99"/>
      <c r="P571" s="99"/>
      <c r="Q571" s="99"/>
      <c r="R571" s="99"/>
      <c r="S571" s="99"/>
      <c r="T571" s="627"/>
      <c r="U571" s="627"/>
      <c r="V571" s="627"/>
      <c r="W571" s="627"/>
      <c r="X571" s="627"/>
      <c r="Y571" s="627"/>
      <c r="Z571" s="627"/>
      <c r="AA571" s="627"/>
      <c r="AB571" s="627"/>
      <c r="AC571" s="627"/>
      <c r="AD571" s="627"/>
      <c r="AE571" s="627"/>
      <c r="AF571" s="627"/>
      <c r="AG571" s="627"/>
      <c r="AH571" s="627"/>
      <c r="AI571" s="627"/>
      <c r="AJ571" s="4"/>
      <c r="AK571" s="3"/>
      <c r="AL571" s="83">
        <f>L572*L598*1.73*0.875/1000</f>
        <v>0</v>
      </c>
      <c r="AM571" s="83">
        <f t="shared" ref="AM571:BI571" si="400">M572*M598*1.73*0.875/1000</f>
        <v>0</v>
      </c>
      <c r="AN571" s="83">
        <f t="shared" si="400"/>
        <v>0</v>
      </c>
      <c r="AO571" s="83">
        <f t="shared" si="400"/>
        <v>0</v>
      </c>
      <c r="AP571" s="84">
        <f t="shared" si="400"/>
        <v>0</v>
      </c>
      <c r="AQ571" s="83">
        <f t="shared" si="400"/>
        <v>0</v>
      </c>
      <c r="AR571" s="83">
        <f t="shared" si="400"/>
        <v>0</v>
      </c>
      <c r="AS571" s="83">
        <f t="shared" si="400"/>
        <v>0</v>
      </c>
      <c r="AT571" s="83">
        <f t="shared" si="400"/>
        <v>0</v>
      </c>
      <c r="AU571" s="83">
        <f t="shared" si="400"/>
        <v>0</v>
      </c>
      <c r="AV571" s="84">
        <f t="shared" si="400"/>
        <v>0</v>
      </c>
      <c r="AW571" s="83">
        <f t="shared" si="400"/>
        <v>0</v>
      </c>
      <c r="AX571" s="83">
        <f t="shared" si="400"/>
        <v>0</v>
      </c>
      <c r="AY571" s="83">
        <f t="shared" si="400"/>
        <v>0</v>
      </c>
      <c r="AZ571" s="83">
        <f t="shared" si="400"/>
        <v>0</v>
      </c>
      <c r="BA571" s="83">
        <f t="shared" si="400"/>
        <v>0</v>
      </c>
      <c r="BB571" s="83">
        <f t="shared" si="400"/>
        <v>0</v>
      </c>
      <c r="BC571" s="83">
        <f t="shared" si="400"/>
        <v>0</v>
      </c>
      <c r="BD571" s="84">
        <f t="shared" si="400"/>
        <v>0</v>
      </c>
      <c r="BE571" s="83">
        <f t="shared" si="400"/>
        <v>0</v>
      </c>
      <c r="BF571" s="83">
        <f t="shared" si="400"/>
        <v>0</v>
      </c>
      <c r="BG571" s="83">
        <f t="shared" si="400"/>
        <v>0</v>
      </c>
      <c r="BH571" s="83">
        <f t="shared" si="400"/>
        <v>0</v>
      </c>
      <c r="BI571" s="83">
        <f t="shared" si="400"/>
        <v>0</v>
      </c>
      <c r="BJ571" s="1" t="s">
        <v>316</v>
      </c>
      <c r="BL571" s="4"/>
      <c r="BM571" s="4"/>
      <c r="BN571" s="4"/>
    </row>
    <row r="572" ht="16.5">
      <c r="A572" s="626"/>
      <c r="B572" s="74" t="s">
        <v>52</v>
      </c>
      <c r="C572" s="94"/>
      <c r="D572" s="94"/>
      <c r="E572" s="94"/>
      <c r="F572" s="94"/>
      <c r="G572" s="94"/>
      <c r="H572" s="94"/>
      <c r="I572" s="211" t="s">
        <v>317</v>
      </c>
      <c r="J572" s="100" t="s">
        <v>57</v>
      </c>
      <c r="K572" s="362"/>
      <c r="L572" s="566"/>
      <c r="M572" s="566"/>
      <c r="N572" s="566"/>
      <c r="O572" s="566"/>
      <c r="P572" s="567"/>
      <c r="Q572" s="567"/>
      <c r="R572" s="567"/>
      <c r="S572" s="567"/>
      <c r="T572" s="627"/>
      <c r="U572" s="627"/>
      <c r="V572" s="627"/>
      <c r="W572" s="596"/>
      <c r="X572" s="596"/>
      <c r="Y572" s="627"/>
      <c r="Z572" s="596"/>
      <c r="AA572" s="627"/>
      <c r="AB572" s="596"/>
      <c r="AC572" s="596"/>
      <c r="AD572" s="596"/>
      <c r="AE572" s="596"/>
      <c r="AF572" s="633"/>
      <c r="AG572" s="633"/>
      <c r="AH572" s="633"/>
      <c r="AI572" s="633"/>
      <c r="AJ572" s="4"/>
      <c r="AL572" s="83">
        <f t="shared" ref="AL572:BI572" si="401">L572*L598*1.73*0.875/1000</f>
        <v>0</v>
      </c>
      <c r="AM572" s="83">
        <f t="shared" si="401"/>
        <v>0</v>
      </c>
      <c r="AN572" s="83">
        <f t="shared" si="401"/>
        <v>0</v>
      </c>
      <c r="AO572" s="83">
        <f t="shared" si="401"/>
        <v>0</v>
      </c>
      <c r="AP572" s="84">
        <f t="shared" si="401"/>
        <v>0</v>
      </c>
      <c r="AQ572" s="83">
        <f t="shared" si="401"/>
        <v>0</v>
      </c>
      <c r="AR572" s="83">
        <f t="shared" si="401"/>
        <v>0</v>
      </c>
      <c r="AS572" s="83">
        <f t="shared" si="401"/>
        <v>0</v>
      </c>
      <c r="AT572" s="83">
        <f t="shared" si="401"/>
        <v>0</v>
      </c>
      <c r="AU572" s="83">
        <f t="shared" si="401"/>
        <v>0</v>
      </c>
      <c r="AV572" s="84">
        <f t="shared" si="401"/>
        <v>0</v>
      </c>
      <c r="AW572" s="83">
        <f t="shared" si="401"/>
        <v>0</v>
      </c>
      <c r="AX572" s="83">
        <f t="shared" si="401"/>
        <v>0</v>
      </c>
      <c r="AY572" s="83">
        <f t="shared" si="401"/>
        <v>0</v>
      </c>
      <c r="AZ572" s="83">
        <f t="shared" si="401"/>
        <v>0</v>
      </c>
      <c r="BA572" s="83">
        <f t="shared" si="401"/>
        <v>0</v>
      </c>
      <c r="BB572" s="83">
        <f t="shared" si="401"/>
        <v>0</v>
      </c>
      <c r="BC572" s="83">
        <f t="shared" si="401"/>
        <v>0</v>
      </c>
      <c r="BD572" s="84">
        <f t="shared" si="401"/>
        <v>0</v>
      </c>
      <c r="BE572" s="83">
        <f t="shared" si="401"/>
        <v>0</v>
      </c>
      <c r="BF572" s="83">
        <f t="shared" si="401"/>
        <v>0</v>
      </c>
      <c r="BG572" s="83">
        <f t="shared" si="401"/>
        <v>0</v>
      </c>
      <c r="BH572" s="83">
        <f t="shared" si="401"/>
        <v>0</v>
      </c>
      <c r="BI572" s="83">
        <f t="shared" si="401"/>
        <v>0</v>
      </c>
      <c r="BJ572" s="1" t="s">
        <v>318</v>
      </c>
      <c r="BL572" s="4"/>
      <c r="BM572" s="4"/>
      <c r="BN572" s="4"/>
    </row>
    <row r="573" ht="16.5">
      <c r="A573" s="626"/>
      <c r="B573" s="310"/>
      <c r="C573" s="303"/>
      <c r="D573" s="303"/>
      <c r="E573" s="303"/>
      <c r="F573" s="303"/>
      <c r="G573" s="303"/>
      <c r="H573" s="303"/>
      <c r="I573" s="79"/>
      <c r="J573" s="80"/>
      <c r="K573" s="334"/>
      <c r="L573" s="82"/>
      <c r="M573" s="634"/>
      <c r="N573" s="635"/>
      <c r="O573" s="635"/>
      <c r="P573" s="635"/>
      <c r="Q573" s="635"/>
      <c r="R573" s="635"/>
      <c r="S573" s="635"/>
      <c r="T573" s="636"/>
      <c r="U573" s="636"/>
      <c r="V573" s="636"/>
      <c r="W573" s="636"/>
      <c r="X573" s="636"/>
      <c r="Y573" s="636"/>
      <c r="Z573" s="636"/>
      <c r="AA573" s="636"/>
      <c r="AB573" s="636"/>
      <c r="AC573" s="636"/>
      <c r="AD573" s="636"/>
      <c r="AE573" s="636"/>
      <c r="AF573" s="636"/>
      <c r="AG573" s="636"/>
      <c r="AH573" s="636"/>
      <c r="AI573" s="636"/>
      <c r="AJ573" s="4"/>
      <c r="AL573" s="91">
        <f t="shared" ref="AL573:BI573" si="402">AL570+AL571+AL572</f>
        <v>0</v>
      </c>
      <c r="AM573" s="91">
        <f t="shared" si="402"/>
        <v>0</v>
      </c>
      <c r="AN573" s="287">
        <f t="shared" si="402"/>
        <v>0</v>
      </c>
      <c r="AO573" s="287">
        <f t="shared" si="402"/>
        <v>0</v>
      </c>
      <c r="AP573" s="438">
        <f t="shared" si="402"/>
        <v>0</v>
      </c>
      <c r="AQ573" s="287">
        <f t="shared" si="402"/>
        <v>0</v>
      </c>
      <c r="AR573" s="287">
        <f t="shared" si="402"/>
        <v>0</v>
      </c>
      <c r="AS573" s="287">
        <f t="shared" si="402"/>
        <v>0</v>
      </c>
      <c r="AT573" s="287">
        <f t="shared" si="402"/>
        <v>0</v>
      </c>
      <c r="AU573" s="287">
        <f t="shared" si="402"/>
        <v>0</v>
      </c>
      <c r="AV573" s="438">
        <f t="shared" si="402"/>
        <v>0</v>
      </c>
      <c r="AW573" s="287">
        <f t="shared" si="402"/>
        <v>0</v>
      </c>
      <c r="AX573" s="287">
        <f t="shared" si="402"/>
        <v>0</v>
      </c>
      <c r="AY573" s="287">
        <f t="shared" si="402"/>
        <v>0</v>
      </c>
      <c r="AZ573" s="287">
        <f t="shared" si="402"/>
        <v>0</v>
      </c>
      <c r="BA573" s="287">
        <f t="shared" si="402"/>
        <v>0</v>
      </c>
      <c r="BB573" s="287">
        <f t="shared" si="402"/>
        <v>0</v>
      </c>
      <c r="BC573" s="287">
        <f t="shared" si="402"/>
        <v>0</v>
      </c>
      <c r="BD573" s="438">
        <f t="shared" si="402"/>
        <v>0</v>
      </c>
      <c r="BE573" s="287">
        <f t="shared" si="402"/>
        <v>0</v>
      </c>
      <c r="BF573" s="287">
        <f t="shared" si="402"/>
        <v>0</v>
      </c>
      <c r="BG573" s="287">
        <f t="shared" si="402"/>
        <v>0</v>
      </c>
      <c r="BH573" s="287">
        <f t="shared" si="402"/>
        <v>0</v>
      </c>
      <c r="BI573" s="287">
        <f t="shared" si="402"/>
        <v>0</v>
      </c>
      <c r="BJ573" s="22" t="s">
        <v>282</v>
      </c>
      <c r="BK573" s="22"/>
      <c r="BL573" s="628"/>
      <c r="BM573" s="628"/>
      <c r="BN573" s="628"/>
    </row>
    <row r="574">
      <c r="A574" s="626"/>
      <c r="B574" s="74" t="s">
        <v>52</v>
      </c>
      <c r="C574" s="340" t="s">
        <v>53</v>
      </c>
      <c r="D574" s="77"/>
      <c r="E574" s="77"/>
      <c r="F574" s="77"/>
      <c r="G574" s="77"/>
      <c r="H574" s="405" t="s">
        <v>65</v>
      </c>
      <c r="I574" s="88" t="s">
        <v>141</v>
      </c>
      <c r="J574" s="74" t="s">
        <v>57</v>
      </c>
      <c r="K574" s="310"/>
      <c r="L574" s="637"/>
      <c r="M574" s="82"/>
      <c r="N574" s="99"/>
      <c r="O574" s="99"/>
      <c r="P574" s="99"/>
      <c r="Q574" s="99"/>
      <c r="R574" s="99"/>
      <c r="S574" s="99"/>
      <c r="T574" s="638"/>
      <c r="U574" s="638"/>
      <c r="V574" s="638"/>
      <c r="W574" s="638"/>
      <c r="X574" s="638"/>
      <c r="Y574" s="638"/>
      <c r="Z574" s="638"/>
      <c r="AA574" s="638"/>
      <c r="AB574" s="638"/>
      <c r="AC574" s="638"/>
      <c r="AD574" s="638"/>
      <c r="AE574" s="638"/>
      <c r="AF574" s="638"/>
      <c r="AG574" s="638"/>
      <c r="AH574" s="638"/>
      <c r="AI574" s="638"/>
      <c r="AJ574" s="4" t="s">
        <v>73</v>
      </c>
      <c r="AL574" s="83">
        <f t="shared" ref="AL574:BI574" si="403">L574*L599*1.73*0.875/1000</f>
        <v>0</v>
      </c>
      <c r="AM574" s="83">
        <f t="shared" si="403"/>
        <v>0</v>
      </c>
      <c r="AN574" s="83">
        <f t="shared" si="403"/>
        <v>0</v>
      </c>
      <c r="AO574" s="83">
        <f t="shared" si="403"/>
        <v>0</v>
      </c>
      <c r="AP574" s="84">
        <f t="shared" si="403"/>
        <v>0</v>
      </c>
      <c r="AQ574" s="83">
        <f t="shared" si="403"/>
        <v>0</v>
      </c>
      <c r="AR574" s="83">
        <f t="shared" si="403"/>
        <v>0</v>
      </c>
      <c r="AS574" s="83">
        <f t="shared" si="403"/>
        <v>0</v>
      </c>
      <c r="AT574" s="83">
        <f t="shared" si="403"/>
        <v>0</v>
      </c>
      <c r="AU574" s="83">
        <f t="shared" si="403"/>
        <v>0</v>
      </c>
      <c r="AV574" s="84">
        <f t="shared" si="403"/>
        <v>0</v>
      </c>
      <c r="AW574" s="83">
        <f t="shared" si="403"/>
        <v>0</v>
      </c>
      <c r="AX574" s="83">
        <f t="shared" si="403"/>
        <v>0</v>
      </c>
      <c r="AY574" s="83">
        <f t="shared" si="403"/>
        <v>0</v>
      </c>
      <c r="AZ574" s="83">
        <f t="shared" si="403"/>
        <v>0</v>
      </c>
      <c r="BA574" s="83">
        <f t="shared" si="403"/>
        <v>0</v>
      </c>
      <c r="BB574" s="83">
        <f t="shared" si="403"/>
        <v>0</v>
      </c>
      <c r="BC574" s="83">
        <f t="shared" si="403"/>
        <v>0</v>
      </c>
      <c r="BD574" s="84">
        <f t="shared" si="403"/>
        <v>0</v>
      </c>
      <c r="BE574" s="83">
        <f t="shared" si="403"/>
        <v>0</v>
      </c>
      <c r="BF574" s="83">
        <f t="shared" si="403"/>
        <v>0</v>
      </c>
      <c r="BG574" s="83">
        <f t="shared" si="403"/>
        <v>0</v>
      </c>
      <c r="BH574" s="83">
        <f t="shared" si="403"/>
        <v>0</v>
      </c>
      <c r="BI574" s="83">
        <f t="shared" si="403"/>
        <v>0</v>
      </c>
      <c r="BJ574" s="1" t="s">
        <v>183</v>
      </c>
      <c r="BL574" s="628"/>
      <c r="BM574" s="628"/>
      <c r="BN574" s="628"/>
    </row>
    <row r="575">
      <c r="A575" s="626"/>
      <c r="B575" s="74" t="s">
        <v>52</v>
      </c>
      <c r="C575" s="77"/>
      <c r="D575" s="77"/>
      <c r="E575" s="77"/>
      <c r="F575" s="77"/>
      <c r="G575" s="77"/>
      <c r="H575" s="77"/>
      <c r="I575" s="88" t="s">
        <v>252</v>
      </c>
      <c r="J575" s="74" t="s">
        <v>57</v>
      </c>
      <c r="K575" s="310"/>
      <c r="L575" s="501"/>
      <c r="M575" s="501"/>
      <c r="N575" s="501"/>
      <c r="O575" s="501"/>
      <c r="P575" s="501"/>
      <c r="Q575" s="501"/>
      <c r="R575" s="501"/>
      <c r="S575" s="501"/>
      <c r="T575" s="501"/>
      <c r="U575" s="501"/>
      <c r="V575" s="501"/>
      <c r="W575" s="501"/>
      <c r="X575" s="501"/>
      <c r="Y575" s="501"/>
      <c r="Z575" s="501"/>
      <c r="AA575" s="501"/>
      <c r="AB575" s="501"/>
      <c r="AC575" s="501"/>
      <c r="AD575" s="501"/>
      <c r="AE575" s="501"/>
      <c r="AF575" s="501"/>
      <c r="AG575" s="501"/>
      <c r="AH575" s="501"/>
      <c r="AI575" s="501"/>
      <c r="AJ575" s="4" t="s">
        <v>73</v>
      </c>
      <c r="AL575" s="83">
        <f t="shared" ref="AL575:BI575" si="404">L575*L597*1.73*0.875/1000</f>
        <v>0</v>
      </c>
      <c r="AM575" s="83">
        <f t="shared" si="404"/>
        <v>0</v>
      </c>
      <c r="AN575" s="83">
        <f t="shared" si="404"/>
        <v>0</v>
      </c>
      <c r="AO575" s="83">
        <f t="shared" si="404"/>
        <v>0</v>
      </c>
      <c r="AP575" s="84">
        <f t="shared" si="404"/>
        <v>0</v>
      </c>
      <c r="AQ575" s="83">
        <f t="shared" si="404"/>
        <v>0</v>
      </c>
      <c r="AR575" s="83">
        <f t="shared" si="404"/>
        <v>0</v>
      </c>
      <c r="AS575" s="83">
        <f t="shared" si="404"/>
        <v>0</v>
      </c>
      <c r="AT575" s="83">
        <f t="shared" si="404"/>
        <v>0</v>
      </c>
      <c r="AU575" s="83">
        <f t="shared" si="404"/>
        <v>0</v>
      </c>
      <c r="AV575" s="84">
        <f t="shared" si="404"/>
        <v>0</v>
      </c>
      <c r="AW575" s="83">
        <f t="shared" si="404"/>
        <v>0</v>
      </c>
      <c r="AX575" s="83">
        <f t="shared" si="404"/>
        <v>0</v>
      </c>
      <c r="AY575" s="83">
        <f t="shared" si="404"/>
        <v>0</v>
      </c>
      <c r="AZ575" s="83">
        <f t="shared" si="404"/>
        <v>0</v>
      </c>
      <c r="BA575" s="83">
        <f t="shared" si="404"/>
        <v>0</v>
      </c>
      <c r="BB575" s="83">
        <f t="shared" si="404"/>
        <v>0</v>
      </c>
      <c r="BC575" s="83">
        <f t="shared" si="404"/>
        <v>0</v>
      </c>
      <c r="BD575" s="84">
        <f t="shared" si="404"/>
        <v>0</v>
      </c>
      <c r="BE575" s="83">
        <f t="shared" si="404"/>
        <v>0</v>
      </c>
      <c r="BF575" s="83">
        <f t="shared" si="404"/>
        <v>0</v>
      </c>
      <c r="BG575" s="83">
        <f t="shared" si="404"/>
        <v>0</v>
      </c>
      <c r="BH575" s="83">
        <f t="shared" si="404"/>
        <v>0</v>
      </c>
      <c r="BI575" s="83">
        <f t="shared" si="404"/>
        <v>0</v>
      </c>
      <c r="BJ575" s="1" t="s">
        <v>186</v>
      </c>
      <c r="BL575" s="474"/>
      <c r="BM575" s="474"/>
      <c r="BN575" s="474"/>
    </row>
    <row r="576">
      <c r="A576" s="626"/>
      <c r="B576" s="74" t="s">
        <v>52</v>
      </c>
      <c r="C576" s="93"/>
      <c r="D576" s="93"/>
      <c r="E576" s="93"/>
      <c r="F576" s="93"/>
      <c r="G576" s="94"/>
      <c r="H576" s="93"/>
      <c r="I576" s="88" t="s">
        <v>319</v>
      </c>
      <c r="J576" s="74" t="s">
        <v>57</v>
      </c>
      <c r="K576" s="310"/>
      <c r="L576" s="637"/>
      <c r="M576" s="82"/>
      <c r="N576" s="99"/>
      <c r="O576" s="99"/>
      <c r="P576" s="99"/>
      <c r="Q576" s="99"/>
      <c r="R576" s="99"/>
      <c r="S576" s="99"/>
      <c r="T576" s="638"/>
      <c r="U576" s="638"/>
      <c r="V576" s="638"/>
      <c r="W576" s="638"/>
      <c r="X576" s="638"/>
      <c r="Y576" s="638"/>
      <c r="Z576" s="638"/>
      <c r="AA576" s="638"/>
      <c r="AB576" s="638"/>
      <c r="AC576" s="638"/>
      <c r="AD576" s="638"/>
      <c r="AE576" s="638"/>
      <c r="AF576" s="638"/>
      <c r="AG576" s="638"/>
      <c r="AH576" s="638"/>
      <c r="AI576" s="638"/>
      <c r="AJ576" s="4"/>
      <c r="AL576" s="83">
        <f t="shared" ref="AL576:BI576" si="405">L576*L595*1.73*0.875/1000</f>
        <v>0</v>
      </c>
      <c r="AM576" s="83">
        <f t="shared" si="405"/>
        <v>0</v>
      </c>
      <c r="AN576" s="83">
        <f t="shared" si="405"/>
        <v>0</v>
      </c>
      <c r="AO576" s="83">
        <f t="shared" si="405"/>
        <v>0</v>
      </c>
      <c r="AP576" s="84">
        <f t="shared" si="405"/>
        <v>0</v>
      </c>
      <c r="AQ576" s="83">
        <f t="shared" si="405"/>
        <v>0</v>
      </c>
      <c r="AR576" s="83">
        <f t="shared" si="405"/>
        <v>0</v>
      </c>
      <c r="AS576" s="83">
        <f t="shared" si="405"/>
        <v>0</v>
      </c>
      <c r="AT576" s="83">
        <f t="shared" si="405"/>
        <v>0</v>
      </c>
      <c r="AU576" s="83">
        <f t="shared" si="405"/>
        <v>0</v>
      </c>
      <c r="AV576" s="84">
        <f t="shared" si="405"/>
        <v>0</v>
      </c>
      <c r="AW576" s="83">
        <f t="shared" si="405"/>
        <v>0</v>
      </c>
      <c r="AX576" s="83">
        <f t="shared" si="405"/>
        <v>0</v>
      </c>
      <c r="AY576" s="83">
        <f t="shared" si="405"/>
        <v>0</v>
      </c>
      <c r="AZ576" s="83">
        <f t="shared" si="405"/>
        <v>0</v>
      </c>
      <c r="BA576" s="83">
        <f t="shared" si="405"/>
        <v>0</v>
      </c>
      <c r="BB576" s="83">
        <f t="shared" si="405"/>
        <v>0</v>
      </c>
      <c r="BC576" s="83">
        <f t="shared" si="405"/>
        <v>0</v>
      </c>
      <c r="BD576" s="84">
        <f t="shared" si="405"/>
        <v>0</v>
      </c>
      <c r="BE576" s="83">
        <f t="shared" si="405"/>
        <v>0</v>
      </c>
      <c r="BF576" s="83">
        <f t="shared" si="405"/>
        <v>0</v>
      </c>
      <c r="BG576" s="83">
        <f t="shared" si="405"/>
        <v>0</v>
      </c>
      <c r="BH576" s="83">
        <f t="shared" si="405"/>
        <v>0</v>
      </c>
      <c r="BI576" s="83">
        <f t="shared" si="405"/>
        <v>0</v>
      </c>
      <c r="BJ576" s="1" t="s">
        <v>208</v>
      </c>
      <c r="BL576" s="628"/>
      <c r="BM576" s="628"/>
      <c r="BN576" s="628"/>
    </row>
    <row r="577" ht="16.5">
      <c r="A577" s="626"/>
      <c r="B577" s="100"/>
      <c r="C577" s="187"/>
      <c r="D577" s="187"/>
      <c r="E577" s="187"/>
      <c r="F577" s="187"/>
      <c r="G577" s="231"/>
      <c r="H577" s="187"/>
      <c r="I577" s="211"/>
      <c r="J577" s="100" t="s">
        <v>58</v>
      </c>
      <c r="K577" s="100"/>
      <c r="L577" s="639"/>
      <c r="M577" s="103"/>
      <c r="N577" s="142"/>
      <c r="O577" s="142"/>
      <c r="P577" s="142"/>
      <c r="Q577" s="142"/>
      <c r="R577" s="142"/>
      <c r="S577" s="142"/>
      <c r="T577" s="467"/>
      <c r="U577" s="467"/>
      <c r="V577" s="467"/>
      <c r="W577" s="467"/>
      <c r="X577" s="467"/>
      <c r="Y577" s="467"/>
      <c r="Z577" s="467"/>
      <c r="AA577" s="467"/>
      <c r="AB577" s="467"/>
      <c r="AC577" s="467"/>
      <c r="AD577" s="467"/>
      <c r="AE577" s="467"/>
      <c r="AF577" s="467"/>
      <c r="AG577" s="467"/>
      <c r="AH577" s="467"/>
      <c r="AI577" s="467"/>
      <c r="AJ577" s="4"/>
      <c r="AL577" s="83"/>
      <c r="AM577" s="83"/>
      <c r="AN577" s="83"/>
      <c r="AO577" s="83"/>
      <c r="AP577" s="84"/>
      <c r="AQ577" s="83"/>
      <c r="AR577" s="83"/>
      <c r="AS577" s="83"/>
      <c r="AT577" s="83"/>
      <c r="AU577" s="83"/>
      <c r="AV577" s="84"/>
      <c r="AW577" s="83"/>
      <c r="AX577" s="83"/>
      <c r="AY577" s="83"/>
      <c r="AZ577" s="83"/>
      <c r="BA577" s="83"/>
      <c r="BB577" s="83"/>
      <c r="BC577" s="83"/>
      <c r="BD577" s="84"/>
      <c r="BE577" s="83"/>
      <c r="BF577" s="83"/>
      <c r="BG577" s="83"/>
      <c r="BH577" s="83"/>
      <c r="BI577" s="83"/>
      <c r="BL577" s="4"/>
      <c r="BM577" s="4"/>
      <c r="BN577" s="4"/>
    </row>
    <row r="578" ht="16.5">
      <c r="A578" s="626"/>
      <c r="B578" s="100"/>
      <c r="C578" s="640"/>
      <c r="D578" s="640"/>
      <c r="E578" s="640"/>
      <c r="F578" s="640"/>
      <c r="G578" s="640"/>
      <c r="H578" s="640"/>
      <c r="I578" s="427" t="s">
        <v>80</v>
      </c>
      <c r="J578" s="325" t="s">
        <v>81</v>
      </c>
      <c r="K578" s="255"/>
      <c r="L578" s="120"/>
      <c r="M578" s="120"/>
      <c r="N578" s="121"/>
      <c r="O578" s="121"/>
      <c r="P578" s="121"/>
      <c r="Q578" s="121"/>
      <c r="R578" s="121"/>
      <c r="S578" s="121"/>
      <c r="T578" s="121"/>
      <c r="U578" s="121"/>
      <c r="V578" s="121"/>
      <c r="W578" s="121"/>
      <c r="X578" s="121"/>
      <c r="Y578" s="121"/>
      <c r="Z578" s="121"/>
      <c r="AA578" s="121"/>
      <c r="AB578" s="121"/>
      <c r="AC578" s="121"/>
      <c r="AD578" s="121"/>
      <c r="AE578" s="121"/>
      <c r="AF578" s="121"/>
      <c r="AG578" s="121"/>
      <c r="AH578" s="121"/>
      <c r="AI578" s="121"/>
      <c r="AJ578" s="4"/>
      <c r="AL578" s="83"/>
      <c r="AM578" s="83"/>
      <c r="AN578" s="83"/>
      <c r="AO578" s="83"/>
      <c r="AP578" s="84"/>
      <c r="AQ578" s="83"/>
      <c r="AR578" s="83"/>
      <c r="AS578" s="83"/>
      <c r="AT578" s="83"/>
      <c r="AU578" s="83"/>
      <c r="AV578" s="84"/>
      <c r="AW578" s="83"/>
      <c r="AX578" s="83"/>
      <c r="AY578" s="83"/>
      <c r="AZ578" s="83"/>
      <c r="BA578" s="83"/>
      <c r="BB578" s="83"/>
      <c r="BC578" s="83"/>
      <c r="BD578" s="84"/>
      <c r="BE578" s="83"/>
      <c r="BF578" s="83"/>
      <c r="BG578" s="83"/>
      <c r="BH578" s="83"/>
      <c r="BI578" s="83"/>
      <c r="BL578" s="4"/>
      <c r="BM578" s="4"/>
      <c r="BN578" s="4"/>
    </row>
    <row r="579" ht="16.5">
      <c r="A579" s="626"/>
      <c r="B579" s="292"/>
      <c r="C579" s="2"/>
      <c r="D579" s="2"/>
      <c r="E579" s="2"/>
      <c r="F579" s="2"/>
      <c r="G579" s="2"/>
      <c r="H579" s="2"/>
      <c r="I579" s="293" t="s">
        <v>82</v>
      </c>
      <c r="J579" s="525" t="s">
        <v>83</v>
      </c>
      <c r="K579" s="292"/>
      <c r="L579" s="418"/>
      <c r="M579" s="418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19"/>
      <c r="Y579" s="219"/>
      <c r="Z579" s="219"/>
      <c r="AA579" s="219"/>
      <c r="AB579" s="219"/>
      <c r="AC579" s="219"/>
      <c r="AD579" s="219"/>
      <c r="AE579" s="219"/>
      <c r="AF579" s="219"/>
      <c r="AG579" s="219"/>
      <c r="AH579" s="219"/>
      <c r="AI579" s="219"/>
      <c r="AJ579" s="4"/>
      <c r="BL579" s="220"/>
      <c r="BM579" s="220"/>
      <c r="BN579" s="205"/>
    </row>
    <row r="580">
      <c r="A580" s="626"/>
      <c r="B580" s="74" t="s">
        <v>52</v>
      </c>
      <c r="C580" s="641" t="s">
        <v>53</v>
      </c>
      <c r="D580" s="303"/>
      <c r="E580" s="303"/>
      <c r="F580" s="303"/>
      <c r="G580" s="303"/>
      <c r="H580" s="405" t="s">
        <v>65</v>
      </c>
      <c r="I580" s="79" t="s">
        <v>164</v>
      </c>
      <c r="J580" s="80" t="s">
        <v>57</v>
      </c>
      <c r="K580" s="334"/>
      <c r="L580" s="471"/>
      <c r="M580" s="566"/>
      <c r="N580" s="567"/>
      <c r="O580" s="567"/>
      <c r="P580" s="567"/>
      <c r="Q580" s="567"/>
      <c r="R580" s="567"/>
      <c r="S580" s="567"/>
      <c r="T580" s="627"/>
      <c r="U580" s="627"/>
      <c r="V580" s="627"/>
      <c r="W580" s="627"/>
      <c r="X580" s="627"/>
      <c r="Y580" s="627"/>
      <c r="Z580" s="627"/>
      <c r="AA580" s="627"/>
      <c r="AB580" s="627"/>
      <c r="AC580" s="627"/>
      <c r="AD580" s="627"/>
      <c r="AE580" s="627"/>
      <c r="AF580" s="627"/>
      <c r="AG580" s="627"/>
      <c r="AH580" s="627"/>
      <c r="AI580" s="627"/>
      <c r="AJ580" s="4" t="s">
        <v>73</v>
      </c>
      <c r="AL580" s="83">
        <f t="shared" ref="AL580:BI580" si="406">L580*L600*1.73*0.875/1000</f>
        <v>0</v>
      </c>
      <c r="AM580" s="83">
        <f t="shared" si="406"/>
        <v>0</v>
      </c>
      <c r="AN580" s="83">
        <f t="shared" si="406"/>
        <v>0</v>
      </c>
      <c r="AO580" s="83">
        <f t="shared" si="406"/>
        <v>0</v>
      </c>
      <c r="AP580" s="84">
        <f t="shared" si="406"/>
        <v>0</v>
      </c>
      <c r="AQ580" s="83">
        <f t="shared" si="406"/>
        <v>0</v>
      </c>
      <c r="AR580" s="83">
        <f t="shared" si="406"/>
        <v>0</v>
      </c>
      <c r="AS580" s="83">
        <f t="shared" si="406"/>
        <v>0</v>
      </c>
      <c r="AT580" s="83">
        <f t="shared" si="406"/>
        <v>0</v>
      </c>
      <c r="AU580" s="83">
        <f t="shared" si="406"/>
        <v>0</v>
      </c>
      <c r="AV580" s="84">
        <f t="shared" si="406"/>
        <v>0</v>
      </c>
      <c r="AW580" s="83">
        <f t="shared" si="406"/>
        <v>0</v>
      </c>
      <c r="AX580" s="83">
        <f t="shared" si="406"/>
        <v>0</v>
      </c>
      <c r="AY580" s="83">
        <f t="shared" si="406"/>
        <v>0</v>
      </c>
      <c r="AZ580" s="83">
        <f t="shared" si="406"/>
        <v>0</v>
      </c>
      <c r="BA580" s="83">
        <f t="shared" si="406"/>
        <v>0</v>
      </c>
      <c r="BB580" s="83">
        <f t="shared" si="406"/>
        <v>0</v>
      </c>
      <c r="BC580" s="83">
        <f t="shared" si="406"/>
        <v>0</v>
      </c>
      <c r="BD580" s="84">
        <f t="shared" si="406"/>
        <v>0</v>
      </c>
      <c r="BE580" s="83">
        <f t="shared" si="406"/>
        <v>0</v>
      </c>
      <c r="BF580" s="83">
        <f t="shared" si="406"/>
        <v>0</v>
      </c>
      <c r="BG580" s="83">
        <f t="shared" si="406"/>
        <v>0</v>
      </c>
      <c r="BH580" s="83">
        <f t="shared" si="406"/>
        <v>0</v>
      </c>
      <c r="BI580" s="83">
        <f t="shared" si="406"/>
        <v>0</v>
      </c>
      <c r="BJ580" s="1" t="s">
        <v>188</v>
      </c>
      <c r="BL580" s="628"/>
      <c r="BM580" s="628"/>
      <c r="BN580" s="628"/>
    </row>
    <row r="581">
      <c r="A581" s="626"/>
      <c r="B581" s="74" t="s">
        <v>52</v>
      </c>
      <c r="C581" s="77"/>
      <c r="D581" s="77"/>
      <c r="E581" s="77"/>
      <c r="F581" s="77"/>
      <c r="G581" s="77"/>
      <c r="H581" s="77"/>
      <c r="I581" s="88" t="s">
        <v>252</v>
      </c>
      <c r="J581" s="74" t="s">
        <v>57</v>
      </c>
      <c r="K581" s="471">
        <v>0.90000000000000002</v>
      </c>
      <c r="L581" s="566"/>
      <c r="M581" s="567"/>
      <c r="N581" s="567"/>
      <c r="O581" s="567"/>
      <c r="P581" s="567"/>
      <c r="Q581" s="567"/>
      <c r="R581" s="567"/>
      <c r="S581" s="627"/>
      <c r="T581" s="627"/>
      <c r="U581" s="627"/>
      <c r="V581" s="627"/>
      <c r="W581" s="627"/>
      <c r="X581" s="627"/>
      <c r="Y581" s="627"/>
      <c r="Z581" s="627"/>
      <c r="AA581" s="627"/>
      <c r="AB581" s="627"/>
      <c r="AC581" s="627"/>
      <c r="AD581" s="627"/>
      <c r="AE581" s="627"/>
      <c r="AF581" s="627"/>
      <c r="AG581" s="627"/>
      <c r="AH581" s="627"/>
      <c r="AI581" s="627"/>
      <c r="AJ581" s="4" t="s">
        <v>73</v>
      </c>
      <c r="AL581" s="83">
        <f t="shared" ref="AL581:BI581" si="407">L581*L598*1.73*0.875/1000</f>
        <v>0</v>
      </c>
      <c r="AM581" s="83">
        <f t="shared" si="407"/>
        <v>0</v>
      </c>
      <c r="AN581" s="83">
        <f t="shared" si="407"/>
        <v>0</v>
      </c>
      <c r="AO581" s="83">
        <f t="shared" si="407"/>
        <v>0</v>
      </c>
      <c r="AP581" s="84">
        <f t="shared" si="407"/>
        <v>0</v>
      </c>
      <c r="AQ581" s="83">
        <f t="shared" si="407"/>
        <v>0</v>
      </c>
      <c r="AR581" s="83">
        <f t="shared" si="407"/>
        <v>0</v>
      </c>
      <c r="AS581" s="83">
        <f t="shared" si="407"/>
        <v>0</v>
      </c>
      <c r="AT581" s="83">
        <f t="shared" si="407"/>
        <v>0</v>
      </c>
      <c r="AU581" s="83">
        <f t="shared" si="407"/>
        <v>0</v>
      </c>
      <c r="AV581" s="84">
        <f t="shared" si="407"/>
        <v>0</v>
      </c>
      <c r="AW581" s="83">
        <f t="shared" si="407"/>
        <v>0</v>
      </c>
      <c r="AX581" s="83">
        <f t="shared" si="407"/>
        <v>0</v>
      </c>
      <c r="AY581" s="83">
        <f t="shared" si="407"/>
        <v>0</v>
      </c>
      <c r="AZ581" s="83">
        <f t="shared" si="407"/>
        <v>0</v>
      </c>
      <c r="BA581" s="83">
        <f t="shared" si="407"/>
        <v>0</v>
      </c>
      <c r="BB581" s="83">
        <f t="shared" si="407"/>
        <v>0</v>
      </c>
      <c r="BC581" s="83">
        <f t="shared" si="407"/>
        <v>0</v>
      </c>
      <c r="BD581" s="84">
        <f t="shared" si="407"/>
        <v>0</v>
      </c>
      <c r="BE581" s="83">
        <f t="shared" si="407"/>
        <v>0</v>
      </c>
      <c r="BF581" s="83">
        <f t="shared" si="407"/>
        <v>0</v>
      </c>
      <c r="BG581" s="83">
        <f t="shared" si="407"/>
        <v>0</v>
      </c>
      <c r="BH581" s="83">
        <f t="shared" si="407"/>
        <v>0</v>
      </c>
      <c r="BI581" s="83">
        <f t="shared" si="407"/>
        <v>0</v>
      </c>
      <c r="BJ581" s="1" t="s">
        <v>255</v>
      </c>
      <c r="BL581" s="4"/>
      <c r="BM581" s="4"/>
      <c r="BN581" s="4"/>
    </row>
    <row r="582" s="212" customFormat="1">
      <c r="A582" s="626"/>
      <c r="B582" s="74" t="s">
        <v>52</v>
      </c>
      <c r="C582" s="93"/>
      <c r="D582" s="93"/>
      <c r="E582" s="93"/>
      <c r="F582" s="93"/>
      <c r="G582" s="94"/>
      <c r="H582" s="93"/>
      <c r="I582" s="88" t="s">
        <v>319</v>
      </c>
      <c r="J582" s="74" t="s">
        <v>57</v>
      </c>
      <c r="K582" s="310"/>
      <c r="L582" s="471"/>
      <c r="M582" s="566"/>
      <c r="N582" s="567"/>
      <c r="O582" s="567"/>
      <c r="P582" s="567"/>
      <c r="Q582" s="567"/>
      <c r="R582" s="567"/>
      <c r="S582" s="567"/>
      <c r="T582" s="627"/>
      <c r="U582" s="627"/>
      <c r="V582" s="627"/>
      <c r="W582" s="627"/>
      <c r="X582" s="627"/>
      <c r="Y582" s="627"/>
      <c r="Z582" s="627"/>
      <c r="AA582" s="627"/>
      <c r="AB582" s="627"/>
      <c r="AC582" s="627"/>
      <c r="AD582" s="627"/>
      <c r="AE582" s="627"/>
      <c r="AF582" s="627"/>
      <c r="AG582" s="627"/>
      <c r="AH582" s="627"/>
      <c r="AI582" s="627"/>
      <c r="AJ582" s="4"/>
      <c r="AK582" s="1"/>
      <c r="AL582" s="83">
        <f t="shared" ref="AL582:BI582" si="408">L582*L596*1.73*0.875/1000</f>
        <v>0</v>
      </c>
      <c r="AM582" s="83">
        <f t="shared" si="408"/>
        <v>0</v>
      </c>
      <c r="AN582" s="83">
        <f t="shared" si="408"/>
        <v>0</v>
      </c>
      <c r="AO582" s="83">
        <f t="shared" si="408"/>
        <v>0</v>
      </c>
      <c r="AP582" s="84">
        <f t="shared" si="408"/>
        <v>0</v>
      </c>
      <c r="AQ582" s="83">
        <f t="shared" si="408"/>
        <v>0</v>
      </c>
      <c r="AR582" s="83">
        <f t="shared" si="408"/>
        <v>0</v>
      </c>
      <c r="AS582" s="83">
        <f t="shared" si="408"/>
        <v>0</v>
      </c>
      <c r="AT582" s="83">
        <f t="shared" si="408"/>
        <v>0</v>
      </c>
      <c r="AU582" s="83">
        <f t="shared" si="408"/>
        <v>0</v>
      </c>
      <c r="AV582" s="84">
        <f t="shared" si="408"/>
        <v>0</v>
      </c>
      <c r="AW582" s="83">
        <f t="shared" si="408"/>
        <v>0</v>
      </c>
      <c r="AX582" s="83">
        <f t="shared" si="408"/>
        <v>0</v>
      </c>
      <c r="AY582" s="83">
        <f t="shared" si="408"/>
        <v>0</v>
      </c>
      <c r="AZ582" s="83">
        <f t="shared" si="408"/>
        <v>0</v>
      </c>
      <c r="BA582" s="83">
        <f t="shared" si="408"/>
        <v>0</v>
      </c>
      <c r="BB582" s="83">
        <f t="shared" si="408"/>
        <v>0</v>
      </c>
      <c r="BC582" s="83">
        <f t="shared" si="408"/>
        <v>0</v>
      </c>
      <c r="BD582" s="84">
        <f t="shared" si="408"/>
        <v>0</v>
      </c>
      <c r="BE582" s="83">
        <f t="shared" si="408"/>
        <v>0</v>
      </c>
      <c r="BF582" s="83">
        <f t="shared" si="408"/>
        <v>0</v>
      </c>
      <c r="BG582" s="83">
        <f t="shared" si="408"/>
        <v>0</v>
      </c>
      <c r="BH582" s="83">
        <f t="shared" si="408"/>
        <v>0</v>
      </c>
      <c r="BI582" s="83">
        <f t="shared" si="408"/>
        <v>0</v>
      </c>
      <c r="BJ582" s="1" t="s">
        <v>213</v>
      </c>
      <c r="BK582" s="1"/>
      <c r="BL582" s="628"/>
      <c r="BM582" s="628"/>
      <c r="BN582" s="628"/>
      <c r="BO582" s="1"/>
    </row>
    <row r="583" ht="16.5">
      <c r="A583" s="626"/>
      <c r="B583" s="100"/>
      <c r="C583" s="187"/>
      <c r="D583" s="187"/>
      <c r="E583" s="187"/>
      <c r="F583" s="187"/>
      <c r="G583" s="231"/>
      <c r="H583" s="187"/>
      <c r="I583" s="211"/>
      <c r="J583" s="100" t="s">
        <v>58</v>
      </c>
      <c r="K583" s="100"/>
      <c r="L583" s="639"/>
      <c r="M583" s="103"/>
      <c r="N583" s="142"/>
      <c r="O583" s="142"/>
      <c r="P583" s="142"/>
      <c r="Q583" s="142"/>
      <c r="R583" s="142"/>
      <c r="S583" s="142"/>
      <c r="T583" s="467"/>
      <c r="U583" s="467"/>
      <c r="V583" s="467"/>
      <c r="W583" s="467"/>
      <c r="X583" s="467"/>
      <c r="Y583" s="467"/>
      <c r="Z583" s="467"/>
      <c r="AA583" s="467"/>
      <c r="AB583" s="467"/>
      <c r="AC583" s="467"/>
      <c r="AD583" s="467"/>
      <c r="AE583" s="467"/>
      <c r="AF583" s="467"/>
      <c r="AG583" s="467"/>
      <c r="AH583" s="467"/>
      <c r="AI583" s="467"/>
      <c r="AJ583" s="4"/>
      <c r="BL583" s="4"/>
      <c r="BM583" s="4"/>
      <c r="BN583" s="4"/>
    </row>
    <row r="584" ht="16.5">
      <c r="A584" s="626"/>
      <c r="B584" s="100"/>
      <c r="C584" s="209"/>
      <c r="D584" s="209"/>
      <c r="E584" s="209"/>
      <c r="F584" s="209"/>
      <c r="G584" s="642"/>
      <c r="H584" s="642"/>
      <c r="I584" s="427" t="s">
        <v>80</v>
      </c>
      <c r="J584" s="325" t="s">
        <v>90</v>
      </c>
      <c r="K584" s="255"/>
      <c r="L584" s="120"/>
      <c r="M584" s="120"/>
      <c r="N584" s="121"/>
      <c r="O584" s="121"/>
      <c r="P584" s="121"/>
      <c r="Q584" s="121"/>
      <c r="R584" s="121"/>
      <c r="S584" s="121"/>
      <c r="T584" s="442"/>
      <c r="U584" s="442"/>
      <c r="V584" s="442"/>
      <c r="W584" s="442"/>
      <c r="X584" s="442"/>
      <c r="Y584" s="442"/>
      <c r="Z584" s="442"/>
      <c r="AA584" s="442"/>
      <c r="AB584" s="442"/>
      <c r="AC584" s="442"/>
      <c r="AD584" s="442"/>
      <c r="AE584" s="442"/>
      <c r="AF584" s="442"/>
      <c r="AG584" s="442"/>
      <c r="AH584" s="442"/>
      <c r="AI584" s="442"/>
      <c r="AJ584" s="4"/>
      <c r="BL584" s="4"/>
      <c r="BM584" s="4"/>
      <c r="BN584" s="4"/>
    </row>
    <row r="585" ht="16.5">
      <c r="A585" s="626"/>
      <c r="B585" s="230"/>
      <c r="C585" s="58"/>
      <c r="D585" s="58"/>
      <c r="E585" s="58"/>
      <c r="F585" s="58"/>
      <c r="G585" s="2"/>
      <c r="H585" s="58"/>
      <c r="I585" s="643" t="s">
        <v>92</v>
      </c>
      <c r="J585" s="230" t="s">
        <v>83</v>
      </c>
      <c r="K585" s="230"/>
      <c r="L585" s="644"/>
      <c r="M585" s="644"/>
      <c r="N585" s="645"/>
      <c r="O585" s="645"/>
      <c r="P585" s="645"/>
      <c r="Q585" s="645"/>
      <c r="R585" s="645"/>
      <c r="S585" s="645"/>
      <c r="T585" s="646"/>
      <c r="U585" s="646"/>
      <c r="V585" s="646"/>
      <c r="W585" s="646"/>
      <c r="X585" s="646"/>
      <c r="Y585" s="646"/>
      <c r="Z585" s="646"/>
      <c r="AA585" s="646"/>
      <c r="AB585" s="646"/>
      <c r="AC585" s="646"/>
      <c r="AD585" s="646"/>
      <c r="AE585" s="646"/>
      <c r="AF585" s="646"/>
      <c r="AG585" s="646"/>
      <c r="AH585" s="646"/>
      <c r="AI585" s="646"/>
      <c r="AJ585" s="4"/>
      <c r="AL585" s="153" t="s">
        <v>93</v>
      </c>
      <c r="AM585" s="154"/>
      <c r="AN585" s="155"/>
      <c r="AO585" s="156"/>
      <c r="AP585" s="157"/>
      <c r="AQ585" s="156"/>
      <c r="AR585" s="156"/>
      <c r="AS585" s="156"/>
      <c r="AT585" s="156"/>
      <c r="AU585" s="156"/>
      <c r="AV585" s="157"/>
      <c r="AW585" s="156"/>
      <c r="AX585" s="156"/>
      <c r="AY585" s="156"/>
      <c r="AZ585" s="156"/>
      <c r="BA585" s="156"/>
      <c r="BB585" s="156"/>
      <c r="BC585" s="156"/>
      <c r="BD585" s="157"/>
      <c r="BE585" s="156"/>
      <c r="BF585" s="156"/>
      <c r="BG585" s="156"/>
      <c r="BH585" s="156"/>
      <c r="BI585" s="156"/>
      <c r="BL585" s="220"/>
      <c r="BM585" s="220"/>
      <c r="BN585" s="220"/>
    </row>
    <row r="586" ht="16.5" customHeight="1">
      <c r="A586" s="626"/>
      <c r="B586" s="107"/>
      <c r="C586" s="265"/>
      <c r="D586" s="265"/>
      <c r="E586" s="265"/>
      <c r="F586" s="265"/>
      <c r="G586" s="303"/>
      <c r="H586" s="265"/>
      <c r="I586" s="204" t="s">
        <v>94</v>
      </c>
      <c r="J586" s="107"/>
      <c r="K586" s="107"/>
      <c r="L586" s="647"/>
      <c r="M586" s="647"/>
      <c r="N586" s="308"/>
      <c r="O586" s="308"/>
      <c r="P586" s="308"/>
      <c r="Q586" s="308"/>
      <c r="R586" s="308"/>
      <c r="S586" s="308"/>
      <c r="T586" s="358"/>
      <c r="U586" s="358"/>
      <c r="V586" s="358"/>
      <c r="W586" s="358"/>
      <c r="X586" s="358"/>
      <c r="Y586" s="358"/>
      <c r="Z586" s="358"/>
      <c r="AA586" s="358"/>
      <c r="AB586" s="358"/>
      <c r="AC586" s="358"/>
      <c r="AD586" s="358"/>
      <c r="AE586" s="358"/>
      <c r="AF586" s="358"/>
      <c r="AG586" s="358"/>
      <c r="AH586" s="358"/>
      <c r="AI586" s="358"/>
      <c r="AJ586" s="4"/>
      <c r="AL586" s="161" t="s">
        <v>26</v>
      </c>
      <c r="AM586" s="161" t="s">
        <v>27</v>
      </c>
      <c r="AN586" s="162" t="s">
        <v>28</v>
      </c>
      <c r="AO586" s="163" t="s">
        <v>29</v>
      </c>
      <c r="AP586" s="164" t="s">
        <v>30</v>
      </c>
      <c r="AQ586" s="161" t="s">
        <v>31</v>
      </c>
      <c r="AR586" s="161" t="s">
        <v>32</v>
      </c>
      <c r="AS586" s="161" t="s">
        <v>33</v>
      </c>
      <c r="AT586" s="161" t="s">
        <v>34</v>
      </c>
      <c r="AU586" s="161" t="s">
        <v>35</v>
      </c>
      <c r="AV586" s="164" t="s">
        <v>36</v>
      </c>
      <c r="AW586" s="161" t="s">
        <v>37</v>
      </c>
      <c r="AX586" s="161" t="s">
        <v>38</v>
      </c>
      <c r="AY586" s="161" t="s">
        <v>39</v>
      </c>
      <c r="AZ586" s="161" t="s">
        <v>40</v>
      </c>
      <c r="BA586" s="161" t="s">
        <v>41</v>
      </c>
      <c r="BB586" s="161" t="s">
        <v>42</v>
      </c>
      <c r="BC586" s="161" t="s">
        <v>43</v>
      </c>
      <c r="BD586" s="165" t="s">
        <v>44</v>
      </c>
      <c r="BE586" s="166" t="s">
        <v>45</v>
      </c>
      <c r="BF586" s="166" t="s">
        <v>46</v>
      </c>
      <c r="BG586" s="166" t="s">
        <v>47</v>
      </c>
      <c r="BH586" s="166" t="s">
        <v>48</v>
      </c>
      <c r="BI586" s="166" t="s">
        <v>49</v>
      </c>
      <c r="BL586" s="4"/>
      <c r="BM586" s="4"/>
      <c r="BN586" s="4"/>
    </row>
    <row r="587">
      <c r="A587" s="626"/>
      <c r="B587" s="74" t="s">
        <v>96</v>
      </c>
      <c r="C587" s="75" t="s">
        <v>53</v>
      </c>
      <c r="D587" s="76"/>
      <c r="E587" s="76"/>
      <c r="F587" s="76"/>
      <c r="G587" s="77"/>
      <c r="H587" s="405" t="s">
        <v>65</v>
      </c>
      <c r="I587" s="177" t="s">
        <v>97</v>
      </c>
      <c r="J587" s="74" t="s">
        <v>57</v>
      </c>
      <c r="K587" s="74"/>
      <c r="L587" s="471"/>
      <c r="M587" s="648"/>
      <c r="N587" s="648"/>
      <c r="O587" s="648"/>
      <c r="P587" s="648"/>
      <c r="Q587" s="648"/>
      <c r="R587" s="648"/>
      <c r="S587" s="648"/>
      <c r="T587" s="627"/>
      <c r="U587" s="627"/>
      <c r="V587" s="627"/>
      <c r="W587" s="627"/>
      <c r="X587" s="627"/>
      <c r="Y587" s="627"/>
      <c r="Z587" s="627"/>
      <c r="AA587" s="627"/>
      <c r="AB587" s="627"/>
      <c r="AC587" s="627"/>
      <c r="AD587" s="627"/>
      <c r="AE587" s="627"/>
      <c r="AF587" s="627"/>
      <c r="AG587" s="627"/>
      <c r="AH587" s="627"/>
      <c r="AI587" s="627"/>
      <c r="AJ587" s="4"/>
      <c r="AL587" s="267">
        <f t="shared" ref="AL587:AL593" si="409">L587*L$599*1.73*0.875/1000</f>
        <v>0</v>
      </c>
      <c r="AM587" s="267">
        <f t="shared" ref="AM587:AM593" si="410">M587*M$599*1.73*0.875/1000</f>
        <v>0</v>
      </c>
      <c r="AN587" s="267">
        <f t="shared" ref="AN587:AN593" si="411">N587*N$599*1.73*0.875/1000</f>
        <v>0</v>
      </c>
      <c r="AO587" s="267">
        <f t="shared" ref="AO587:AO593" si="412">O587*O$599*1.73*0.875/1000</f>
        <v>0</v>
      </c>
      <c r="AP587" s="268">
        <f t="shared" ref="AP587:AP593" si="413">P587*P$599*1.73*0.875/1000</f>
        <v>0</v>
      </c>
      <c r="AQ587" s="267">
        <f t="shared" ref="AQ587:AQ593" si="414">Q587*Q$599*1.73*0.875/1000</f>
        <v>0</v>
      </c>
      <c r="AR587" s="267">
        <f t="shared" ref="AR587:AR593" si="415">R587*R$599*1.73*0.875/1000</f>
        <v>0</v>
      </c>
      <c r="AS587" s="267">
        <f t="shared" ref="AS587:AS593" si="416">S587*S$599*1.73*0.875/1000</f>
        <v>0</v>
      </c>
      <c r="AT587" s="267">
        <f t="shared" ref="AT587:AT593" si="417">T587*T$599*1.73*0.875/1000</f>
        <v>0</v>
      </c>
      <c r="AU587" s="267">
        <f t="shared" ref="AU587:AU593" si="418">U587*U$599*1.73*0.875/1000</f>
        <v>0</v>
      </c>
      <c r="AV587" s="268">
        <f t="shared" ref="AV587:AV593" si="419">V587*V$599*1.73*0.875/1000</f>
        <v>0</v>
      </c>
      <c r="AW587" s="267">
        <f t="shared" ref="AW587:AW593" si="420">W587*W$599*1.73*0.875/1000</f>
        <v>0</v>
      </c>
      <c r="AX587" s="267">
        <f t="shared" ref="AX587:AX593" si="421">X587*X$599*1.73*0.875/1000</f>
        <v>0</v>
      </c>
      <c r="AY587" s="267">
        <f t="shared" ref="AY587:AY593" si="422">Y587*Y$599*1.73*0.875/1000</f>
        <v>0</v>
      </c>
      <c r="AZ587" s="267">
        <f t="shared" ref="AZ587:AZ593" si="423">Z587*Z$599*1.73*0.875/1000</f>
        <v>0</v>
      </c>
      <c r="BA587" s="267">
        <f t="shared" ref="BA587:BA593" si="424">AA587*AA$599*1.73*0.875/1000</f>
        <v>0</v>
      </c>
      <c r="BB587" s="267">
        <f t="shared" ref="BB587:BB593" si="425">AB587*AB$599*1.73*0.875/1000</f>
        <v>0</v>
      </c>
      <c r="BC587" s="267">
        <f t="shared" ref="BC587:BC593" si="426">AC587*AC$599*1.73*0.875/1000</f>
        <v>0</v>
      </c>
      <c r="BD587" s="268">
        <f t="shared" ref="BD587:BD593" si="427">AD587*AD$599*1.73*0.875/1000</f>
        <v>0</v>
      </c>
      <c r="BE587" s="267">
        <f t="shared" ref="BE587:BE593" si="428">AE587*AE$599*1.73*0.875/1000</f>
        <v>0</v>
      </c>
      <c r="BF587" s="267">
        <f t="shared" ref="BF587:BF593" si="429">AF587*AF$599*1.73*0.875/1000</f>
        <v>0</v>
      </c>
      <c r="BG587" s="267">
        <f t="shared" ref="BG587:BG593" si="430">AG587*AG$599*1.73*0.875/1000</f>
        <v>0</v>
      </c>
      <c r="BH587" s="267">
        <f t="shared" ref="BH587:BH593" si="431">AH587*AH$599*1.73*0.875/1000</f>
        <v>0</v>
      </c>
      <c r="BI587" s="267">
        <f t="shared" ref="BI587:BI593" si="432">AI587*AI$599*1.73*0.875/1000</f>
        <v>0</v>
      </c>
      <c r="BL587" s="628"/>
      <c r="BM587" s="628"/>
      <c r="BN587" s="628"/>
    </row>
    <row r="588">
      <c r="A588" s="626"/>
      <c r="B588" s="74" t="s">
        <v>96</v>
      </c>
      <c r="C588" s="75" t="s">
        <v>53</v>
      </c>
      <c r="D588" s="76"/>
      <c r="E588" s="76"/>
      <c r="F588" s="76"/>
      <c r="G588" s="77"/>
      <c r="H588" s="405" t="s">
        <v>65</v>
      </c>
      <c r="I588" s="177" t="s">
        <v>165</v>
      </c>
      <c r="J588" s="74" t="s">
        <v>57</v>
      </c>
      <c r="K588" s="74"/>
      <c r="L588" s="471"/>
      <c r="M588" s="648"/>
      <c r="N588" s="648"/>
      <c r="O588" s="648"/>
      <c r="P588" s="648"/>
      <c r="Q588" s="648"/>
      <c r="R588" s="648"/>
      <c r="S588" s="648"/>
      <c r="T588" s="627"/>
      <c r="U588" s="627"/>
      <c r="V588" s="627"/>
      <c r="W588" s="627"/>
      <c r="X588" s="627"/>
      <c r="Y588" s="627"/>
      <c r="Z588" s="627"/>
      <c r="AA588" s="627"/>
      <c r="AB588" s="627"/>
      <c r="AC588" s="627"/>
      <c r="AD588" s="627"/>
      <c r="AE588" s="627"/>
      <c r="AF588" s="627"/>
      <c r="AG588" s="627"/>
      <c r="AH588" s="627"/>
      <c r="AI588" s="627"/>
      <c r="AJ588" s="4"/>
      <c r="AL588" s="178">
        <f t="shared" si="409"/>
        <v>0</v>
      </c>
      <c r="AM588" s="178">
        <f t="shared" si="410"/>
        <v>0</v>
      </c>
      <c r="AN588" s="178">
        <f t="shared" si="411"/>
        <v>0</v>
      </c>
      <c r="AO588" s="178">
        <f t="shared" si="412"/>
        <v>0</v>
      </c>
      <c r="AP588" s="179">
        <f t="shared" si="413"/>
        <v>0</v>
      </c>
      <c r="AQ588" s="178">
        <f t="shared" si="414"/>
        <v>0</v>
      </c>
      <c r="AR588" s="178">
        <f t="shared" si="415"/>
        <v>0</v>
      </c>
      <c r="AS588" s="178">
        <f t="shared" si="416"/>
        <v>0</v>
      </c>
      <c r="AT588" s="178">
        <f t="shared" si="417"/>
        <v>0</v>
      </c>
      <c r="AU588" s="178">
        <f t="shared" si="418"/>
        <v>0</v>
      </c>
      <c r="AV588" s="179">
        <f t="shared" si="419"/>
        <v>0</v>
      </c>
      <c r="AW588" s="178">
        <f t="shared" si="420"/>
        <v>0</v>
      </c>
      <c r="AX588" s="178">
        <f t="shared" si="421"/>
        <v>0</v>
      </c>
      <c r="AY588" s="178">
        <f t="shared" si="422"/>
        <v>0</v>
      </c>
      <c r="AZ588" s="178">
        <f t="shared" si="423"/>
        <v>0</v>
      </c>
      <c r="BA588" s="178">
        <f t="shared" si="424"/>
        <v>0</v>
      </c>
      <c r="BB588" s="178">
        <f t="shared" si="425"/>
        <v>0</v>
      </c>
      <c r="BC588" s="178">
        <f t="shared" si="426"/>
        <v>0</v>
      </c>
      <c r="BD588" s="179">
        <f t="shared" si="427"/>
        <v>0</v>
      </c>
      <c r="BE588" s="178">
        <f t="shared" si="428"/>
        <v>0</v>
      </c>
      <c r="BF588" s="178">
        <f t="shared" si="429"/>
        <v>0</v>
      </c>
      <c r="BG588" s="178">
        <f t="shared" si="430"/>
        <v>0</v>
      </c>
      <c r="BH588" s="178">
        <f t="shared" si="431"/>
        <v>0</v>
      </c>
      <c r="BI588" s="178">
        <f t="shared" si="432"/>
        <v>0</v>
      </c>
      <c r="BL588" s="628"/>
      <c r="BM588" s="628"/>
      <c r="BN588" s="628"/>
    </row>
    <row r="589">
      <c r="A589" s="626"/>
      <c r="B589" s="74" t="s">
        <v>96</v>
      </c>
      <c r="C589" s="75" t="s">
        <v>53</v>
      </c>
      <c r="D589" s="76"/>
      <c r="E589" s="76"/>
      <c r="F589" s="76"/>
      <c r="G589" s="77"/>
      <c r="H589" s="405" t="s">
        <v>65</v>
      </c>
      <c r="I589" s="177" t="s">
        <v>99</v>
      </c>
      <c r="J589" s="74" t="s">
        <v>57</v>
      </c>
      <c r="K589" s="74"/>
      <c r="L589" s="471"/>
      <c r="M589" s="566"/>
      <c r="N589" s="567"/>
      <c r="O589" s="567"/>
      <c r="P589" s="567"/>
      <c r="Q589" s="567"/>
      <c r="R589" s="567"/>
      <c r="S589" s="567"/>
      <c r="T589" s="627"/>
      <c r="U589" s="627"/>
      <c r="V589" s="627"/>
      <c r="W589" s="627"/>
      <c r="X589" s="627"/>
      <c r="Y589" s="627"/>
      <c r="Z589" s="627"/>
      <c r="AA589" s="627"/>
      <c r="AB589" s="627"/>
      <c r="AC589" s="627"/>
      <c r="AD589" s="627"/>
      <c r="AE589" s="627"/>
      <c r="AF589" s="627"/>
      <c r="AG589" s="627"/>
      <c r="AH589" s="627"/>
      <c r="AI589" s="627"/>
      <c r="AJ589" s="4"/>
      <c r="AL589" s="178">
        <f t="shared" si="409"/>
        <v>0</v>
      </c>
      <c r="AM589" s="178">
        <f t="shared" si="410"/>
        <v>0</v>
      </c>
      <c r="AN589" s="178">
        <f t="shared" si="411"/>
        <v>0</v>
      </c>
      <c r="AO589" s="178">
        <f t="shared" si="412"/>
        <v>0</v>
      </c>
      <c r="AP589" s="179">
        <f t="shared" si="413"/>
        <v>0</v>
      </c>
      <c r="AQ589" s="178">
        <f t="shared" si="414"/>
        <v>0</v>
      </c>
      <c r="AR589" s="178">
        <f t="shared" si="415"/>
        <v>0</v>
      </c>
      <c r="AS589" s="178">
        <f t="shared" si="416"/>
        <v>0</v>
      </c>
      <c r="AT589" s="178">
        <f t="shared" si="417"/>
        <v>0</v>
      </c>
      <c r="AU589" s="178">
        <f t="shared" si="418"/>
        <v>0</v>
      </c>
      <c r="AV589" s="179">
        <f t="shared" si="419"/>
        <v>0</v>
      </c>
      <c r="AW589" s="178">
        <f t="shared" si="420"/>
        <v>0</v>
      </c>
      <c r="AX589" s="178">
        <f t="shared" si="421"/>
        <v>0</v>
      </c>
      <c r="AY589" s="178">
        <f t="shared" si="422"/>
        <v>0</v>
      </c>
      <c r="AZ589" s="178">
        <f t="shared" si="423"/>
        <v>0</v>
      </c>
      <c r="BA589" s="178">
        <f t="shared" si="424"/>
        <v>0</v>
      </c>
      <c r="BB589" s="178">
        <f t="shared" si="425"/>
        <v>0</v>
      </c>
      <c r="BC589" s="178">
        <f t="shared" si="426"/>
        <v>0</v>
      </c>
      <c r="BD589" s="179">
        <f t="shared" si="427"/>
        <v>0</v>
      </c>
      <c r="BE589" s="178">
        <f t="shared" si="428"/>
        <v>0</v>
      </c>
      <c r="BF589" s="178">
        <f t="shared" si="429"/>
        <v>0</v>
      </c>
      <c r="BG589" s="178">
        <f t="shared" si="430"/>
        <v>0</v>
      </c>
      <c r="BH589" s="178">
        <f t="shared" si="431"/>
        <v>0</v>
      </c>
      <c r="BI589" s="178">
        <f t="shared" si="432"/>
        <v>0</v>
      </c>
      <c r="BL589" s="628"/>
      <c r="BM589" s="628"/>
      <c r="BN589" s="628"/>
    </row>
    <row r="590" s="167" customFormat="1">
      <c r="A590" s="626"/>
      <c r="B590" s="168" t="s">
        <v>96</v>
      </c>
      <c r="C590" s="75" t="s">
        <v>53</v>
      </c>
      <c r="D590" s="75"/>
      <c r="E590" s="75"/>
      <c r="F590" s="75"/>
      <c r="G590" s="340"/>
      <c r="H590" s="535" t="s">
        <v>65</v>
      </c>
      <c r="I590" s="170" t="s">
        <v>100</v>
      </c>
      <c r="J590" s="168" t="s">
        <v>57</v>
      </c>
      <c r="K590" s="168"/>
      <c r="L590" s="649"/>
      <c r="M590" s="591"/>
      <c r="N590" s="592"/>
      <c r="O590" s="592"/>
      <c r="P590" s="592"/>
      <c r="Q590" s="592"/>
      <c r="R590" s="592"/>
      <c r="S590" s="592"/>
      <c r="T590" s="649"/>
      <c r="U590" s="649"/>
      <c r="V590" s="649"/>
      <c r="W590" s="649"/>
      <c r="X590" s="649"/>
      <c r="Y590" s="649"/>
      <c r="Z590" s="649"/>
      <c r="AA590" s="649"/>
      <c r="AB590" s="649"/>
      <c r="AC590" s="649"/>
      <c r="AD590" s="649"/>
      <c r="AE590" s="649"/>
      <c r="AF590" s="649"/>
      <c r="AG590" s="649"/>
      <c r="AH590" s="649"/>
      <c r="AI590" s="649"/>
      <c r="AJ590" s="173"/>
      <c r="AL590" s="180">
        <f t="shared" si="409"/>
        <v>0</v>
      </c>
      <c r="AM590" s="180">
        <f t="shared" si="410"/>
        <v>0</v>
      </c>
      <c r="AN590" s="180">
        <f t="shared" si="411"/>
        <v>0</v>
      </c>
      <c r="AO590" s="180">
        <f t="shared" si="412"/>
        <v>0</v>
      </c>
      <c r="AP590" s="181">
        <f t="shared" si="413"/>
        <v>0</v>
      </c>
      <c r="AQ590" s="180">
        <f t="shared" si="414"/>
        <v>0</v>
      </c>
      <c r="AR590" s="180">
        <f t="shared" si="415"/>
        <v>0</v>
      </c>
      <c r="AS590" s="180">
        <f t="shared" si="416"/>
        <v>0</v>
      </c>
      <c r="AT590" s="180">
        <f t="shared" si="417"/>
        <v>0</v>
      </c>
      <c r="AU590" s="180">
        <f t="shared" si="418"/>
        <v>0</v>
      </c>
      <c r="AV590" s="181">
        <f t="shared" si="419"/>
        <v>0</v>
      </c>
      <c r="AW590" s="180">
        <f t="shared" si="420"/>
        <v>0</v>
      </c>
      <c r="AX590" s="180">
        <f t="shared" si="421"/>
        <v>0</v>
      </c>
      <c r="AY590" s="180">
        <f t="shared" si="422"/>
        <v>0</v>
      </c>
      <c r="AZ590" s="180">
        <f t="shared" si="423"/>
        <v>0</v>
      </c>
      <c r="BA590" s="180">
        <f t="shared" si="424"/>
        <v>0</v>
      </c>
      <c r="BB590" s="180">
        <f t="shared" si="425"/>
        <v>0</v>
      </c>
      <c r="BC590" s="180">
        <f t="shared" si="426"/>
        <v>0</v>
      </c>
      <c r="BD590" s="181">
        <f t="shared" si="427"/>
        <v>0</v>
      </c>
      <c r="BE590" s="180">
        <f t="shared" si="428"/>
        <v>0</v>
      </c>
      <c r="BF590" s="180">
        <f t="shared" si="429"/>
        <v>0</v>
      </c>
      <c r="BG590" s="180">
        <f t="shared" si="430"/>
        <v>0</v>
      </c>
      <c r="BH590" s="180">
        <f t="shared" si="431"/>
        <v>0</v>
      </c>
      <c r="BI590" s="180">
        <f t="shared" si="432"/>
        <v>0</v>
      </c>
      <c r="BL590" s="650"/>
      <c r="BM590" s="650"/>
      <c r="BN590" s="650"/>
      <c r="BO590" s="167"/>
    </row>
    <row r="591" s="167" customFormat="1">
      <c r="A591" s="626"/>
      <c r="B591" s="168" t="s">
        <v>96</v>
      </c>
      <c r="C591" s="75" t="s">
        <v>53</v>
      </c>
      <c r="D591" s="75"/>
      <c r="E591" s="75"/>
      <c r="F591" s="75"/>
      <c r="G591" s="340"/>
      <c r="H591" s="535" t="s">
        <v>65</v>
      </c>
      <c r="I591" s="170" t="s">
        <v>101</v>
      </c>
      <c r="J591" s="168" t="s">
        <v>57</v>
      </c>
      <c r="K591" s="168"/>
      <c r="L591" s="649"/>
      <c r="M591" s="591"/>
      <c r="N591" s="592"/>
      <c r="O591" s="592"/>
      <c r="P591" s="592"/>
      <c r="Q591" s="592"/>
      <c r="R591" s="592"/>
      <c r="S591" s="592"/>
      <c r="T591" s="649"/>
      <c r="U591" s="649"/>
      <c r="V591" s="649"/>
      <c r="W591" s="649"/>
      <c r="X591" s="649"/>
      <c r="Y591" s="649"/>
      <c r="Z591" s="649"/>
      <c r="AA591" s="649"/>
      <c r="AB591" s="649"/>
      <c r="AC591" s="649"/>
      <c r="AD591" s="649"/>
      <c r="AE591" s="649"/>
      <c r="AF591" s="649"/>
      <c r="AG591" s="649"/>
      <c r="AH591" s="649"/>
      <c r="AI591" s="649"/>
      <c r="AJ591" s="173"/>
      <c r="AL591" s="180">
        <f t="shared" si="409"/>
        <v>0</v>
      </c>
      <c r="AM591" s="180">
        <f t="shared" si="410"/>
        <v>0</v>
      </c>
      <c r="AN591" s="180">
        <f t="shared" si="411"/>
        <v>0</v>
      </c>
      <c r="AO591" s="180">
        <f t="shared" si="412"/>
        <v>0</v>
      </c>
      <c r="AP591" s="181">
        <f t="shared" si="413"/>
        <v>0</v>
      </c>
      <c r="AQ591" s="180">
        <f t="shared" si="414"/>
        <v>0</v>
      </c>
      <c r="AR591" s="180">
        <f t="shared" si="415"/>
        <v>0</v>
      </c>
      <c r="AS591" s="180">
        <f t="shared" si="416"/>
        <v>0</v>
      </c>
      <c r="AT591" s="180">
        <f t="shared" si="417"/>
        <v>0</v>
      </c>
      <c r="AU591" s="180">
        <f t="shared" si="418"/>
        <v>0</v>
      </c>
      <c r="AV591" s="181">
        <f t="shared" si="419"/>
        <v>0</v>
      </c>
      <c r="AW591" s="180">
        <f t="shared" si="420"/>
        <v>0</v>
      </c>
      <c r="AX591" s="180">
        <f t="shared" si="421"/>
        <v>0</v>
      </c>
      <c r="AY591" s="180">
        <f t="shared" si="422"/>
        <v>0</v>
      </c>
      <c r="AZ591" s="180">
        <f t="shared" si="423"/>
        <v>0</v>
      </c>
      <c r="BA591" s="180">
        <f t="shared" si="424"/>
        <v>0</v>
      </c>
      <c r="BB591" s="180">
        <f t="shared" si="425"/>
        <v>0</v>
      </c>
      <c r="BC591" s="180">
        <f t="shared" si="426"/>
        <v>0</v>
      </c>
      <c r="BD591" s="181">
        <f t="shared" si="427"/>
        <v>0</v>
      </c>
      <c r="BE591" s="180">
        <f t="shared" si="428"/>
        <v>0</v>
      </c>
      <c r="BF591" s="180">
        <f t="shared" si="429"/>
        <v>0</v>
      </c>
      <c r="BG591" s="180">
        <f t="shared" si="430"/>
        <v>0</v>
      </c>
      <c r="BH591" s="180">
        <f t="shared" si="431"/>
        <v>0</v>
      </c>
      <c r="BI591" s="180">
        <f t="shared" si="432"/>
        <v>0</v>
      </c>
      <c r="BL591" s="650"/>
      <c r="BM591" s="650"/>
      <c r="BN591" s="650"/>
      <c r="BO591" s="167"/>
    </row>
    <row r="592" ht="16.5">
      <c r="A592" s="626"/>
      <c r="B592" s="74" t="s">
        <v>96</v>
      </c>
      <c r="C592" s="651" t="s">
        <v>53</v>
      </c>
      <c r="D592" s="652"/>
      <c r="E592" s="652"/>
      <c r="F592" s="652"/>
      <c r="G592" s="653"/>
      <c r="H592" s="405" t="s">
        <v>65</v>
      </c>
      <c r="I592" s="177" t="s">
        <v>166</v>
      </c>
      <c r="J592" s="74" t="s">
        <v>57</v>
      </c>
      <c r="K592" s="74"/>
      <c r="L592" s="471"/>
      <c r="M592" s="566"/>
      <c r="N592" s="567"/>
      <c r="O592" s="567"/>
      <c r="P592" s="567"/>
      <c r="Q592" s="567"/>
      <c r="R592" s="567"/>
      <c r="S592" s="567"/>
      <c r="T592" s="627"/>
      <c r="U592" s="627"/>
      <c r="V592" s="627"/>
      <c r="W592" s="627"/>
      <c r="X592" s="627"/>
      <c r="Y592" s="627"/>
      <c r="Z592" s="627"/>
      <c r="AA592" s="627"/>
      <c r="AB592" s="627"/>
      <c r="AC592" s="627"/>
      <c r="AD592" s="627"/>
      <c r="AE592" s="627"/>
      <c r="AF592" s="627"/>
      <c r="AG592" s="627"/>
      <c r="AH592" s="627"/>
      <c r="AI592" s="627"/>
      <c r="AJ592" s="4"/>
      <c r="AL592" s="178">
        <f t="shared" si="409"/>
        <v>0</v>
      </c>
      <c r="AM592" s="178">
        <f t="shared" si="410"/>
        <v>0</v>
      </c>
      <c r="AN592" s="178">
        <f t="shared" si="411"/>
        <v>0</v>
      </c>
      <c r="AO592" s="178">
        <f t="shared" si="412"/>
        <v>0</v>
      </c>
      <c r="AP592" s="179">
        <f t="shared" si="413"/>
        <v>0</v>
      </c>
      <c r="AQ592" s="178">
        <f t="shared" si="414"/>
        <v>0</v>
      </c>
      <c r="AR592" s="178">
        <f t="shared" si="415"/>
        <v>0</v>
      </c>
      <c r="AS592" s="178">
        <f t="shared" si="416"/>
        <v>0</v>
      </c>
      <c r="AT592" s="178">
        <f t="shared" si="417"/>
        <v>0</v>
      </c>
      <c r="AU592" s="178">
        <f t="shared" si="418"/>
        <v>0</v>
      </c>
      <c r="AV592" s="179">
        <f t="shared" si="419"/>
        <v>0</v>
      </c>
      <c r="AW592" s="178">
        <f t="shared" si="420"/>
        <v>0</v>
      </c>
      <c r="AX592" s="178">
        <f t="shared" si="421"/>
        <v>0</v>
      </c>
      <c r="AY592" s="178">
        <f t="shared" si="422"/>
        <v>0</v>
      </c>
      <c r="AZ592" s="178">
        <f t="shared" si="423"/>
        <v>0</v>
      </c>
      <c r="BA592" s="178">
        <f t="shared" si="424"/>
        <v>0</v>
      </c>
      <c r="BB592" s="178">
        <f t="shared" si="425"/>
        <v>0</v>
      </c>
      <c r="BC592" s="178">
        <f t="shared" si="426"/>
        <v>0</v>
      </c>
      <c r="BD592" s="179">
        <f t="shared" si="427"/>
        <v>0</v>
      </c>
      <c r="BE592" s="178">
        <f t="shared" si="428"/>
        <v>0</v>
      </c>
      <c r="BF592" s="178">
        <f t="shared" si="429"/>
        <v>0</v>
      </c>
      <c r="BG592" s="178">
        <f t="shared" si="430"/>
        <v>0</v>
      </c>
      <c r="BH592" s="178">
        <f t="shared" si="431"/>
        <v>0</v>
      </c>
      <c r="BI592" s="178">
        <f t="shared" si="432"/>
        <v>0</v>
      </c>
      <c r="BL592" s="628"/>
      <c r="BM592" s="628"/>
      <c r="BN592" s="628"/>
    </row>
    <row r="593" ht="16.5">
      <c r="A593" s="626"/>
      <c r="B593" s="74" t="s">
        <v>96</v>
      </c>
      <c r="C593" s="348" t="s">
        <v>53</v>
      </c>
      <c r="D593" s="349"/>
      <c r="E593" s="349"/>
      <c r="F593" s="349"/>
      <c r="G593" s="350"/>
      <c r="H593" s="405" t="s">
        <v>65</v>
      </c>
      <c r="I593" s="276" t="s">
        <v>104</v>
      </c>
      <c r="J593" s="113" t="s">
        <v>57</v>
      </c>
      <c r="K593" s="113"/>
      <c r="L593" s="471"/>
      <c r="M593" s="566"/>
      <c r="N593" s="567"/>
      <c r="O593" s="567"/>
      <c r="P593" s="567"/>
      <c r="Q593" s="567"/>
      <c r="R593" s="567"/>
      <c r="S593" s="567"/>
      <c r="T593" s="627"/>
      <c r="U593" s="627"/>
      <c r="V593" s="627"/>
      <c r="W593" s="627"/>
      <c r="X593" s="627"/>
      <c r="Y593" s="627"/>
      <c r="Z593" s="627"/>
      <c r="AA593" s="627"/>
      <c r="AB593" s="627"/>
      <c r="AC593" s="627"/>
      <c r="AD593" s="627"/>
      <c r="AE593" s="627"/>
      <c r="AF593" s="627"/>
      <c r="AG593" s="627"/>
      <c r="AH593" s="627"/>
      <c r="AI593" s="627"/>
      <c r="AJ593" s="4"/>
      <c r="AL593" s="192">
        <f t="shared" si="409"/>
        <v>0</v>
      </c>
      <c r="AM593" s="192">
        <f t="shared" si="410"/>
        <v>0</v>
      </c>
      <c r="AN593" s="192">
        <f t="shared" si="411"/>
        <v>0</v>
      </c>
      <c r="AO593" s="192">
        <f t="shared" si="412"/>
        <v>0</v>
      </c>
      <c r="AP593" s="193">
        <f t="shared" si="413"/>
        <v>0</v>
      </c>
      <c r="AQ593" s="192">
        <f t="shared" si="414"/>
        <v>0</v>
      </c>
      <c r="AR593" s="192">
        <f t="shared" si="415"/>
        <v>0</v>
      </c>
      <c r="AS593" s="192">
        <f t="shared" si="416"/>
        <v>0</v>
      </c>
      <c r="AT593" s="192">
        <f t="shared" si="417"/>
        <v>0</v>
      </c>
      <c r="AU593" s="192">
        <f t="shared" si="418"/>
        <v>0</v>
      </c>
      <c r="AV593" s="193">
        <f t="shared" si="419"/>
        <v>0</v>
      </c>
      <c r="AW593" s="192">
        <f t="shared" si="420"/>
        <v>0</v>
      </c>
      <c r="AX593" s="192">
        <f t="shared" si="421"/>
        <v>0</v>
      </c>
      <c r="AY593" s="192">
        <f t="shared" si="422"/>
        <v>0</v>
      </c>
      <c r="AZ593" s="192">
        <f t="shared" si="423"/>
        <v>0</v>
      </c>
      <c r="BA593" s="192">
        <f t="shared" si="424"/>
        <v>0</v>
      </c>
      <c r="BB593" s="192">
        <f t="shared" si="425"/>
        <v>0</v>
      </c>
      <c r="BC593" s="192">
        <f t="shared" si="426"/>
        <v>0</v>
      </c>
      <c r="BD593" s="193">
        <f t="shared" si="427"/>
        <v>0</v>
      </c>
      <c r="BE593" s="192">
        <f t="shared" si="428"/>
        <v>0</v>
      </c>
      <c r="BF593" s="192">
        <f t="shared" si="429"/>
        <v>0</v>
      </c>
      <c r="BG593" s="192">
        <f t="shared" si="430"/>
        <v>0</v>
      </c>
      <c r="BH593" s="192">
        <f t="shared" si="431"/>
        <v>0</v>
      </c>
      <c r="BI593" s="192">
        <f t="shared" si="432"/>
        <v>0</v>
      </c>
      <c r="BL593" s="628"/>
      <c r="BM593" s="628"/>
      <c r="BN593" s="628"/>
      <c r="BO593" s="30"/>
      <c r="BP593" s="30"/>
      <c r="BQ593" s="30"/>
      <c r="BR593" s="22"/>
    </row>
    <row r="594" ht="16.5">
      <c r="A594" s="626"/>
      <c r="B594" s="353"/>
      <c r="C594" s="64"/>
      <c r="D594" s="64"/>
      <c r="E594" s="64"/>
      <c r="F594" s="64"/>
      <c r="G594" s="64"/>
      <c r="H594" s="64"/>
      <c r="I594" s="195" t="s">
        <v>158</v>
      </c>
      <c r="J594" s="654"/>
      <c r="K594" s="233"/>
      <c r="L594" s="355"/>
      <c r="M594" s="355"/>
      <c r="N594" s="355"/>
      <c r="O594" s="355"/>
      <c r="P594" s="355"/>
      <c r="Q594" s="355"/>
      <c r="R594" s="355"/>
      <c r="S594" s="355"/>
      <c r="T594" s="655"/>
      <c r="U594" s="655"/>
      <c r="V594" s="655"/>
      <c r="W594" s="655"/>
      <c r="X594" s="655"/>
      <c r="Y594" s="655"/>
      <c r="Z594" s="655"/>
      <c r="AA594" s="655"/>
      <c r="AB594" s="655"/>
      <c r="AC594" s="655"/>
      <c r="AD594" s="655"/>
      <c r="AE594" s="655"/>
      <c r="AF594" s="655"/>
      <c r="AG594" s="655"/>
      <c r="AH594" s="655"/>
      <c r="AI594" s="655"/>
      <c r="AL594" s="198">
        <f t="shared" ref="AL594:BI594" si="433">SUM(AL587:AL593)</f>
        <v>0</v>
      </c>
      <c r="AM594" s="199">
        <f t="shared" si="433"/>
        <v>0</v>
      </c>
      <c r="AN594" s="200">
        <f t="shared" si="433"/>
        <v>0</v>
      </c>
      <c r="AO594" s="200">
        <f t="shared" si="433"/>
        <v>0</v>
      </c>
      <c r="AP594" s="201">
        <f t="shared" si="433"/>
        <v>0</v>
      </c>
      <c r="AQ594" s="200">
        <f t="shared" si="433"/>
        <v>0</v>
      </c>
      <c r="AR594" s="200">
        <f t="shared" si="433"/>
        <v>0</v>
      </c>
      <c r="AS594" s="200">
        <f t="shared" si="433"/>
        <v>0</v>
      </c>
      <c r="AT594" s="200">
        <f t="shared" si="433"/>
        <v>0</v>
      </c>
      <c r="AU594" s="200">
        <f t="shared" si="433"/>
        <v>0</v>
      </c>
      <c r="AV594" s="201">
        <f t="shared" si="433"/>
        <v>0</v>
      </c>
      <c r="AW594" s="200">
        <f t="shared" si="433"/>
        <v>0</v>
      </c>
      <c r="AX594" s="200">
        <f t="shared" si="433"/>
        <v>0</v>
      </c>
      <c r="AY594" s="200">
        <f t="shared" si="433"/>
        <v>0</v>
      </c>
      <c r="AZ594" s="200">
        <f t="shared" si="433"/>
        <v>0</v>
      </c>
      <c r="BA594" s="200">
        <f t="shared" si="433"/>
        <v>0</v>
      </c>
      <c r="BB594" s="200">
        <f t="shared" si="433"/>
        <v>0</v>
      </c>
      <c r="BC594" s="200">
        <f t="shared" si="433"/>
        <v>0</v>
      </c>
      <c r="BD594" s="201">
        <f t="shared" si="433"/>
        <v>0</v>
      </c>
      <c r="BE594" s="200">
        <f t="shared" si="433"/>
        <v>0</v>
      </c>
      <c r="BF594" s="200">
        <f t="shared" si="433"/>
        <v>0</v>
      </c>
      <c r="BG594" s="200">
        <f t="shared" si="433"/>
        <v>0</v>
      </c>
      <c r="BH594" s="200">
        <f t="shared" si="433"/>
        <v>0</v>
      </c>
      <c r="BI594" s="200">
        <f t="shared" si="433"/>
        <v>0</v>
      </c>
      <c r="BJ594" s="22" t="s">
        <v>169</v>
      </c>
      <c r="BK594" s="22"/>
      <c r="BL594" s="48"/>
      <c r="BM594" s="48"/>
      <c r="BN594" s="48"/>
      <c r="BO594" s="3"/>
      <c r="BP594" s="3"/>
      <c r="BQ594" s="3"/>
    </row>
    <row r="595" ht="16.5" customHeight="1">
      <c r="A595" s="626"/>
      <c r="B595" s="74" t="s">
        <v>52</v>
      </c>
      <c r="C595" s="303"/>
      <c r="D595" s="303"/>
      <c r="E595" s="303"/>
      <c r="F595" s="303" t="s">
        <v>54</v>
      </c>
      <c r="G595" s="303"/>
      <c r="H595" s="76" t="s">
        <v>55</v>
      </c>
      <c r="I595" s="204" t="s">
        <v>125</v>
      </c>
      <c r="J595" s="107" t="s">
        <v>126</v>
      </c>
      <c r="K595" s="304"/>
      <c r="L595" s="471"/>
      <c r="M595" s="566"/>
      <c r="N595" s="567"/>
      <c r="O595" s="471"/>
      <c r="P595" s="566"/>
      <c r="Q595" s="471"/>
      <c r="R595" s="566"/>
      <c r="S595" s="567"/>
      <c r="T595" s="627"/>
      <c r="U595" s="627"/>
      <c r="V595" s="627"/>
      <c r="W595" s="627"/>
      <c r="X595" s="627"/>
      <c r="Y595" s="627"/>
      <c r="Z595" s="627"/>
      <c r="AA595" s="627"/>
      <c r="AB595" s="627"/>
      <c r="AC595" s="627"/>
      <c r="AD595" s="627"/>
      <c r="AE595" s="627"/>
      <c r="AF595" s="627"/>
      <c r="AG595" s="627"/>
      <c r="AH595" s="627"/>
      <c r="AI595" s="627"/>
      <c r="AJ595" s="4"/>
      <c r="BN595" s="628"/>
    </row>
    <row r="596" ht="16.5">
      <c r="A596" s="626"/>
      <c r="B596" s="74" t="s">
        <v>52</v>
      </c>
      <c r="C596" s="77"/>
      <c r="D596" s="77"/>
      <c r="E596" s="77"/>
      <c r="F596" s="77" t="s">
        <v>54</v>
      </c>
      <c r="G596" s="77"/>
      <c r="H596" s="76" t="s">
        <v>55</v>
      </c>
      <c r="I596" s="88"/>
      <c r="J596" s="74" t="s">
        <v>127</v>
      </c>
      <c r="K596" s="310"/>
      <c r="L596" s="471"/>
      <c r="M596" s="566"/>
      <c r="N596" s="567"/>
      <c r="O596" s="471"/>
      <c r="P596" s="566"/>
      <c r="Q596" s="471"/>
      <c r="R596" s="566"/>
      <c r="S596" s="567"/>
      <c r="T596" s="627"/>
      <c r="U596" s="627"/>
      <c r="V596" s="627"/>
      <c r="W596" s="627"/>
      <c r="X596" s="627"/>
      <c r="Y596" s="627"/>
      <c r="Z596" s="627"/>
      <c r="AA596" s="627"/>
      <c r="AB596" s="627"/>
      <c r="AC596" s="627"/>
      <c r="AD596" s="627"/>
      <c r="AE596" s="627"/>
      <c r="AF596" s="627"/>
      <c r="AG596" s="627"/>
      <c r="AH596" s="627"/>
      <c r="AI596" s="627"/>
      <c r="AJ596" s="4"/>
      <c r="AK596" s="1"/>
      <c r="AL596" s="91">
        <f t="shared" ref="AL596:BI596" si="434">AL576+AL582</f>
        <v>0</v>
      </c>
      <c r="AM596" s="287">
        <f t="shared" si="434"/>
        <v>0</v>
      </c>
      <c r="AN596" s="288">
        <f t="shared" si="434"/>
        <v>0</v>
      </c>
      <c r="AO596" s="288">
        <f t="shared" si="434"/>
        <v>0</v>
      </c>
      <c r="AP596" s="289">
        <f t="shared" si="434"/>
        <v>0</v>
      </c>
      <c r="AQ596" s="288">
        <f t="shared" si="434"/>
        <v>0</v>
      </c>
      <c r="AR596" s="288">
        <f t="shared" si="434"/>
        <v>0</v>
      </c>
      <c r="AS596" s="288">
        <f t="shared" si="434"/>
        <v>0</v>
      </c>
      <c r="AT596" s="288">
        <f t="shared" si="434"/>
        <v>0</v>
      </c>
      <c r="AU596" s="288">
        <f t="shared" si="434"/>
        <v>0</v>
      </c>
      <c r="AV596" s="289">
        <f t="shared" si="434"/>
        <v>0</v>
      </c>
      <c r="AW596" s="288">
        <f t="shared" si="434"/>
        <v>0</v>
      </c>
      <c r="AX596" s="288">
        <f t="shared" si="434"/>
        <v>0</v>
      </c>
      <c r="AY596" s="288">
        <f t="shared" si="434"/>
        <v>0</v>
      </c>
      <c r="AZ596" s="288">
        <f t="shared" si="434"/>
        <v>0</v>
      </c>
      <c r="BA596" s="288">
        <f t="shared" si="434"/>
        <v>0</v>
      </c>
      <c r="BB596" s="288">
        <f t="shared" si="434"/>
        <v>0</v>
      </c>
      <c r="BC596" s="288">
        <f t="shared" si="434"/>
        <v>0</v>
      </c>
      <c r="BD596" s="289">
        <f t="shared" si="434"/>
        <v>0</v>
      </c>
      <c r="BE596" s="288">
        <f t="shared" si="434"/>
        <v>0</v>
      </c>
      <c r="BF596" s="288">
        <f t="shared" si="434"/>
        <v>0</v>
      </c>
      <c r="BG596" s="288">
        <f t="shared" si="434"/>
        <v>0</v>
      </c>
      <c r="BH596" s="288">
        <f t="shared" si="434"/>
        <v>0</v>
      </c>
      <c r="BI596" s="288">
        <f t="shared" si="434"/>
        <v>0</v>
      </c>
      <c r="BJ596" s="22" t="s">
        <v>248</v>
      </c>
      <c r="BK596" s="22"/>
      <c r="BL596" s="628"/>
      <c r="BM596" s="628"/>
      <c r="BN596" s="628"/>
    </row>
    <row r="597">
      <c r="A597" s="626"/>
      <c r="B597" s="74" t="s">
        <v>52</v>
      </c>
      <c r="C597" s="77"/>
      <c r="D597" s="77"/>
      <c r="E597" s="77"/>
      <c r="F597" s="77"/>
      <c r="G597" s="77"/>
      <c r="H597" s="77"/>
      <c r="I597" s="88" t="s">
        <v>128</v>
      </c>
      <c r="J597" s="74" t="s">
        <v>126</v>
      </c>
      <c r="K597" s="310"/>
      <c r="L597" s="471"/>
      <c r="M597" s="471"/>
      <c r="N597" s="471"/>
      <c r="O597" s="471"/>
      <c r="P597" s="471"/>
      <c r="Q597" s="471"/>
      <c r="R597" s="471"/>
      <c r="S597" s="471"/>
      <c r="T597" s="627"/>
      <c r="U597" s="627"/>
      <c r="V597" s="627"/>
      <c r="W597" s="627"/>
      <c r="X597" s="627"/>
      <c r="Y597" s="627"/>
      <c r="Z597" s="627"/>
      <c r="AA597" s="627"/>
      <c r="AB597" s="627"/>
      <c r="AC597" s="627"/>
      <c r="AD597" s="627"/>
      <c r="AE597" s="627"/>
      <c r="AF597" s="627"/>
      <c r="AG597" s="627"/>
      <c r="AH597" s="627"/>
      <c r="AI597" s="627"/>
      <c r="AJ597" s="4"/>
      <c r="AK597" s="1"/>
      <c r="AL597" s="5"/>
      <c r="AM597" s="5"/>
      <c r="AN597" s="5"/>
      <c r="AO597" s="5"/>
      <c r="AP597" s="6"/>
      <c r="AQ597" s="5"/>
      <c r="AR597" s="5"/>
      <c r="AS597" s="5"/>
      <c r="AT597" s="5"/>
      <c r="AU597" s="5"/>
      <c r="AV597" s="6"/>
      <c r="AW597" s="5"/>
      <c r="AX597" s="5"/>
      <c r="AY597" s="5"/>
      <c r="AZ597" s="5"/>
      <c r="BA597" s="5"/>
      <c r="BB597" s="5"/>
      <c r="BC597" s="5"/>
      <c r="BD597" s="6"/>
      <c r="BE597" s="5"/>
      <c r="BF597" s="5"/>
      <c r="BG597" s="5"/>
      <c r="BH597" s="5"/>
      <c r="BI597" s="5"/>
      <c r="BL597" s="628"/>
      <c r="BM597" s="628"/>
      <c r="BN597" s="628"/>
    </row>
    <row r="598">
      <c r="A598" s="626"/>
      <c r="B598" s="74" t="s">
        <v>52</v>
      </c>
      <c r="C598" s="77"/>
      <c r="D598" s="77"/>
      <c r="E598" s="77"/>
      <c r="F598" s="77"/>
      <c r="G598" s="77"/>
      <c r="H598" s="77"/>
      <c r="I598" s="88"/>
      <c r="J598" s="74" t="s">
        <v>127</v>
      </c>
      <c r="K598" s="310"/>
      <c r="L598" s="471"/>
      <c r="M598" s="471"/>
      <c r="N598" s="471"/>
      <c r="O598" s="471"/>
      <c r="P598" s="471"/>
      <c r="Q598" s="471"/>
      <c r="R598" s="471"/>
      <c r="S598" s="471"/>
      <c r="T598" s="627"/>
      <c r="U598" s="627"/>
      <c r="V598" s="627"/>
      <c r="W598" s="627"/>
      <c r="X598" s="627"/>
      <c r="Y598" s="627"/>
      <c r="Z598" s="627"/>
      <c r="AA598" s="627"/>
      <c r="AB598" s="627"/>
      <c r="AC598" s="627"/>
      <c r="AD598" s="627"/>
      <c r="AE598" s="627"/>
      <c r="AF598" s="627"/>
      <c r="AG598" s="627"/>
      <c r="AH598" s="627"/>
      <c r="AI598" s="627"/>
      <c r="AJ598" s="4"/>
      <c r="AK598" s="1"/>
      <c r="AL598" s="205">
        <f t="shared" ref="AL598:BI598" si="435">AL575+AL581+AL574+AL580</f>
        <v>0</v>
      </c>
      <c r="AM598" s="205">
        <f t="shared" si="435"/>
        <v>0</v>
      </c>
      <c r="AN598" s="205">
        <f t="shared" si="435"/>
        <v>0</v>
      </c>
      <c r="AO598" s="205">
        <f t="shared" si="435"/>
        <v>0</v>
      </c>
      <c r="AP598" s="206">
        <f t="shared" si="435"/>
        <v>0</v>
      </c>
      <c r="AQ598" s="205">
        <f t="shared" si="435"/>
        <v>0</v>
      </c>
      <c r="AR598" s="205">
        <f t="shared" si="435"/>
        <v>0</v>
      </c>
      <c r="AS598" s="205">
        <f t="shared" si="435"/>
        <v>0</v>
      </c>
      <c r="AT598" s="205">
        <f t="shared" si="435"/>
        <v>0</v>
      </c>
      <c r="AU598" s="205">
        <f t="shared" si="435"/>
        <v>0</v>
      </c>
      <c r="AV598" s="206">
        <f t="shared" si="435"/>
        <v>0</v>
      </c>
      <c r="AW598" s="205">
        <f t="shared" si="435"/>
        <v>0</v>
      </c>
      <c r="AX598" s="205">
        <f t="shared" si="435"/>
        <v>0</v>
      </c>
      <c r="AY598" s="205">
        <f t="shared" si="435"/>
        <v>0</v>
      </c>
      <c r="AZ598" s="205">
        <f t="shared" si="435"/>
        <v>0</v>
      </c>
      <c r="BA598" s="205">
        <f t="shared" si="435"/>
        <v>0</v>
      </c>
      <c r="BB598" s="205">
        <f t="shared" si="435"/>
        <v>0</v>
      </c>
      <c r="BC598" s="205">
        <f t="shared" si="435"/>
        <v>0</v>
      </c>
      <c r="BD598" s="206">
        <f t="shared" si="435"/>
        <v>0</v>
      </c>
      <c r="BE598" s="205">
        <f t="shared" si="435"/>
        <v>0</v>
      </c>
      <c r="BF598" s="205">
        <f t="shared" si="435"/>
        <v>0</v>
      </c>
      <c r="BG598" s="205">
        <f t="shared" si="435"/>
        <v>0</v>
      </c>
      <c r="BH598" s="205">
        <f t="shared" si="435"/>
        <v>0</v>
      </c>
      <c r="BI598" s="205">
        <f t="shared" si="435"/>
        <v>0</v>
      </c>
      <c r="BJ598" s="22" t="s">
        <v>320</v>
      </c>
      <c r="BK598" s="22"/>
      <c r="BL598" s="628"/>
      <c r="BM598" s="628"/>
      <c r="BN598" s="628"/>
    </row>
    <row r="599">
      <c r="A599" s="626"/>
      <c r="B599" s="74" t="s">
        <v>52</v>
      </c>
      <c r="C599" s="94"/>
      <c r="D599" s="94"/>
      <c r="E599" s="94"/>
      <c r="F599" s="94"/>
      <c r="G599" s="94"/>
      <c r="H599" s="94"/>
      <c r="I599" s="88" t="s">
        <v>129</v>
      </c>
      <c r="J599" s="74" t="s">
        <v>126</v>
      </c>
      <c r="K599" s="310"/>
      <c r="L599" s="471"/>
      <c r="M599" s="471"/>
      <c r="N599" s="471"/>
      <c r="O599" s="471"/>
      <c r="P599" s="471"/>
      <c r="Q599" s="471"/>
      <c r="R599" s="471"/>
      <c r="S599" s="471"/>
      <c r="T599" s="627"/>
      <c r="U599" s="627"/>
      <c r="V599" s="627"/>
      <c r="W599" s="627"/>
      <c r="X599" s="627"/>
      <c r="Y599" s="627"/>
      <c r="Z599" s="627"/>
      <c r="AA599" s="627"/>
      <c r="AB599" s="627"/>
      <c r="AC599" s="627"/>
      <c r="AD599" s="627"/>
      <c r="AE599" s="627"/>
      <c r="AF599" s="627"/>
      <c r="AG599" s="627"/>
      <c r="AH599" s="627"/>
      <c r="AI599" s="627"/>
      <c r="AJ599" s="4"/>
      <c r="AK599" s="1"/>
      <c r="AL599" s="5"/>
      <c r="AM599" s="5"/>
      <c r="AN599" s="5"/>
      <c r="AO599" s="5"/>
      <c r="AP599" s="6"/>
      <c r="AQ599" s="5"/>
      <c r="AR599" s="5"/>
      <c r="AS599" s="5"/>
      <c r="AT599" s="5"/>
      <c r="AU599" s="5"/>
      <c r="AV599" s="6"/>
      <c r="AW599" s="5"/>
      <c r="AX599" s="5"/>
      <c r="AY599" s="5"/>
      <c r="AZ599" s="5"/>
      <c r="BA599" s="5"/>
      <c r="BB599" s="5"/>
      <c r="BC599" s="5"/>
      <c r="BD599" s="6"/>
      <c r="BE599" s="5"/>
      <c r="BF599" s="5"/>
      <c r="BG599" s="5"/>
      <c r="BH599" s="5"/>
      <c r="BI599" s="5"/>
      <c r="BL599" s="628"/>
      <c r="BM599" s="628"/>
      <c r="BN599" s="628"/>
    </row>
    <row r="600" ht="16.5">
      <c r="A600" s="626"/>
      <c r="B600" s="74" t="s">
        <v>52</v>
      </c>
      <c r="C600" s="290"/>
      <c r="D600" s="290"/>
      <c r="E600" s="290"/>
      <c r="F600" s="290"/>
      <c r="G600" s="290"/>
      <c r="H600" s="291"/>
      <c r="I600" s="211"/>
      <c r="J600" s="100" t="s">
        <v>127</v>
      </c>
      <c r="K600" s="362"/>
      <c r="L600" s="471"/>
      <c r="M600" s="471"/>
      <c r="N600" s="471"/>
      <c r="O600" s="471"/>
      <c r="P600" s="471"/>
      <c r="Q600" s="471"/>
      <c r="R600" s="471"/>
      <c r="S600" s="471"/>
      <c r="T600" s="627"/>
      <c r="U600" s="627"/>
      <c r="V600" s="627"/>
      <c r="W600" s="627"/>
      <c r="X600" s="627"/>
      <c r="Y600" s="627"/>
      <c r="Z600" s="627"/>
      <c r="AA600" s="627"/>
      <c r="AB600" s="627"/>
      <c r="AC600" s="627"/>
      <c r="AD600" s="627"/>
      <c r="AE600" s="627"/>
      <c r="AF600" s="627"/>
      <c r="AG600" s="627"/>
      <c r="AH600" s="627"/>
      <c r="AI600" s="627"/>
      <c r="AJ600" s="4"/>
      <c r="AL600" s="205">
        <f t="shared" ref="AL600:BI600" si="436">AL575+AL581</f>
        <v>0</v>
      </c>
      <c r="AM600" s="205">
        <f t="shared" si="436"/>
        <v>0</v>
      </c>
      <c r="AN600" s="205">
        <f t="shared" si="436"/>
        <v>0</v>
      </c>
      <c r="AO600" s="205">
        <f t="shared" si="436"/>
        <v>0</v>
      </c>
      <c r="AP600" s="206">
        <f t="shared" si="436"/>
        <v>0</v>
      </c>
      <c r="AQ600" s="205">
        <f t="shared" si="436"/>
        <v>0</v>
      </c>
      <c r="AR600" s="205">
        <f t="shared" si="436"/>
        <v>0</v>
      </c>
      <c r="AS600" s="205">
        <f t="shared" si="436"/>
        <v>0</v>
      </c>
      <c r="AT600" s="205">
        <f t="shared" si="436"/>
        <v>0</v>
      </c>
      <c r="AU600" s="205">
        <f t="shared" si="436"/>
        <v>0</v>
      </c>
      <c r="AV600" s="206">
        <f t="shared" si="436"/>
        <v>0</v>
      </c>
      <c r="AW600" s="205">
        <f t="shared" si="436"/>
        <v>0</v>
      </c>
      <c r="AX600" s="205">
        <f t="shared" si="436"/>
        <v>0</v>
      </c>
      <c r="AY600" s="205">
        <f t="shared" si="436"/>
        <v>0</v>
      </c>
      <c r="AZ600" s="205">
        <f t="shared" si="436"/>
        <v>0</v>
      </c>
      <c r="BA600" s="205">
        <f t="shared" si="436"/>
        <v>0</v>
      </c>
      <c r="BB600" s="205">
        <f t="shared" si="436"/>
        <v>0</v>
      </c>
      <c r="BC600" s="205">
        <f t="shared" si="436"/>
        <v>0</v>
      </c>
      <c r="BD600" s="206">
        <f t="shared" si="436"/>
        <v>0</v>
      </c>
      <c r="BE600" s="205">
        <f t="shared" si="436"/>
        <v>0</v>
      </c>
      <c r="BF600" s="205">
        <f t="shared" si="436"/>
        <v>0</v>
      </c>
      <c r="BG600" s="205">
        <f t="shared" si="436"/>
        <v>0</v>
      </c>
      <c r="BH600" s="205">
        <f t="shared" si="436"/>
        <v>0</v>
      </c>
      <c r="BI600" s="205">
        <f t="shared" si="436"/>
        <v>0</v>
      </c>
      <c r="BJ600" s="22" t="s">
        <v>287</v>
      </c>
      <c r="BK600" s="22"/>
      <c r="BL600" s="628"/>
      <c r="BM600" s="628"/>
      <c r="BN600" s="628"/>
    </row>
    <row r="601" ht="16.5">
      <c r="A601" s="626"/>
      <c r="B601" s="292"/>
      <c r="C601" s="222">
        <f>COUNTA(C567:C600)</f>
        <v>9</v>
      </c>
      <c r="D601" s="222">
        <f>COUNTA(D567:D600)</f>
        <v>0</v>
      </c>
      <c r="E601" s="222">
        <f>COUNTA(E567:E600)</f>
        <v>0</v>
      </c>
      <c r="F601" s="222">
        <f>COUNTA(F567:F600)</f>
        <v>2</v>
      </c>
      <c r="G601" s="222">
        <f>COUNTA(G567:G600)</f>
        <v>0</v>
      </c>
      <c r="H601" s="223"/>
      <c r="I601" s="216" t="s">
        <v>133</v>
      </c>
      <c r="J601" s="525" t="s">
        <v>131</v>
      </c>
      <c r="K601" s="292"/>
      <c r="L601" s="218"/>
      <c r="M601" s="218"/>
      <c r="N601" s="219"/>
      <c r="O601" s="219"/>
      <c r="P601" s="219"/>
      <c r="Q601" s="219"/>
      <c r="R601" s="219"/>
      <c r="S601" s="219"/>
      <c r="T601" s="219"/>
      <c r="U601" s="219"/>
      <c r="V601" s="219"/>
      <c r="W601" s="219"/>
      <c r="X601" s="219"/>
      <c r="Y601" s="219"/>
      <c r="Z601" s="219"/>
      <c r="AA601" s="219"/>
      <c r="AB601" s="219"/>
      <c r="AC601" s="219"/>
      <c r="AD601" s="219"/>
      <c r="AE601" s="219"/>
      <c r="AF601" s="219"/>
      <c r="AG601" s="219"/>
      <c r="AH601" s="219"/>
      <c r="AI601" s="219"/>
      <c r="AJ601" s="4"/>
      <c r="BL601" s="220"/>
      <c r="BM601" s="220"/>
      <c r="BN601" s="220"/>
    </row>
    <row r="602" ht="16.5">
      <c r="A602" s="626"/>
      <c r="B602" s="292"/>
      <c r="C602" s="226" t="s">
        <v>132</v>
      </c>
      <c r="D602" s="227">
        <f>C601+D601</f>
        <v>9</v>
      </c>
      <c r="E602" s="227"/>
      <c r="F602" s="227">
        <f>E601+F601</f>
        <v>2</v>
      </c>
      <c r="G602" s="228">
        <f>G601</f>
        <v>0</v>
      </c>
      <c r="H602" s="228"/>
      <c r="I602" s="216" t="s">
        <v>261</v>
      </c>
      <c r="J602" s="525" t="s">
        <v>131</v>
      </c>
      <c r="K602" s="292"/>
      <c r="L602" s="218"/>
      <c r="M602" s="218"/>
      <c r="N602" s="218"/>
      <c r="O602" s="218"/>
      <c r="P602" s="218"/>
      <c r="Q602" s="218"/>
      <c r="R602" s="218"/>
      <c r="S602" s="218"/>
      <c r="T602" s="218"/>
      <c r="U602" s="218"/>
      <c r="V602" s="218"/>
      <c r="W602" s="218"/>
      <c r="X602" s="218"/>
      <c r="Y602" s="218"/>
      <c r="Z602" s="218"/>
      <c r="AA602" s="218"/>
      <c r="AB602" s="218"/>
      <c r="AC602" s="218"/>
      <c r="AD602" s="218"/>
      <c r="AE602" s="218"/>
      <c r="AF602" s="218"/>
      <c r="AG602" s="218"/>
      <c r="AH602" s="218"/>
      <c r="AI602" s="218"/>
      <c r="AJ602" s="4"/>
      <c r="AL602" s="91">
        <f t="shared" ref="AL602:BC602" si="437">AL573+AL594</f>
        <v>0</v>
      </c>
      <c r="AM602" s="287">
        <f t="shared" si="437"/>
        <v>0</v>
      </c>
      <c r="AN602" s="288">
        <f t="shared" si="437"/>
        <v>0</v>
      </c>
      <c r="AO602" s="288">
        <f t="shared" si="437"/>
        <v>0</v>
      </c>
      <c r="AP602" s="289">
        <f t="shared" si="437"/>
        <v>0</v>
      </c>
      <c r="AQ602" s="288">
        <f t="shared" si="437"/>
        <v>0</v>
      </c>
      <c r="AR602" s="288">
        <f t="shared" si="437"/>
        <v>0</v>
      </c>
      <c r="AS602" s="288">
        <f t="shared" si="437"/>
        <v>0</v>
      </c>
      <c r="AT602" s="288">
        <f t="shared" si="437"/>
        <v>0</v>
      </c>
      <c r="AU602" s="288">
        <f t="shared" si="437"/>
        <v>0</v>
      </c>
      <c r="AV602" s="289">
        <f t="shared" si="437"/>
        <v>0</v>
      </c>
      <c r="AW602" s="288">
        <f t="shared" si="437"/>
        <v>0</v>
      </c>
      <c r="AX602" s="288">
        <f t="shared" si="437"/>
        <v>0</v>
      </c>
      <c r="AY602" s="288">
        <f t="shared" si="437"/>
        <v>0</v>
      </c>
      <c r="AZ602" s="288">
        <f t="shared" si="437"/>
        <v>0</v>
      </c>
      <c r="BA602" s="288">
        <f t="shared" si="437"/>
        <v>0</v>
      </c>
      <c r="BB602" s="288">
        <f t="shared" si="437"/>
        <v>0</v>
      </c>
      <c r="BC602" s="288">
        <f t="shared" si="437"/>
        <v>0</v>
      </c>
      <c r="BD602" s="289">
        <f t="shared" ref="BD602:BI602" si="438">BD573+BD594</f>
        <v>0</v>
      </c>
      <c r="BE602" s="288">
        <f t="shared" si="438"/>
        <v>0</v>
      </c>
      <c r="BF602" s="288">
        <f t="shared" si="438"/>
        <v>0</v>
      </c>
      <c r="BG602" s="288">
        <f t="shared" si="438"/>
        <v>0</v>
      </c>
      <c r="BH602" s="288">
        <f t="shared" si="438"/>
        <v>0</v>
      </c>
      <c r="BI602" s="288">
        <f t="shared" si="438"/>
        <v>0</v>
      </c>
      <c r="BJ602" s="22" t="s">
        <v>321</v>
      </c>
      <c r="BK602" s="22"/>
      <c r="BL602" s="220"/>
      <c r="BM602" s="220"/>
      <c r="BN602" s="220"/>
    </row>
    <row r="603" ht="16.5">
      <c r="A603" s="656"/>
      <c r="B603" s="257"/>
      <c r="C603" s="4" t="s">
        <v>134</v>
      </c>
      <c r="D603" s="4" t="e">
        <f>D602/G602*100</f>
        <v>#DIV/0!</v>
      </c>
      <c r="E603" s="2"/>
      <c r="F603" s="4" t="e">
        <f>F602/G602*100</f>
        <v>#DIV/0!</v>
      </c>
      <c r="G603" s="2"/>
      <c r="H603" s="2"/>
      <c r="I603" s="233" t="s">
        <v>135</v>
      </c>
      <c r="J603" s="657"/>
      <c r="K603" s="257"/>
      <c r="L603" s="658"/>
      <c r="M603" s="659"/>
      <c r="N603" s="660"/>
      <c r="O603" s="660"/>
      <c r="P603" s="660"/>
      <c r="Q603" s="660"/>
      <c r="R603" s="660"/>
      <c r="S603" s="660"/>
      <c r="T603" s="660"/>
      <c r="U603" s="660"/>
      <c r="V603" s="660"/>
      <c r="W603" s="660"/>
      <c r="X603" s="660"/>
      <c r="Y603" s="660"/>
      <c r="Z603" s="660"/>
      <c r="AA603" s="660"/>
      <c r="AB603" s="660"/>
      <c r="AC603" s="660"/>
      <c r="AD603" s="660"/>
      <c r="AE603" s="660"/>
      <c r="AF603" s="660"/>
      <c r="AG603" s="660"/>
      <c r="AH603" s="660"/>
      <c r="AI603" s="660"/>
      <c r="AJ603" s="4"/>
    </row>
    <row r="604">
      <c r="A604" s="1"/>
      <c r="B604" s="1"/>
      <c r="C604" s="2"/>
      <c r="D604" s="2"/>
      <c r="E604" s="2"/>
      <c r="F604" s="2"/>
      <c r="G604" s="2"/>
      <c r="H604" s="2"/>
      <c r="I604" s="238"/>
      <c r="J604" s="1"/>
      <c r="K604" s="1"/>
      <c r="L604" s="3"/>
      <c r="M604" s="3"/>
      <c r="N604" s="299"/>
      <c r="O604" s="299"/>
      <c r="P604" s="299"/>
      <c r="Q604" s="299"/>
      <c r="R604" s="299"/>
      <c r="S604" s="299"/>
      <c r="T604" s="299"/>
      <c r="U604" s="299"/>
      <c r="V604" s="299"/>
      <c r="W604" s="299"/>
      <c r="X604" s="299"/>
      <c r="Y604" s="299"/>
      <c r="Z604" s="299"/>
      <c r="AA604" s="299"/>
      <c r="AB604" s="299"/>
      <c r="AC604" s="299"/>
      <c r="AD604" s="299"/>
      <c r="AE604" s="299"/>
      <c r="AF604" s="299"/>
      <c r="AG604" s="299"/>
      <c r="AH604" s="299"/>
      <c r="AI604" s="299"/>
    </row>
    <row r="605" ht="32.25">
      <c r="A605" s="1"/>
      <c r="B605" s="1"/>
      <c r="C605" s="50"/>
      <c r="D605" s="50"/>
      <c r="E605" s="50"/>
      <c r="F605" s="50" t="s">
        <v>171</v>
      </c>
      <c r="G605" s="50"/>
      <c r="H605" s="50"/>
      <c r="I605" s="298" t="s">
        <v>322</v>
      </c>
      <c r="J605" s="1"/>
      <c r="K605" s="1"/>
      <c r="L605" s="3"/>
      <c r="M605" s="3"/>
      <c r="N605" s="299"/>
      <c r="O605" s="299"/>
      <c r="P605" s="299"/>
      <c r="Q605" s="299"/>
      <c r="R605" s="299"/>
      <c r="S605" s="299"/>
      <c r="T605" s="299"/>
      <c r="U605" s="299"/>
      <c r="V605" s="299"/>
      <c r="W605" s="299"/>
      <c r="X605" s="299"/>
      <c r="Y605" s="299"/>
      <c r="Z605" s="299"/>
      <c r="AA605" s="299"/>
      <c r="AB605" s="299"/>
      <c r="AC605" s="299"/>
      <c r="AD605" s="299"/>
      <c r="AE605" s="299"/>
      <c r="AF605" s="299"/>
      <c r="AG605" s="299"/>
      <c r="AH605" s="299"/>
      <c r="AI605" s="299"/>
      <c r="AK605" s="3"/>
    </row>
    <row r="606" ht="15.75" customHeight="1">
      <c r="A606" s="44"/>
      <c r="B606" s="44"/>
      <c r="C606" s="244"/>
      <c r="D606" s="244"/>
      <c r="E606" s="244"/>
      <c r="F606" s="244"/>
      <c r="G606" s="50"/>
      <c r="H606" s="41" t="s">
        <v>19</v>
      </c>
      <c r="I606" s="42" t="s">
        <v>20</v>
      </c>
      <c r="J606" s="43" t="s">
        <v>21</v>
      </c>
      <c r="K606" s="44" t="s">
        <v>22</v>
      </c>
      <c r="L606" s="45"/>
      <c r="M606" s="46"/>
      <c r="N606" s="4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="661" customFormat="1">
      <c r="A607" s="54"/>
      <c r="B607" s="54"/>
      <c r="C607" s="244"/>
      <c r="D607" s="244"/>
      <c r="E607" s="244"/>
      <c r="F607" s="244"/>
      <c r="G607" s="50"/>
      <c r="H607" s="51"/>
      <c r="I607" s="52"/>
      <c r="J607" s="53" t="s">
        <v>25</v>
      </c>
      <c r="K607" s="54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  <c r="AA607" s="55"/>
      <c r="AB607" s="55"/>
      <c r="AC607" s="55"/>
      <c r="AD607" s="55"/>
      <c r="AE607" s="55"/>
      <c r="AF607" s="55"/>
      <c r="AG607" s="55"/>
      <c r="AH607" s="55"/>
      <c r="AI607" s="55"/>
      <c r="AJ607" s="23"/>
      <c r="AK607" s="1"/>
      <c r="AL607" s="5"/>
      <c r="AM607" s="5"/>
      <c r="AN607" s="5"/>
      <c r="AO607" s="5"/>
      <c r="AP607" s="6"/>
      <c r="AQ607" s="5"/>
      <c r="AR607" s="5"/>
      <c r="AS607" s="5"/>
      <c r="AT607" s="5"/>
      <c r="AU607" s="5"/>
      <c r="AV607" s="6"/>
      <c r="AW607" s="5"/>
      <c r="AX607" s="5"/>
      <c r="AY607" s="5"/>
      <c r="AZ607" s="5"/>
      <c r="BA607" s="5"/>
      <c r="BB607" s="5"/>
      <c r="BC607" s="5"/>
      <c r="BD607" s="6"/>
      <c r="BE607" s="5"/>
      <c r="BF607" s="5"/>
      <c r="BG607" s="5"/>
      <c r="BH607" s="5"/>
      <c r="BI607" s="5"/>
      <c r="BJ607" s="662"/>
      <c r="BK607" s="662"/>
      <c r="BL607" s="662"/>
      <c r="BM607" s="662"/>
      <c r="BN607" s="662"/>
      <c r="BO607" s="662"/>
    </row>
    <row r="608" ht="16.5">
      <c r="A608" s="62"/>
      <c r="B608" s="62"/>
      <c r="C608" s="58"/>
      <c r="D608" s="58"/>
      <c r="E608" s="58"/>
      <c r="F608" s="58"/>
      <c r="G608" s="2"/>
      <c r="H608" s="59"/>
      <c r="I608" s="60"/>
      <c r="J608" s="61" t="s">
        <v>50</v>
      </c>
      <c r="K608" s="62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  <c r="AA608" s="63"/>
      <c r="AB608" s="63"/>
      <c r="AC608" s="63"/>
      <c r="AD608" s="63"/>
      <c r="AE608" s="63"/>
      <c r="AF608" s="63"/>
      <c r="AG608" s="63"/>
      <c r="AH608" s="63"/>
      <c r="AI608" s="63"/>
      <c r="AJ608" s="23"/>
    </row>
    <row r="609">
      <c r="A609" s="302" t="s">
        <v>323</v>
      </c>
      <c r="B609" s="107"/>
      <c r="C609" s="265"/>
      <c r="D609" s="265"/>
      <c r="E609" s="265"/>
      <c r="F609" s="265"/>
      <c r="G609" s="303"/>
      <c r="H609" s="265"/>
      <c r="I609" s="204"/>
      <c r="J609" s="107"/>
      <c r="K609" s="107"/>
      <c r="L609" s="134"/>
      <c r="M609" s="134"/>
      <c r="N609" s="436"/>
      <c r="O609" s="436"/>
      <c r="P609" s="436"/>
      <c r="Q609" s="436"/>
      <c r="R609" s="436"/>
      <c r="S609" s="436"/>
      <c r="T609" s="436"/>
      <c r="U609" s="436"/>
      <c r="V609" s="436"/>
      <c r="W609" s="436"/>
      <c r="X609" s="436"/>
      <c r="Y609" s="436"/>
      <c r="Z609" s="436"/>
      <c r="AA609" s="436"/>
      <c r="AB609" s="436"/>
      <c r="AC609" s="436"/>
      <c r="AD609" s="436"/>
      <c r="AE609" s="436"/>
      <c r="AF609" s="436"/>
      <c r="AG609" s="436"/>
      <c r="AH609" s="436"/>
      <c r="AI609" s="436"/>
      <c r="AJ609" s="4"/>
      <c r="BL609" s="4"/>
      <c r="BM609" s="4"/>
      <c r="BN609" s="4"/>
    </row>
    <row r="610">
      <c r="A610" s="309"/>
      <c r="B610" s="74" t="s">
        <v>324</v>
      </c>
      <c r="C610" s="76"/>
      <c r="D610" s="76"/>
      <c r="E610" s="76"/>
      <c r="F610" s="76"/>
      <c r="G610" s="77"/>
      <c r="H610" s="76"/>
      <c r="I610" s="88" t="s">
        <v>139</v>
      </c>
      <c r="J610" s="74" t="s">
        <v>57</v>
      </c>
      <c r="K610" s="74"/>
      <c r="L610" s="566"/>
      <c r="M610" s="566"/>
      <c r="N610" s="567"/>
      <c r="O610" s="567"/>
      <c r="P610" s="567"/>
      <c r="Q610" s="567"/>
      <c r="R610" s="567"/>
      <c r="S610" s="567"/>
      <c r="T610" s="627"/>
      <c r="U610" s="627"/>
      <c r="V610" s="627"/>
      <c r="W610" s="627"/>
      <c r="X610" s="627"/>
      <c r="Y610" s="627"/>
      <c r="Z610" s="627"/>
      <c r="AA610" s="627"/>
      <c r="AB610" s="627"/>
      <c r="AC610" s="627"/>
      <c r="AD610" s="567"/>
      <c r="AE610" s="567"/>
      <c r="AF610" s="567"/>
      <c r="AG610" s="567"/>
      <c r="AH610" s="567"/>
      <c r="AI610" s="567"/>
      <c r="AJ610" s="4"/>
      <c r="AL610" s="205">
        <f t="shared" ref="AL610:BI612" si="439">L610*L625*1.73*0.875/1000</f>
        <v>0</v>
      </c>
      <c r="AM610" s="205">
        <f t="shared" si="439"/>
        <v>0</v>
      </c>
      <c r="AN610" s="205">
        <f t="shared" si="439"/>
        <v>0</v>
      </c>
      <c r="AO610" s="205">
        <f t="shared" si="439"/>
        <v>0</v>
      </c>
      <c r="AP610" s="206">
        <f t="shared" si="439"/>
        <v>0</v>
      </c>
      <c r="AQ610" s="205">
        <f t="shared" si="439"/>
        <v>0</v>
      </c>
      <c r="AR610" s="205">
        <f t="shared" si="439"/>
        <v>0</v>
      </c>
      <c r="AS610" s="205">
        <f t="shared" si="439"/>
        <v>0</v>
      </c>
      <c r="AT610" s="205">
        <f t="shared" si="439"/>
        <v>0</v>
      </c>
      <c r="AU610" s="205">
        <f t="shared" si="439"/>
        <v>0</v>
      </c>
      <c r="AV610" s="206">
        <f t="shared" si="439"/>
        <v>0</v>
      </c>
      <c r="AW610" s="205">
        <f t="shared" si="439"/>
        <v>0</v>
      </c>
      <c r="AX610" s="205">
        <f t="shared" si="439"/>
        <v>0</v>
      </c>
      <c r="AY610" s="205">
        <f t="shared" si="439"/>
        <v>0</v>
      </c>
      <c r="AZ610" s="205">
        <f t="shared" si="439"/>
        <v>0</v>
      </c>
      <c r="BA610" s="205">
        <f t="shared" si="439"/>
        <v>0</v>
      </c>
      <c r="BB610" s="205">
        <f t="shared" si="439"/>
        <v>0</v>
      </c>
      <c r="BC610" s="205">
        <f t="shared" si="439"/>
        <v>0</v>
      </c>
      <c r="BD610" s="206">
        <f t="shared" si="439"/>
        <v>0</v>
      </c>
      <c r="BE610" s="205">
        <f t="shared" si="439"/>
        <v>0</v>
      </c>
      <c r="BF610" s="205">
        <f t="shared" si="439"/>
        <v>0</v>
      </c>
      <c r="BG610" s="205">
        <f t="shared" si="439"/>
        <v>0</v>
      </c>
      <c r="BH610" s="205">
        <f t="shared" si="439"/>
        <v>0</v>
      </c>
      <c r="BI610" s="205">
        <f t="shared" si="439"/>
        <v>0</v>
      </c>
      <c r="BJ610" s="22" t="s">
        <v>140</v>
      </c>
      <c r="BK610" s="22"/>
      <c r="BL610" s="628"/>
      <c r="BM610" s="628"/>
      <c r="BN610" s="628"/>
    </row>
    <row r="611">
      <c r="A611" s="309"/>
      <c r="B611" s="74"/>
      <c r="C611" s="76"/>
      <c r="D611" s="76"/>
      <c r="E611" s="76"/>
      <c r="F611" s="76"/>
      <c r="G611" s="77"/>
      <c r="H611" s="76"/>
      <c r="I611" s="88"/>
      <c r="J611" s="74"/>
      <c r="K611" s="74"/>
      <c r="L611" s="82"/>
      <c r="M611" s="82"/>
      <c r="N611" s="82"/>
      <c r="O611" s="82"/>
      <c r="P611" s="82"/>
      <c r="Q611" s="82"/>
      <c r="R611" s="82"/>
      <c r="S611" s="82"/>
      <c r="T611" s="275"/>
      <c r="U611" s="275"/>
      <c r="V611" s="275"/>
      <c r="W611" s="275"/>
      <c r="X611" s="275"/>
      <c r="Y611" s="275"/>
      <c r="Z611" s="275"/>
      <c r="AA611" s="275"/>
      <c r="AB611" s="275"/>
      <c r="AC611" s="275"/>
      <c r="AD611" s="82"/>
      <c r="AE611" s="82"/>
      <c r="AF611" s="82"/>
      <c r="AG611" s="82"/>
      <c r="AH611" s="82"/>
      <c r="AI611" s="82"/>
      <c r="AJ611" s="4"/>
      <c r="BL611" s="4"/>
      <c r="BM611" s="4"/>
      <c r="BN611" s="4"/>
    </row>
    <row r="612" ht="16.5">
      <c r="A612" s="309"/>
      <c r="B612" s="74" t="s">
        <v>52</v>
      </c>
      <c r="C612" s="96" t="s">
        <v>53</v>
      </c>
      <c r="D612" s="93"/>
      <c r="E612" s="93"/>
      <c r="F612" s="93"/>
      <c r="G612" s="94"/>
      <c r="H612" s="405" t="s">
        <v>65</v>
      </c>
      <c r="I612" s="252" t="s">
        <v>182</v>
      </c>
      <c r="J612" s="439" t="s">
        <v>57</v>
      </c>
      <c r="K612" s="113"/>
      <c r="L612" s="566"/>
      <c r="M612" s="566"/>
      <c r="N612" s="567"/>
      <c r="O612" s="567"/>
      <c r="P612" s="567"/>
      <c r="Q612" s="567"/>
      <c r="R612" s="567"/>
      <c r="S612" s="567"/>
      <c r="T612" s="627"/>
      <c r="U612" s="627"/>
      <c r="V612" s="627"/>
      <c r="W612" s="627"/>
      <c r="X612" s="627"/>
      <c r="Y612" s="627"/>
      <c r="Z612" s="627"/>
      <c r="AA612" s="627"/>
      <c r="AB612" s="627"/>
      <c r="AC612" s="627"/>
      <c r="AD612" s="567"/>
      <c r="AE612" s="567"/>
      <c r="AF612" s="567"/>
      <c r="AG612" s="567"/>
      <c r="AH612" s="567"/>
      <c r="AI612" s="567"/>
      <c r="AJ612" s="4" t="s">
        <v>73</v>
      </c>
      <c r="AL612" s="83">
        <f t="shared" si="439"/>
        <v>0</v>
      </c>
      <c r="AM612" s="83">
        <f t="shared" si="439"/>
        <v>0</v>
      </c>
      <c r="AN612" s="83">
        <f t="shared" si="439"/>
        <v>0</v>
      </c>
      <c r="AO612" s="83">
        <f t="shared" si="439"/>
        <v>0</v>
      </c>
      <c r="AP612" s="84">
        <f t="shared" si="439"/>
        <v>0</v>
      </c>
      <c r="AQ612" s="83">
        <f t="shared" si="439"/>
        <v>0</v>
      </c>
      <c r="AR612" s="83">
        <f t="shared" si="439"/>
        <v>0</v>
      </c>
      <c r="AS612" s="83">
        <f t="shared" si="439"/>
        <v>0</v>
      </c>
      <c r="AT612" s="83">
        <f t="shared" si="439"/>
        <v>0</v>
      </c>
      <c r="AU612" s="83">
        <f t="shared" si="439"/>
        <v>0</v>
      </c>
      <c r="AV612" s="84">
        <f t="shared" si="439"/>
        <v>0</v>
      </c>
      <c r="AW612" s="83">
        <f t="shared" si="439"/>
        <v>0</v>
      </c>
      <c r="AX612" s="83">
        <f t="shared" si="439"/>
        <v>0</v>
      </c>
      <c r="AY612" s="83">
        <f t="shared" si="439"/>
        <v>0</v>
      </c>
      <c r="AZ612" s="83">
        <f t="shared" si="439"/>
        <v>0</v>
      </c>
      <c r="BA612" s="83">
        <f t="shared" si="439"/>
        <v>0</v>
      </c>
      <c r="BB612" s="83">
        <f t="shared" si="439"/>
        <v>0</v>
      </c>
      <c r="BC612" s="83">
        <f t="shared" si="439"/>
        <v>0</v>
      </c>
      <c r="BD612" s="84">
        <f t="shared" si="439"/>
        <v>0</v>
      </c>
      <c r="BE612" s="83">
        <f t="shared" si="439"/>
        <v>0</v>
      </c>
      <c r="BF612" s="83">
        <f t="shared" si="439"/>
        <v>0</v>
      </c>
      <c r="BG612" s="83">
        <f t="shared" si="439"/>
        <v>0</v>
      </c>
      <c r="BH612" s="83">
        <f t="shared" si="439"/>
        <v>0</v>
      </c>
      <c r="BI612" s="83">
        <f t="shared" si="439"/>
        <v>0</v>
      </c>
      <c r="BJ612" s="1" t="s">
        <v>183</v>
      </c>
      <c r="BL612" s="4"/>
      <c r="BM612" s="4"/>
      <c r="BN612" s="4"/>
    </row>
    <row r="613" ht="16.5">
      <c r="A613" s="309"/>
      <c r="B613" s="100"/>
      <c r="C613" s="2"/>
      <c r="D613" s="2"/>
      <c r="E613" s="2"/>
      <c r="F613" s="2"/>
      <c r="G613" s="2"/>
      <c r="H613" s="2"/>
      <c r="I613" s="427" t="s">
        <v>80</v>
      </c>
      <c r="J613" s="325" t="s">
        <v>81</v>
      </c>
      <c r="K613" s="255"/>
      <c r="L613" s="120"/>
      <c r="M613" s="120"/>
      <c r="N613" s="121"/>
      <c r="O613" s="121"/>
      <c r="P613" s="121"/>
      <c r="Q613" s="121"/>
      <c r="R613" s="121"/>
      <c r="S613" s="121"/>
      <c r="T613" s="442"/>
      <c r="U613" s="442"/>
      <c r="V613" s="442"/>
      <c r="W613" s="442"/>
      <c r="X613" s="442"/>
      <c r="Y613" s="442"/>
      <c r="Z613" s="442"/>
      <c r="AA613" s="442"/>
      <c r="AB613" s="442"/>
      <c r="AC613" s="442"/>
      <c r="AD613" s="121"/>
      <c r="AE613" s="121"/>
      <c r="AF613" s="121"/>
      <c r="AG613" s="121"/>
      <c r="AH613" s="121"/>
      <c r="AI613" s="121"/>
      <c r="AJ613" s="4"/>
      <c r="BL613" s="4"/>
      <c r="BM613" s="4"/>
      <c r="BN613" s="4"/>
    </row>
    <row r="614" ht="16.5">
      <c r="A614" s="309"/>
      <c r="B614" s="74" t="s">
        <v>52</v>
      </c>
      <c r="C614" s="374" t="s">
        <v>53</v>
      </c>
      <c r="D614" s="2"/>
      <c r="E614" s="2"/>
      <c r="F614" s="2"/>
      <c r="G614" s="2"/>
      <c r="H614" s="405" t="s">
        <v>65</v>
      </c>
      <c r="I614" s="333" t="s">
        <v>187</v>
      </c>
      <c r="J614" s="329" t="s">
        <v>57</v>
      </c>
      <c r="K614" s="53"/>
      <c r="L614" s="330"/>
      <c r="M614" s="330"/>
      <c r="N614" s="331"/>
      <c r="O614" s="331"/>
      <c r="P614" s="331"/>
      <c r="Q614" s="331"/>
      <c r="R614" s="331"/>
      <c r="S614" s="331"/>
      <c r="T614" s="275"/>
      <c r="U614" s="275"/>
      <c r="V614" s="275"/>
      <c r="W614" s="275"/>
      <c r="X614" s="275"/>
      <c r="Y614" s="275"/>
      <c r="Z614" s="275"/>
      <c r="AA614" s="275"/>
      <c r="AB614" s="275"/>
      <c r="AC614" s="275"/>
      <c r="AD614" s="331"/>
      <c r="AE614" s="331"/>
      <c r="AF614" s="331"/>
      <c r="AG614" s="331"/>
      <c r="AH614" s="331"/>
      <c r="AI614" s="331"/>
      <c r="AJ614" s="4" t="s">
        <v>73</v>
      </c>
      <c r="AL614" s="83">
        <f t="shared" ref="AL614:BI614" si="440">L614*L628*1.73*0.875/1000</f>
        <v>0</v>
      </c>
      <c r="AM614" s="83">
        <f t="shared" si="440"/>
        <v>0</v>
      </c>
      <c r="AN614" s="83">
        <f t="shared" si="440"/>
        <v>0</v>
      </c>
      <c r="AO614" s="83">
        <f t="shared" si="440"/>
        <v>0</v>
      </c>
      <c r="AP614" s="84">
        <f t="shared" si="440"/>
        <v>0</v>
      </c>
      <c r="AQ614" s="83">
        <f t="shared" si="440"/>
        <v>0</v>
      </c>
      <c r="AR614" s="83">
        <f t="shared" si="440"/>
        <v>0</v>
      </c>
      <c r="AS614" s="83">
        <f t="shared" si="440"/>
        <v>0</v>
      </c>
      <c r="AT614" s="83">
        <f t="shared" si="440"/>
        <v>0</v>
      </c>
      <c r="AU614" s="83">
        <f t="shared" si="440"/>
        <v>0</v>
      </c>
      <c r="AV614" s="84">
        <f t="shared" si="440"/>
        <v>0</v>
      </c>
      <c r="AW614" s="83">
        <f t="shared" si="440"/>
        <v>0</v>
      </c>
      <c r="AX614" s="83">
        <f t="shared" si="440"/>
        <v>0</v>
      </c>
      <c r="AY614" s="83">
        <f t="shared" si="440"/>
        <v>0</v>
      </c>
      <c r="AZ614" s="83">
        <f t="shared" si="440"/>
        <v>0</v>
      </c>
      <c r="BA614" s="83">
        <f t="shared" si="440"/>
        <v>0</v>
      </c>
      <c r="BB614" s="83">
        <f t="shared" si="440"/>
        <v>0</v>
      </c>
      <c r="BC614" s="83">
        <f t="shared" si="440"/>
        <v>0</v>
      </c>
      <c r="BD614" s="84">
        <f t="shared" si="440"/>
        <v>0</v>
      </c>
      <c r="BE614" s="83">
        <f t="shared" si="440"/>
        <v>0</v>
      </c>
      <c r="BF614" s="83">
        <f t="shared" si="440"/>
        <v>0</v>
      </c>
      <c r="BG614" s="83">
        <f t="shared" si="440"/>
        <v>0</v>
      </c>
      <c r="BH614" s="83">
        <f t="shared" si="440"/>
        <v>0</v>
      </c>
      <c r="BI614" s="83">
        <f t="shared" si="440"/>
        <v>0</v>
      </c>
      <c r="BJ614" s="1" t="s">
        <v>188</v>
      </c>
      <c r="BL614" s="4"/>
      <c r="BM614" s="4"/>
      <c r="BN614" s="4"/>
    </row>
    <row r="615" ht="16.5">
      <c r="A615" s="309"/>
      <c r="B615" s="74"/>
      <c r="C615" s="2"/>
      <c r="D615" s="2"/>
      <c r="E615" s="2"/>
      <c r="F615" s="2"/>
      <c r="G615" s="2"/>
      <c r="H615" s="2"/>
      <c r="I615" s="427" t="s">
        <v>80</v>
      </c>
      <c r="J615" s="325" t="s">
        <v>90</v>
      </c>
      <c r="K615" s="255"/>
      <c r="L615" s="120"/>
      <c r="M615" s="120"/>
      <c r="N615" s="121"/>
      <c r="O615" s="121"/>
      <c r="P615" s="121"/>
      <c r="Q615" s="121"/>
      <c r="R615" s="121"/>
      <c r="S615" s="121"/>
      <c r="T615" s="442"/>
      <c r="U615" s="442"/>
      <c r="V615" s="442"/>
      <c r="W615" s="442"/>
      <c r="X615" s="442"/>
      <c r="Y615" s="442"/>
      <c r="Z615" s="442"/>
      <c r="AA615" s="442"/>
      <c r="AB615" s="442"/>
      <c r="AC615" s="442"/>
      <c r="AD615" s="121"/>
      <c r="AE615" s="121"/>
      <c r="AF615" s="121"/>
      <c r="AG615" s="121"/>
      <c r="AH615" s="121"/>
      <c r="AI615" s="121"/>
      <c r="AJ615" s="4"/>
      <c r="AL615" s="156" t="s">
        <v>93</v>
      </c>
      <c r="AM615" s="156"/>
      <c r="AN615" s="156"/>
      <c r="AO615" s="156"/>
      <c r="AP615" s="157"/>
      <c r="AQ615" s="156"/>
      <c r="AR615" s="156"/>
      <c r="AS615" s="156"/>
      <c r="AT615" s="156"/>
      <c r="AU615" s="156"/>
      <c r="AV615" s="157"/>
      <c r="AW615" s="156"/>
      <c r="AX615" s="156"/>
      <c r="AY615" s="156"/>
      <c r="AZ615" s="156"/>
      <c r="BA615" s="156"/>
      <c r="BB615" s="156"/>
      <c r="BC615" s="156"/>
      <c r="BD615" s="157"/>
      <c r="BE615" s="156"/>
      <c r="BF615" s="156"/>
      <c r="BG615" s="156"/>
      <c r="BH615" s="156"/>
      <c r="BI615" s="156"/>
      <c r="BL615" s="4"/>
      <c r="BM615" s="4"/>
      <c r="BN615" s="4"/>
    </row>
    <row r="616">
      <c r="A616" s="309"/>
      <c r="B616" s="107" t="s">
        <v>324</v>
      </c>
      <c r="C616" s="104" t="s">
        <v>53</v>
      </c>
      <c r="D616" s="58"/>
      <c r="E616" s="58"/>
      <c r="F616" s="58"/>
      <c r="G616" s="2"/>
      <c r="H616" s="663" t="s">
        <v>65</v>
      </c>
      <c r="I616" s="664" t="s">
        <v>325</v>
      </c>
      <c r="J616" s="107" t="s">
        <v>57</v>
      </c>
      <c r="K616" s="107"/>
      <c r="L616" s="134"/>
      <c r="M616" s="134"/>
      <c r="N616" s="436"/>
      <c r="O616" s="436"/>
      <c r="P616" s="436"/>
      <c r="Q616" s="436"/>
      <c r="R616" s="436"/>
      <c r="S616" s="436"/>
      <c r="T616" s="437"/>
      <c r="U616" s="437"/>
      <c r="V616" s="437"/>
      <c r="W616" s="437"/>
      <c r="X616" s="437"/>
      <c r="Y616" s="437"/>
      <c r="Z616" s="437"/>
      <c r="AA616" s="437"/>
      <c r="AB616" s="437"/>
      <c r="AC616" s="437"/>
      <c r="AD616" s="436"/>
      <c r="AE616" s="436"/>
      <c r="AF616" s="436"/>
      <c r="AG616" s="436"/>
      <c r="AH616" s="436"/>
      <c r="AI616" s="436"/>
      <c r="AJ616" s="4"/>
      <c r="AL616" s="83">
        <f t="shared" ref="AL616:AU617" si="441">L616*L625*1.73*0.875/1000</f>
        <v>0</v>
      </c>
      <c r="AM616" s="83">
        <f t="shared" si="441"/>
        <v>0</v>
      </c>
      <c r="AN616" s="83">
        <f t="shared" si="441"/>
        <v>0</v>
      </c>
      <c r="AO616" s="83">
        <f t="shared" si="441"/>
        <v>0</v>
      </c>
      <c r="AP616" s="84">
        <f t="shared" si="441"/>
        <v>0</v>
      </c>
      <c r="AQ616" s="83">
        <f t="shared" si="441"/>
        <v>0</v>
      </c>
      <c r="AR616" s="83">
        <f t="shared" si="441"/>
        <v>0</v>
      </c>
      <c r="AS616" s="83">
        <f t="shared" si="441"/>
        <v>0</v>
      </c>
      <c r="AT616" s="83">
        <f t="shared" si="441"/>
        <v>0</v>
      </c>
      <c r="AU616" s="83">
        <f t="shared" si="441"/>
        <v>0</v>
      </c>
      <c r="AV616" s="84">
        <f t="shared" ref="AV616:BE617" si="442">V616*V625*1.73*0.875/1000</f>
        <v>0</v>
      </c>
      <c r="AW616" s="83">
        <f t="shared" si="442"/>
        <v>0</v>
      </c>
      <c r="AX616" s="83">
        <f t="shared" si="442"/>
        <v>0</v>
      </c>
      <c r="AY616" s="83">
        <f t="shared" si="442"/>
        <v>0</v>
      </c>
      <c r="AZ616" s="83">
        <f t="shared" si="442"/>
        <v>0</v>
      </c>
      <c r="BA616" s="83">
        <f t="shared" si="442"/>
        <v>0</v>
      </c>
      <c r="BB616" s="83">
        <f t="shared" si="442"/>
        <v>0</v>
      </c>
      <c r="BC616" s="83">
        <f t="shared" si="442"/>
        <v>0</v>
      </c>
      <c r="BD616" s="84">
        <f t="shared" si="442"/>
        <v>0</v>
      </c>
      <c r="BE616" s="83">
        <f t="shared" si="442"/>
        <v>0</v>
      </c>
      <c r="BF616" s="83">
        <f t="shared" ref="BF616:BI617" si="443">AF616*AF625*1.73*0.875/1000</f>
        <v>0</v>
      </c>
      <c r="BG616" s="83">
        <f t="shared" si="443"/>
        <v>0</v>
      </c>
      <c r="BH616" s="83">
        <f t="shared" si="443"/>
        <v>0</v>
      </c>
      <c r="BI616" s="83">
        <f t="shared" si="443"/>
        <v>0</v>
      </c>
      <c r="BJ616" s="1" t="s">
        <v>326</v>
      </c>
      <c r="BL616" s="4"/>
      <c r="BM616" s="4"/>
      <c r="BN616" s="4"/>
    </row>
    <row r="617" ht="16.5">
      <c r="A617" s="309"/>
      <c r="B617" s="61" t="s">
        <v>324</v>
      </c>
      <c r="C617" s="58"/>
      <c r="D617" s="58"/>
      <c r="E617" s="58"/>
      <c r="F617" s="58"/>
      <c r="G617" s="2"/>
      <c r="H617" s="58"/>
      <c r="I617" s="259" t="s">
        <v>309</v>
      </c>
      <c r="J617" s="61" t="s">
        <v>57</v>
      </c>
      <c r="K617" s="61"/>
      <c r="L617" s="103"/>
      <c r="M617" s="103"/>
      <c r="N617" s="142"/>
      <c r="O617" s="142"/>
      <c r="P617" s="142"/>
      <c r="Q617" s="142"/>
      <c r="R617" s="142"/>
      <c r="S617" s="142"/>
      <c r="T617" s="467"/>
      <c r="U617" s="467"/>
      <c r="V617" s="467"/>
      <c r="W617" s="467"/>
      <c r="X617" s="467"/>
      <c r="Y617" s="467"/>
      <c r="Z617" s="467"/>
      <c r="AA617" s="467"/>
      <c r="AB617" s="467"/>
      <c r="AC617" s="467"/>
      <c r="AD617" s="142"/>
      <c r="AE617" s="142"/>
      <c r="AF617" s="142"/>
      <c r="AG617" s="142"/>
      <c r="AH617" s="142"/>
      <c r="AI617" s="142"/>
      <c r="AJ617" s="4"/>
      <c r="AL617" s="83">
        <f t="shared" si="441"/>
        <v>0</v>
      </c>
      <c r="AM617" s="83">
        <f t="shared" si="441"/>
        <v>0</v>
      </c>
      <c r="AN617" s="83">
        <f t="shared" si="441"/>
        <v>0</v>
      </c>
      <c r="AO617" s="83">
        <f t="shared" si="441"/>
        <v>0</v>
      </c>
      <c r="AP617" s="84">
        <f t="shared" si="441"/>
        <v>0</v>
      </c>
      <c r="AQ617" s="83">
        <f t="shared" si="441"/>
        <v>0</v>
      </c>
      <c r="AR617" s="83">
        <f t="shared" si="441"/>
        <v>0</v>
      </c>
      <c r="AS617" s="83">
        <f t="shared" si="441"/>
        <v>0</v>
      </c>
      <c r="AT617" s="83">
        <f t="shared" si="441"/>
        <v>0</v>
      </c>
      <c r="AU617" s="83">
        <f t="shared" si="441"/>
        <v>0</v>
      </c>
      <c r="AV617" s="84">
        <f t="shared" si="442"/>
        <v>0</v>
      </c>
      <c r="AW617" s="83">
        <f t="shared" si="442"/>
        <v>0</v>
      </c>
      <c r="AX617" s="83">
        <f t="shared" si="442"/>
        <v>0</v>
      </c>
      <c r="AY617" s="83">
        <f t="shared" si="442"/>
        <v>0</v>
      </c>
      <c r="AZ617" s="83">
        <f t="shared" si="442"/>
        <v>0</v>
      </c>
      <c r="BA617" s="83">
        <f t="shared" si="442"/>
        <v>0</v>
      </c>
      <c r="BB617" s="83">
        <f t="shared" si="442"/>
        <v>0</v>
      </c>
      <c r="BC617" s="83">
        <f t="shared" si="442"/>
        <v>0</v>
      </c>
      <c r="BD617" s="84">
        <f t="shared" si="442"/>
        <v>0</v>
      </c>
      <c r="BE617" s="83">
        <f t="shared" si="442"/>
        <v>0</v>
      </c>
      <c r="BF617" s="83">
        <f t="shared" si="443"/>
        <v>0</v>
      </c>
      <c r="BG617" s="83">
        <f t="shared" si="443"/>
        <v>0</v>
      </c>
      <c r="BH617" s="83">
        <f t="shared" si="443"/>
        <v>0</v>
      </c>
      <c r="BI617" s="83">
        <f t="shared" si="443"/>
        <v>0</v>
      </c>
      <c r="BJ617" s="1" t="s">
        <v>311</v>
      </c>
      <c r="BL617" s="4"/>
      <c r="BM617" s="4"/>
      <c r="BN617" s="4"/>
    </row>
    <row r="618" ht="19.5">
      <c r="A618" s="309"/>
      <c r="B618" s="80"/>
      <c r="C618" s="265"/>
      <c r="D618" s="265"/>
      <c r="E618" s="265"/>
      <c r="F618" s="265"/>
      <c r="G618" s="303"/>
      <c r="H618" s="265"/>
      <c r="I618" s="79" t="s">
        <v>94</v>
      </c>
      <c r="J618" s="80"/>
      <c r="K618" s="80"/>
      <c r="L618" s="426"/>
      <c r="M618" s="426"/>
      <c r="N618" s="453"/>
      <c r="O618" s="453"/>
      <c r="P618" s="453"/>
      <c r="Q618" s="453"/>
      <c r="R618" s="453"/>
      <c r="S618" s="453"/>
      <c r="T618" s="454"/>
      <c r="U618" s="454"/>
      <c r="V618" s="454"/>
      <c r="W618" s="454"/>
      <c r="X618" s="454"/>
      <c r="Y618" s="454"/>
      <c r="Z618" s="454"/>
      <c r="AA618" s="454"/>
      <c r="AB618" s="454"/>
      <c r="AC618" s="454"/>
      <c r="AD618" s="453"/>
      <c r="AE618" s="453"/>
      <c r="AF618" s="453"/>
      <c r="AG618" s="453"/>
      <c r="AH618" s="453"/>
      <c r="AI618" s="453"/>
      <c r="AJ618" s="4"/>
      <c r="AL618" s="161" t="s">
        <v>26</v>
      </c>
      <c r="AM618" s="161" t="s">
        <v>27</v>
      </c>
      <c r="AN618" s="162" t="s">
        <v>28</v>
      </c>
      <c r="AO618" s="163" t="s">
        <v>29</v>
      </c>
      <c r="AP618" s="164" t="s">
        <v>30</v>
      </c>
      <c r="AQ618" s="161" t="s">
        <v>31</v>
      </c>
      <c r="AR618" s="161" t="s">
        <v>32</v>
      </c>
      <c r="AS618" s="161" t="s">
        <v>33</v>
      </c>
      <c r="AT618" s="161" t="s">
        <v>34</v>
      </c>
      <c r="AU618" s="161" t="s">
        <v>35</v>
      </c>
      <c r="AV618" s="164" t="s">
        <v>36</v>
      </c>
      <c r="AW618" s="161" t="s">
        <v>37</v>
      </c>
      <c r="AX618" s="161" t="s">
        <v>38</v>
      </c>
      <c r="AY618" s="161" t="s">
        <v>39</v>
      </c>
      <c r="AZ618" s="161" t="s">
        <v>40</v>
      </c>
      <c r="BA618" s="161" t="s">
        <v>41</v>
      </c>
      <c r="BB618" s="161" t="s">
        <v>42</v>
      </c>
      <c r="BC618" s="161" t="s">
        <v>43</v>
      </c>
      <c r="BD618" s="165" t="s">
        <v>44</v>
      </c>
      <c r="BE618" s="166" t="s">
        <v>45</v>
      </c>
      <c r="BF618" s="166" t="s">
        <v>46</v>
      </c>
      <c r="BG618" s="166" t="s">
        <v>47</v>
      </c>
      <c r="BH618" s="166" t="s">
        <v>48</v>
      </c>
      <c r="BI618" s="166" t="s">
        <v>49</v>
      </c>
      <c r="BL618" s="4"/>
      <c r="BM618" s="4"/>
      <c r="BN618" s="4"/>
    </row>
    <row r="619">
      <c r="A619" s="309"/>
      <c r="B619" s="74" t="s">
        <v>96</v>
      </c>
      <c r="C619" s="481" t="s">
        <v>53</v>
      </c>
      <c r="D619" s="265"/>
      <c r="E619" s="265"/>
      <c r="F619" s="265"/>
      <c r="G619" s="303"/>
      <c r="H619" s="405" t="s">
        <v>65</v>
      </c>
      <c r="I619" s="624" t="s">
        <v>98</v>
      </c>
      <c r="J619" s="132" t="s">
        <v>57</v>
      </c>
      <c r="K619" s="74"/>
      <c r="L619" s="566"/>
      <c r="M619" s="566"/>
      <c r="N619" s="567"/>
      <c r="O619" s="567"/>
      <c r="P619" s="567"/>
      <c r="Q619" s="567"/>
      <c r="R619" s="567"/>
      <c r="S619" s="567"/>
      <c r="T619" s="627"/>
      <c r="U619" s="627"/>
      <c r="V619" s="627"/>
      <c r="W619" s="627"/>
      <c r="X619" s="627"/>
      <c r="Y619" s="627"/>
      <c r="Z619" s="627"/>
      <c r="AA619" s="627"/>
      <c r="AB619" s="627"/>
      <c r="AC619" s="627"/>
      <c r="AD619" s="567"/>
      <c r="AE619" s="567"/>
      <c r="AF619" s="567"/>
      <c r="AG619" s="567"/>
      <c r="AH619" s="567"/>
      <c r="AI619" s="567"/>
      <c r="AJ619" s="4"/>
      <c r="AL619" s="178">
        <f t="shared" ref="AL619:AU623" si="444">L619*L$627*1.73*0.875/1000</f>
        <v>0</v>
      </c>
      <c r="AM619" s="178">
        <f t="shared" si="444"/>
        <v>0</v>
      </c>
      <c r="AN619" s="178">
        <f t="shared" si="444"/>
        <v>0</v>
      </c>
      <c r="AO619" s="178">
        <f t="shared" si="444"/>
        <v>0</v>
      </c>
      <c r="AP619" s="179">
        <f t="shared" si="444"/>
        <v>0</v>
      </c>
      <c r="AQ619" s="178">
        <f t="shared" si="444"/>
        <v>0</v>
      </c>
      <c r="AR619" s="178">
        <f t="shared" si="444"/>
        <v>0</v>
      </c>
      <c r="AS619" s="178">
        <f t="shared" si="444"/>
        <v>0</v>
      </c>
      <c r="AT619" s="178">
        <f t="shared" si="444"/>
        <v>0</v>
      </c>
      <c r="AU619" s="178">
        <f t="shared" si="444"/>
        <v>0</v>
      </c>
      <c r="AV619" s="179">
        <f t="shared" ref="AV619:BE623" si="445">V619*V$627*1.73*0.875/1000</f>
        <v>0</v>
      </c>
      <c r="AW619" s="178">
        <f t="shared" si="445"/>
        <v>0</v>
      </c>
      <c r="AX619" s="178">
        <f t="shared" si="445"/>
        <v>0</v>
      </c>
      <c r="AY619" s="178">
        <f t="shared" si="445"/>
        <v>0</v>
      </c>
      <c r="AZ619" s="178">
        <f t="shared" si="445"/>
        <v>0</v>
      </c>
      <c r="BA619" s="178">
        <f t="shared" si="445"/>
        <v>0</v>
      </c>
      <c r="BB619" s="178">
        <f t="shared" si="445"/>
        <v>0</v>
      </c>
      <c r="BC619" s="178">
        <f t="shared" si="445"/>
        <v>0</v>
      </c>
      <c r="BD619" s="179">
        <f t="shared" si="445"/>
        <v>0</v>
      </c>
      <c r="BE619" s="178">
        <f t="shared" si="445"/>
        <v>0</v>
      </c>
      <c r="BF619" s="178">
        <f t="shared" ref="BF619:BI623" si="446">AF619*AF$627*1.73*0.875/1000</f>
        <v>0</v>
      </c>
      <c r="BG619" s="178">
        <f t="shared" si="446"/>
        <v>0</v>
      </c>
      <c r="BH619" s="178">
        <f t="shared" si="446"/>
        <v>0</v>
      </c>
      <c r="BI619" s="178">
        <f t="shared" si="446"/>
        <v>0</v>
      </c>
      <c r="BL619" s="4"/>
      <c r="BM619" s="4"/>
      <c r="BN619" s="4"/>
    </row>
    <row r="620">
      <c r="A620" s="309"/>
      <c r="B620" s="74" t="s">
        <v>96</v>
      </c>
      <c r="C620" s="481" t="s">
        <v>53</v>
      </c>
      <c r="D620" s="265"/>
      <c r="E620" s="265"/>
      <c r="F620" s="265"/>
      <c r="G620" s="303"/>
      <c r="H620" s="405" t="s">
        <v>65</v>
      </c>
      <c r="I620" s="624" t="s">
        <v>99</v>
      </c>
      <c r="J620" s="132" t="s">
        <v>57</v>
      </c>
      <c r="K620" s="74"/>
      <c r="L620" s="82"/>
      <c r="M620" s="82"/>
      <c r="N620" s="82"/>
      <c r="O620" s="82"/>
      <c r="P620" s="82"/>
      <c r="Q620" s="82"/>
      <c r="R620" s="82"/>
      <c r="S620" s="82"/>
      <c r="T620" s="627"/>
      <c r="U620" s="627"/>
      <c r="V620" s="627"/>
      <c r="W620" s="627"/>
      <c r="X620" s="627"/>
      <c r="Y620" s="627"/>
      <c r="Z620" s="627"/>
      <c r="AA620" s="627"/>
      <c r="AB620" s="627"/>
      <c r="AC620" s="627"/>
      <c r="AD620" s="82"/>
      <c r="AE620" s="82"/>
      <c r="AF620" s="82"/>
      <c r="AG620" s="82"/>
      <c r="AH620" s="82"/>
      <c r="AI620" s="82"/>
      <c r="AJ620" s="4"/>
      <c r="AL620" s="178">
        <f t="shared" si="444"/>
        <v>0</v>
      </c>
      <c r="AM620" s="178">
        <f t="shared" si="444"/>
        <v>0</v>
      </c>
      <c r="AN620" s="178">
        <f t="shared" si="444"/>
        <v>0</v>
      </c>
      <c r="AO620" s="178">
        <f t="shared" si="444"/>
        <v>0</v>
      </c>
      <c r="AP620" s="179">
        <f t="shared" si="444"/>
        <v>0</v>
      </c>
      <c r="AQ620" s="178">
        <f t="shared" si="444"/>
        <v>0</v>
      </c>
      <c r="AR620" s="178">
        <f t="shared" si="444"/>
        <v>0</v>
      </c>
      <c r="AS620" s="178">
        <f t="shared" si="444"/>
        <v>0</v>
      </c>
      <c r="AT620" s="178">
        <f t="shared" si="444"/>
        <v>0</v>
      </c>
      <c r="AU620" s="178">
        <f t="shared" si="444"/>
        <v>0</v>
      </c>
      <c r="AV620" s="179">
        <f t="shared" si="445"/>
        <v>0</v>
      </c>
      <c r="AW620" s="178">
        <f t="shared" si="445"/>
        <v>0</v>
      </c>
      <c r="AX620" s="178">
        <f t="shared" si="445"/>
        <v>0</v>
      </c>
      <c r="AY620" s="178">
        <f t="shared" si="445"/>
        <v>0</v>
      </c>
      <c r="AZ620" s="178">
        <f t="shared" si="445"/>
        <v>0</v>
      </c>
      <c r="BA620" s="178">
        <f t="shared" si="445"/>
        <v>0</v>
      </c>
      <c r="BB620" s="178">
        <f t="shared" si="445"/>
        <v>0</v>
      </c>
      <c r="BC620" s="178">
        <f t="shared" si="445"/>
        <v>0</v>
      </c>
      <c r="BD620" s="179">
        <f t="shared" si="445"/>
        <v>0</v>
      </c>
      <c r="BE620" s="178">
        <f t="shared" si="445"/>
        <v>0</v>
      </c>
      <c r="BF620" s="178">
        <f t="shared" si="446"/>
        <v>0</v>
      </c>
      <c r="BG620" s="178">
        <f t="shared" si="446"/>
        <v>0</v>
      </c>
      <c r="BH620" s="178">
        <f t="shared" si="446"/>
        <v>0</v>
      </c>
      <c r="BI620" s="178">
        <f t="shared" si="446"/>
        <v>0</v>
      </c>
      <c r="BL620" s="4"/>
      <c r="BM620" s="4"/>
      <c r="BN620" s="4"/>
    </row>
    <row r="621">
      <c r="A621" s="309"/>
      <c r="B621" s="74" t="s">
        <v>96</v>
      </c>
      <c r="C621" s="481" t="s">
        <v>53</v>
      </c>
      <c r="D621" s="265"/>
      <c r="E621" s="265"/>
      <c r="F621" s="265"/>
      <c r="G621" s="303"/>
      <c r="H621" s="405" t="s">
        <v>65</v>
      </c>
      <c r="I621" s="624" t="s">
        <v>100</v>
      </c>
      <c r="J621" s="132" t="s">
        <v>57</v>
      </c>
      <c r="K621" s="74"/>
      <c r="L621" s="82"/>
      <c r="M621" s="82"/>
      <c r="N621" s="82"/>
      <c r="O621" s="82"/>
      <c r="P621" s="82"/>
      <c r="Q621" s="82"/>
      <c r="R621" s="82"/>
      <c r="S621" s="82"/>
      <c r="T621" s="627"/>
      <c r="U621" s="627"/>
      <c r="V621" s="627"/>
      <c r="W621" s="627"/>
      <c r="X621" s="627"/>
      <c r="Y621" s="627"/>
      <c r="Z621" s="627"/>
      <c r="AA621" s="627"/>
      <c r="AB621" s="627"/>
      <c r="AC621" s="627"/>
      <c r="AD621" s="82"/>
      <c r="AE621" s="82"/>
      <c r="AF621" s="82"/>
      <c r="AG621" s="82"/>
      <c r="AH621" s="82"/>
      <c r="AI621" s="82"/>
      <c r="AJ621" s="4"/>
      <c r="AL621" s="178">
        <f t="shared" si="444"/>
        <v>0</v>
      </c>
      <c r="AM621" s="178">
        <f t="shared" si="444"/>
        <v>0</v>
      </c>
      <c r="AN621" s="178">
        <f t="shared" si="444"/>
        <v>0</v>
      </c>
      <c r="AO621" s="178">
        <f t="shared" si="444"/>
        <v>0</v>
      </c>
      <c r="AP621" s="179">
        <f t="shared" si="444"/>
        <v>0</v>
      </c>
      <c r="AQ621" s="178">
        <f t="shared" si="444"/>
        <v>0</v>
      </c>
      <c r="AR621" s="178">
        <f t="shared" si="444"/>
        <v>0</v>
      </c>
      <c r="AS621" s="178">
        <f t="shared" si="444"/>
        <v>0</v>
      </c>
      <c r="AT621" s="178">
        <f t="shared" si="444"/>
        <v>0</v>
      </c>
      <c r="AU621" s="178">
        <f t="shared" si="444"/>
        <v>0</v>
      </c>
      <c r="AV621" s="179">
        <f t="shared" si="445"/>
        <v>0</v>
      </c>
      <c r="AW621" s="178">
        <f t="shared" si="445"/>
        <v>0</v>
      </c>
      <c r="AX621" s="178">
        <f t="shared" si="445"/>
        <v>0</v>
      </c>
      <c r="AY621" s="178">
        <f t="shared" si="445"/>
        <v>0</v>
      </c>
      <c r="AZ621" s="178">
        <f t="shared" si="445"/>
        <v>0</v>
      </c>
      <c r="BA621" s="178">
        <f t="shared" si="445"/>
        <v>0</v>
      </c>
      <c r="BB621" s="178">
        <f t="shared" si="445"/>
        <v>0</v>
      </c>
      <c r="BC621" s="178">
        <f t="shared" si="445"/>
        <v>0</v>
      </c>
      <c r="BD621" s="179">
        <f t="shared" si="445"/>
        <v>0</v>
      </c>
      <c r="BE621" s="178">
        <f t="shared" si="445"/>
        <v>0</v>
      </c>
      <c r="BF621" s="178">
        <f t="shared" si="446"/>
        <v>0</v>
      </c>
      <c r="BG621" s="178">
        <f t="shared" si="446"/>
        <v>0</v>
      </c>
      <c r="BH621" s="178">
        <f t="shared" si="446"/>
        <v>0</v>
      </c>
      <c r="BI621" s="178">
        <f t="shared" si="446"/>
        <v>0</v>
      </c>
      <c r="BL621" s="4"/>
      <c r="BM621" s="4"/>
      <c r="BN621" s="4"/>
    </row>
    <row r="622">
      <c r="A622" s="309"/>
      <c r="B622" s="74" t="s">
        <v>96</v>
      </c>
      <c r="C622" s="104" t="s">
        <v>53</v>
      </c>
      <c r="D622" s="58"/>
      <c r="E622" s="58"/>
      <c r="F622" s="58"/>
      <c r="G622" s="2"/>
      <c r="H622" s="405" t="s">
        <v>65</v>
      </c>
      <c r="I622" s="624" t="s">
        <v>101</v>
      </c>
      <c r="J622" s="132" t="s">
        <v>57</v>
      </c>
      <c r="K622" s="74"/>
      <c r="L622" s="566"/>
      <c r="M622" s="566"/>
      <c r="N622" s="567"/>
      <c r="O622" s="567"/>
      <c r="P622" s="567"/>
      <c r="Q622" s="567"/>
      <c r="R622" s="567"/>
      <c r="S622" s="567"/>
      <c r="T622" s="627"/>
      <c r="U622" s="627"/>
      <c r="V622" s="627"/>
      <c r="W622" s="627"/>
      <c r="X622" s="627"/>
      <c r="Y622" s="627"/>
      <c r="Z622" s="627"/>
      <c r="AA622" s="627"/>
      <c r="AB622" s="627"/>
      <c r="AC622" s="627"/>
      <c r="AD622" s="567"/>
      <c r="AE622" s="567"/>
      <c r="AF622" s="567"/>
      <c r="AG622" s="567"/>
      <c r="AH622" s="567"/>
      <c r="AI622" s="567"/>
      <c r="AJ622" s="4"/>
      <c r="AL622" s="178">
        <f t="shared" si="444"/>
        <v>0</v>
      </c>
      <c r="AM622" s="178">
        <f t="shared" si="444"/>
        <v>0</v>
      </c>
      <c r="AN622" s="178">
        <f t="shared" si="444"/>
        <v>0</v>
      </c>
      <c r="AO622" s="178">
        <f t="shared" si="444"/>
        <v>0</v>
      </c>
      <c r="AP622" s="179">
        <f t="shared" si="444"/>
        <v>0</v>
      </c>
      <c r="AQ622" s="178">
        <f t="shared" si="444"/>
        <v>0</v>
      </c>
      <c r="AR622" s="178">
        <f t="shared" si="444"/>
        <v>0</v>
      </c>
      <c r="AS622" s="178">
        <f t="shared" si="444"/>
        <v>0</v>
      </c>
      <c r="AT622" s="178">
        <f t="shared" si="444"/>
        <v>0</v>
      </c>
      <c r="AU622" s="178">
        <f t="shared" si="444"/>
        <v>0</v>
      </c>
      <c r="AV622" s="179">
        <f t="shared" si="445"/>
        <v>0</v>
      </c>
      <c r="AW622" s="178">
        <f t="shared" si="445"/>
        <v>0</v>
      </c>
      <c r="AX622" s="178">
        <f t="shared" si="445"/>
        <v>0</v>
      </c>
      <c r="AY622" s="178">
        <f t="shared" si="445"/>
        <v>0</v>
      </c>
      <c r="AZ622" s="178">
        <f t="shared" si="445"/>
        <v>0</v>
      </c>
      <c r="BA622" s="178">
        <f t="shared" si="445"/>
        <v>0</v>
      </c>
      <c r="BB622" s="178">
        <f t="shared" si="445"/>
        <v>0</v>
      </c>
      <c r="BC622" s="178">
        <f t="shared" si="445"/>
        <v>0</v>
      </c>
      <c r="BD622" s="179">
        <f t="shared" si="445"/>
        <v>0</v>
      </c>
      <c r="BE622" s="178">
        <f t="shared" si="445"/>
        <v>0</v>
      </c>
      <c r="BF622" s="178">
        <f t="shared" si="446"/>
        <v>0</v>
      </c>
      <c r="BG622" s="178">
        <f t="shared" si="446"/>
        <v>0</v>
      </c>
      <c r="BH622" s="178">
        <f t="shared" si="446"/>
        <v>0</v>
      </c>
      <c r="BI622" s="178">
        <f t="shared" si="446"/>
        <v>0</v>
      </c>
      <c r="BL622" s="4"/>
      <c r="BM622" s="4"/>
      <c r="BN622" s="4"/>
    </row>
    <row r="623" ht="16.5">
      <c r="A623" s="309"/>
      <c r="B623" s="74" t="s">
        <v>96</v>
      </c>
      <c r="C623" s="348" t="s">
        <v>53</v>
      </c>
      <c r="D623" s="349"/>
      <c r="E623" s="349"/>
      <c r="F623" s="349"/>
      <c r="G623" s="350"/>
      <c r="H623" s="405" t="s">
        <v>65</v>
      </c>
      <c r="I623" s="457" t="s">
        <v>166</v>
      </c>
      <c r="J623" s="443" t="s">
        <v>57</v>
      </c>
      <c r="K623" s="113"/>
      <c r="L623" s="114"/>
      <c r="M623" s="114"/>
      <c r="N623" s="114"/>
      <c r="O623" s="114"/>
      <c r="P623" s="114"/>
      <c r="Q623" s="114"/>
      <c r="R623" s="114"/>
      <c r="S623" s="114"/>
      <c r="T623" s="665"/>
      <c r="U623" s="665"/>
      <c r="V623" s="665"/>
      <c r="W623" s="665"/>
      <c r="X623" s="665"/>
      <c r="Y623" s="665"/>
      <c r="Z623" s="665"/>
      <c r="AA623" s="665"/>
      <c r="AB623" s="665"/>
      <c r="AC623" s="665"/>
      <c r="AD623" s="114"/>
      <c r="AE623" s="114"/>
      <c r="AF623" s="114"/>
      <c r="AG623" s="114"/>
      <c r="AH623" s="114"/>
      <c r="AI623" s="114"/>
      <c r="AJ623" s="4"/>
      <c r="AL623" s="192">
        <f t="shared" si="444"/>
        <v>0</v>
      </c>
      <c r="AM623" s="192">
        <f t="shared" si="444"/>
        <v>0</v>
      </c>
      <c r="AN623" s="192">
        <f t="shared" si="444"/>
        <v>0</v>
      </c>
      <c r="AO623" s="192">
        <f t="shared" si="444"/>
        <v>0</v>
      </c>
      <c r="AP623" s="193">
        <f t="shared" si="444"/>
        <v>0</v>
      </c>
      <c r="AQ623" s="192">
        <f t="shared" si="444"/>
        <v>0</v>
      </c>
      <c r="AR623" s="192">
        <f t="shared" si="444"/>
        <v>0</v>
      </c>
      <c r="AS623" s="192">
        <f t="shared" si="444"/>
        <v>0</v>
      </c>
      <c r="AT623" s="192">
        <f t="shared" si="444"/>
        <v>0</v>
      </c>
      <c r="AU623" s="192">
        <f t="shared" si="444"/>
        <v>0</v>
      </c>
      <c r="AV623" s="193">
        <f t="shared" si="445"/>
        <v>0</v>
      </c>
      <c r="AW623" s="192">
        <f t="shared" si="445"/>
        <v>0</v>
      </c>
      <c r="AX623" s="192">
        <f t="shared" si="445"/>
        <v>0</v>
      </c>
      <c r="AY623" s="192">
        <f t="shared" si="445"/>
        <v>0</v>
      </c>
      <c r="AZ623" s="192">
        <f t="shared" si="445"/>
        <v>0</v>
      </c>
      <c r="BA623" s="192">
        <f t="shared" si="445"/>
        <v>0</v>
      </c>
      <c r="BB623" s="192">
        <f t="shared" si="445"/>
        <v>0</v>
      </c>
      <c r="BC623" s="192">
        <f t="shared" si="445"/>
        <v>0</v>
      </c>
      <c r="BD623" s="193">
        <f t="shared" si="445"/>
        <v>0</v>
      </c>
      <c r="BE623" s="192">
        <f t="shared" si="445"/>
        <v>0</v>
      </c>
      <c r="BF623" s="192">
        <f t="shared" si="446"/>
        <v>0</v>
      </c>
      <c r="BG623" s="192">
        <f t="shared" si="446"/>
        <v>0</v>
      </c>
      <c r="BH623" s="192">
        <f t="shared" si="446"/>
        <v>0</v>
      </c>
      <c r="BI623" s="192">
        <f t="shared" si="446"/>
        <v>0</v>
      </c>
      <c r="BL623" s="4"/>
      <c r="BM623" s="4"/>
      <c r="BN623" s="4"/>
    </row>
    <row r="624" s="212" customFormat="1" ht="16.5">
      <c r="A624" s="309"/>
      <c r="B624" s="353"/>
      <c r="C624" s="125"/>
      <c r="D624" s="125"/>
      <c r="E624" s="125"/>
      <c r="F624" s="125"/>
      <c r="G624" s="64"/>
      <c r="H624" s="125"/>
      <c r="I624" s="195" t="s">
        <v>158</v>
      </c>
      <c r="J624" s="445"/>
      <c r="K624" s="353"/>
      <c r="L624" s="281"/>
      <c r="M624" s="281"/>
      <c r="N624" s="446"/>
      <c r="O624" s="446"/>
      <c r="P624" s="446"/>
      <c r="Q624" s="446"/>
      <c r="R624" s="446"/>
      <c r="S624" s="446"/>
      <c r="T624" s="458"/>
      <c r="U624" s="458"/>
      <c r="V624" s="458"/>
      <c r="W624" s="458"/>
      <c r="X624" s="458"/>
      <c r="Y624" s="458"/>
      <c r="Z624" s="458"/>
      <c r="AA624" s="458"/>
      <c r="AB624" s="458"/>
      <c r="AC624" s="458"/>
      <c r="AD624" s="446"/>
      <c r="AE624" s="446"/>
      <c r="AF624" s="446"/>
      <c r="AG624" s="446"/>
      <c r="AH624" s="446"/>
      <c r="AI624" s="446"/>
      <c r="AJ624" s="4"/>
      <c r="AK624" s="1"/>
      <c r="AL624" s="198">
        <f t="shared" ref="AL624:BI624" si="447">SUM(AL619:AL623)</f>
        <v>0</v>
      </c>
      <c r="AM624" s="199">
        <f t="shared" si="447"/>
        <v>0</v>
      </c>
      <c r="AN624" s="200">
        <f t="shared" si="447"/>
        <v>0</v>
      </c>
      <c r="AO624" s="200">
        <f t="shared" si="447"/>
        <v>0</v>
      </c>
      <c r="AP624" s="201">
        <f t="shared" si="447"/>
        <v>0</v>
      </c>
      <c r="AQ624" s="200">
        <f t="shared" si="447"/>
        <v>0</v>
      </c>
      <c r="AR624" s="200">
        <f t="shared" si="447"/>
        <v>0</v>
      </c>
      <c r="AS624" s="200">
        <f t="shared" si="447"/>
        <v>0</v>
      </c>
      <c r="AT624" s="200">
        <f t="shared" si="447"/>
        <v>0</v>
      </c>
      <c r="AU624" s="200">
        <f t="shared" si="447"/>
        <v>0</v>
      </c>
      <c r="AV624" s="201">
        <f t="shared" si="447"/>
        <v>0</v>
      </c>
      <c r="AW624" s="200">
        <f t="shared" si="447"/>
        <v>0</v>
      </c>
      <c r="AX624" s="200">
        <f t="shared" si="447"/>
        <v>0</v>
      </c>
      <c r="AY624" s="200">
        <f t="shared" si="447"/>
        <v>0</v>
      </c>
      <c r="AZ624" s="200">
        <f t="shared" si="447"/>
        <v>0</v>
      </c>
      <c r="BA624" s="200">
        <f t="shared" si="447"/>
        <v>0</v>
      </c>
      <c r="BB624" s="200">
        <f t="shared" si="447"/>
        <v>0</v>
      </c>
      <c r="BC624" s="200">
        <f t="shared" si="447"/>
        <v>0</v>
      </c>
      <c r="BD624" s="201">
        <f t="shared" si="447"/>
        <v>0</v>
      </c>
      <c r="BE624" s="200">
        <f t="shared" si="447"/>
        <v>0</v>
      </c>
      <c r="BF624" s="200">
        <f t="shared" si="447"/>
        <v>0</v>
      </c>
      <c r="BG624" s="200">
        <f t="shared" si="447"/>
        <v>0</v>
      </c>
      <c r="BH624" s="200">
        <f t="shared" si="447"/>
        <v>0</v>
      </c>
      <c r="BI624" s="200">
        <f t="shared" si="447"/>
        <v>0</v>
      </c>
      <c r="BJ624" s="22" t="s">
        <v>169</v>
      </c>
      <c r="BK624" s="22"/>
      <c r="BL624" s="48"/>
      <c r="BM624" s="48"/>
      <c r="BN624" s="48"/>
      <c r="BO624" s="1"/>
    </row>
    <row r="625" ht="16.5">
      <c r="A625" s="309"/>
      <c r="B625" s="74" t="s">
        <v>52</v>
      </c>
      <c r="C625" s="265"/>
      <c r="D625" s="265"/>
      <c r="E625" s="265"/>
      <c r="F625" s="265"/>
      <c r="G625" s="303"/>
      <c r="H625" s="265"/>
      <c r="I625" s="204" t="s">
        <v>125</v>
      </c>
      <c r="J625" s="107" t="s">
        <v>126</v>
      </c>
      <c r="K625" s="107"/>
      <c r="L625" s="566"/>
      <c r="M625" s="566"/>
      <c r="N625" s="567"/>
      <c r="O625" s="566"/>
      <c r="P625" s="566"/>
      <c r="Q625" s="566"/>
      <c r="R625" s="566"/>
      <c r="S625" s="567"/>
      <c r="T625" s="627"/>
      <c r="U625" s="627"/>
      <c r="V625" s="627"/>
      <c r="W625" s="627"/>
      <c r="X625" s="627"/>
      <c r="Y625" s="627"/>
      <c r="Z625" s="627"/>
      <c r="AA625" s="627"/>
      <c r="AB625" s="627"/>
      <c r="AC625" s="627"/>
      <c r="AD625" s="566"/>
      <c r="AE625" s="566"/>
      <c r="AF625" s="567"/>
      <c r="AG625" s="566"/>
      <c r="AH625" s="566"/>
      <c r="AI625" s="567"/>
      <c r="AJ625" s="4"/>
      <c r="BL625" s="4"/>
      <c r="BM625" s="4"/>
      <c r="BN625" s="4"/>
    </row>
    <row r="626" ht="16.5">
      <c r="A626" s="309"/>
      <c r="B626" s="74" t="s">
        <v>52</v>
      </c>
      <c r="C626" s="76"/>
      <c r="D626" s="76"/>
      <c r="E626" s="76"/>
      <c r="F626" s="76"/>
      <c r="G626" s="77"/>
      <c r="H626" s="76"/>
      <c r="I626" s="88"/>
      <c r="J626" s="74" t="s">
        <v>127</v>
      </c>
      <c r="K626" s="74"/>
      <c r="L626" s="566"/>
      <c r="M626" s="566"/>
      <c r="N626" s="567"/>
      <c r="O626" s="566"/>
      <c r="P626" s="566"/>
      <c r="Q626" s="566"/>
      <c r="R626" s="566"/>
      <c r="S626" s="567"/>
      <c r="T626" s="627"/>
      <c r="U626" s="627"/>
      <c r="V626" s="627"/>
      <c r="W626" s="627"/>
      <c r="X626" s="627"/>
      <c r="Y626" s="627"/>
      <c r="Z626" s="627"/>
      <c r="AA626" s="627"/>
      <c r="AB626" s="627"/>
      <c r="AC626" s="627"/>
      <c r="AD626" s="566"/>
      <c r="AE626" s="566"/>
      <c r="AF626" s="567"/>
      <c r="AG626" s="566"/>
      <c r="AH626" s="566"/>
      <c r="AI626" s="567"/>
      <c r="AJ626" s="4"/>
      <c r="AL626" s="91">
        <f t="shared" ref="AL626:BC626" si="448">AL612+AL614</f>
        <v>0</v>
      </c>
      <c r="AM626" s="287">
        <f t="shared" si="448"/>
        <v>0</v>
      </c>
      <c r="AN626" s="288">
        <f t="shared" si="448"/>
        <v>0</v>
      </c>
      <c r="AO626" s="288">
        <f t="shared" si="448"/>
        <v>0</v>
      </c>
      <c r="AP626" s="289">
        <f t="shared" si="448"/>
        <v>0</v>
      </c>
      <c r="AQ626" s="288">
        <f t="shared" si="448"/>
        <v>0</v>
      </c>
      <c r="AR626" s="288">
        <f t="shared" si="448"/>
        <v>0</v>
      </c>
      <c r="AS626" s="288">
        <f t="shared" si="448"/>
        <v>0</v>
      </c>
      <c r="AT626" s="288">
        <f t="shared" si="448"/>
        <v>0</v>
      </c>
      <c r="AU626" s="288">
        <f t="shared" si="448"/>
        <v>0</v>
      </c>
      <c r="AV626" s="289">
        <f t="shared" si="448"/>
        <v>0</v>
      </c>
      <c r="AW626" s="288">
        <f t="shared" si="448"/>
        <v>0</v>
      </c>
      <c r="AX626" s="288">
        <f t="shared" si="448"/>
        <v>0</v>
      </c>
      <c r="AY626" s="288">
        <f t="shared" si="448"/>
        <v>0</v>
      </c>
      <c r="AZ626" s="288">
        <f t="shared" si="448"/>
        <v>0</v>
      </c>
      <c r="BA626" s="288">
        <f t="shared" si="448"/>
        <v>0</v>
      </c>
      <c r="BB626" s="288">
        <f t="shared" si="448"/>
        <v>0</v>
      </c>
      <c r="BC626" s="288">
        <f t="shared" si="448"/>
        <v>0</v>
      </c>
      <c r="BD626" s="289">
        <f t="shared" ref="BD626:BI626" si="449">BD612+BD614</f>
        <v>0</v>
      </c>
      <c r="BE626" s="288">
        <f t="shared" si="449"/>
        <v>0</v>
      </c>
      <c r="BF626" s="288">
        <f t="shared" si="449"/>
        <v>0</v>
      </c>
      <c r="BG626" s="288">
        <f t="shared" si="449"/>
        <v>0</v>
      </c>
      <c r="BH626" s="288">
        <f t="shared" si="449"/>
        <v>0</v>
      </c>
      <c r="BI626" s="288">
        <f t="shared" si="449"/>
        <v>0</v>
      </c>
      <c r="BJ626" s="22" t="s">
        <v>170</v>
      </c>
      <c r="BK626" s="22"/>
      <c r="BL626" s="4"/>
      <c r="BM626" s="4"/>
      <c r="BN626" s="4"/>
    </row>
    <row r="627" ht="16.5">
      <c r="A627" s="309"/>
      <c r="B627" s="74" t="s">
        <v>52</v>
      </c>
      <c r="C627" s="93"/>
      <c r="D627" s="93"/>
      <c r="E627" s="93"/>
      <c r="F627" s="93"/>
      <c r="G627" s="94"/>
      <c r="H627" s="93"/>
      <c r="I627" s="88" t="s">
        <v>129</v>
      </c>
      <c r="J627" s="74" t="s">
        <v>126</v>
      </c>
      <c r="K627" s="74"/>
      <c r="L627" s="567"/>
      <c r="M627" s="567"/>
      <c r="N627" s="567"/>
      <c r="O627" s="567"/>
      <c r="P627" s="567"/>
      <c r="Q627" s="567"/>
      <c r="R627" s="567"/>
      <c r="S627" s="567"/>
      <c r="T627" s="627"/>
      <c r="U627" s="627"/>
      <c r="V627" s="627"/>
      <c r="W627" s="627"/>
      <c r="X627" s="627"/>
      <c r="Y627" s="627"/>
      <c r="Z627" s="627"/>
      <c r="AA627" s="627"/>
      <c r="AB627" s="627"/>
      <c r="AC627" s="627"/>
      <c r="AD627" s="567"/>
      <c r="AE627" s="567"/>
      <c r="AF627" s="567"/>
      <c r="AG627" s="567"/>
      <c r="AH627" s="567"/>
      <c r="AI627" s="567"/>
      <c r="AJ627" s="4"/>
      <c r="BL627" s="4"/>
      <c r="BM627" s="4"/>
      <c r="BN627" s="4"/>
    </row>
    <row r="628" ht="16.5">
      <c r="A628" s="309"/>
      <c r="B628" s="74" t="s">
        <v>52</v>
      </c>
      <c r="C628" s="290"/>
      <c r="D628" s="290"/>
      <c r="E628" s="290"/>
      <c r="F628" s="290"/>
      <c r="G628" s="290"/>
      <c r="H628" s="291"/>
      <c r="I628" s="211"/>
      <c r="J628" s="100" t="s">
        <v>127</v>
      </c>
      <c r="K628" s="100"/>
      <c r="L628" s="567"/>
      <c r="M628" s="567"/>
      <c r="N628" s="567"/>
      <c r="O628" s="567"/>
      <c r="P628" s="567"/>
      <c r="Q628" s="567"/>
      <c r="R628" s="567"/>
      <c r="S628" s="567"/>
      <c r="T628" s="627"/>
      <c r="U628" s="627"/>
      <c r="V628" s="627"/>
      <c r="W628" s="627"/>
      <c r="X628" s="627"/>
      <c r="Y628" s="627"/>
      <c r="Z628" s="627"/>
      <c r="AA628" s="627"/>
      <c r="AB628" s="627"/>
      <c r="AC628" s="627"/>
      <c r="AD628" s="567"/>
      <c r="AE628" s="567"/>
      <c r="AF628" s="567"/>
      <c r="AG628" s="567"/>
      <c r="AH628" s="567"/>
      <c r="AI628" s="567"/>
      <c r="AJ628" s="4"/>
      <c r="AL628" s="91">
        <f t="shared" ref="AL628:BI628" si="450">AL616+AL617</f>
        <v>0</v>
      </c>
      <c r="AM628" s="91">
        <f t="shared" si="450"/>
        <v>0</v>
      </c>
      <c r="AN628" s="91">
        <f t="shared" si="450"/>
        <v>0</v>
      </c>
      <c r="AO628" s="91">
        <f t="shared" si="450"/>
        <v>0</v>
      </c>
      <c r="AP628" s="92">
        <f t="shared" si="450"/>
        <v>0</v>
      </c>
      <c r="AQ628" s="91">
        <f t="shared" si="450"/>
        <v>0</v>
      </c>
      <c r="AR628" s="91">
        <f t="shared" si="450"/>
        <v>0</v>
      </c>
      <c r="AS628" s="91">
        <f t="shared" si="450"/>
        <v>0</v>
      </c>
      <c r="AT628" s="91">
        <f t="shared" si="450"/>
        <v>0</v>
      </c>
      <c r="AU628" s="91">
        <f t="shared" si="450"/>
        <v>0</v>
      </c>
      <c r="AV628" s="92">
        <f t="shared" si="450"/>
        <v>0</v>
      </c>
      <c r="AW628" s="91">
        <f t="shared" si="450"/>
        <v>0</v>
      </c>
      <c r="AX628" s="91">
        <f t="shared" si="450"/>
        <v>0</v>
      </c>
      <c r="AY628" s="91">
        <f t="shared" si="450"/>
        <v>0</v>
      </c>
      <c r="AZ628" s="91">
        <f t="shared" si="450"/>
        <v>0</v>
      </c>
      <c r="BA628" s="91">
        <f t="shared" si="450"/>
        <v>0</v>
      </c>
      <c r="BB628" s="91">
        <f t="shared" si="450"/>
        <v>0</v>
      </c>
      <c r="BC628" s="91">
        <f t="shared" si="450"/>
        <v>0</v>
      </c>
      <c r="BD628" s="92">
        <f t="shared" si="450"/>
        <v>0</v>
      </c>
      <c r="BE628" s="91">
        <f t="shared" si="450"/>
        <v>0</v>
      </c>
      <c r="BF628" s="91">
        <f t="shared" si="450"/>
        <v>0</v>
      </c>
      <c r="BG628" s="91">
        <f t="shared" si="450"/>
        <v>0</v>
      </c>
      <c r="BH628" s="91">
        <f t="shared" si="450"/>
        <v>0</v>
      </c>
      <c r="BI628" s="91">
        <f t="shared" si="450"/>
        <v>0</v>
      </c>
      <c r="BJ628" s="22" t="s">
        <v>62</v>
      </c>
      <c r="BK628" s="22"/>
      <c r="BL628" s="4"/>
      <c r="BM628" s="4"/>
      <c r="BN628" s="4"/>
    </row>
    <row r="629" ht="16.5">
      <c r="A629" s="309"/>
      <c r="B629" s="479"/>
      <c r="C629" s="222">
        <f>COUNTA(C610:C628)</f>
        <v>8</v>
      </c>
      <c r="D629" s="222">
        <f>COUNTA(D610:D628)</f>
        <v>0</v>
      </c>
      <c r="E629" s="222">
        <f>COUNTA(E610:E628)</f>
        <v>0</v>
      </c>
      <c r="F629" s="222">
        <f>COUNTA(F610:F628)</f>
        <v>0</v>
      </c>
      <c r="G629" s="222">
        <f>COUNTA(G610:G628)</f>
        <v>0</v>
      </c>
      <c r="H629" s="223"/>
      <c r="I629" s="293" t="s">
        <v>133</v>
      </c>
      <c r="J629" s="479" t="s">
        <v>131</v>
      </c>
      <c r="K629" s="479"/>
      <c r="L629" s="218"/>
      <c r="M629" s="218"/>
      <c r="N629" s="219"/>
      <c r="O629" s="219"/>
      <c r="P629" s="219"/>
      <c r="Q629" s="219"/>
      <c r="R629" s="219"/>
      <c r="S629" s="219"/>
      <c r="T629" s="219"/>
      <c r="U629" s="219"/>
      <c r="V629" s="219"/>
      <c r="W629" s="219"/>
      <c r="X629" s="219"/>
      <c r="Y629" s="219"/>
      <c r="Z629" s="219"/>
      <c r="AA629" s="219"/>
      <c r="AB629" s="219"/>
      <c r="AC629" s="219"/>
      <c r="AD629" s="219"/>
      <c r="AE629" s="219"/>
      <c r="AF629" s="219"/>
      <c r="AG629" s="219"/>
      <c r="AH629" s="219"/>
      <c r="AI629" s="219"/>
      <c r="AJ629" s="4"/>
      <c r="BL629" s="220"/>
      <c r="BM629" s="220"/>
      <c r="BN629" s="220"/>
    </row>
    <row r="630" ht="16.5">
      <c r="A630" s="367"/>
      <c r="B630" s="479"/>
      <c r="C630" s="226" t="s">
        <v>132</v>
      </c>
      <c r="D630" s="227">
        <f>C629+D629</f>
        <v>8</v>
      </c>
      <c r="E630" s="227"/>
      <c r="F630" s="227">
        <f>E629+F629</f>
        <v>0</v>
      </c>
      <c r="G630" s="228">
        <f>G629</f>
        <v>0</v>
      </c>
      <c r="H630" s="228"/>
      <c r="I630" s="293" t="s">
        <v>133</v>
      </c>
      <c r="J630" s="479" t="s">
        <v>83</v>
      </c>
      <c r="K630" s="479"/>
      <c r="L630" s="218"/>
      <c r="M630" s="218"/>
      <c r="N630" s="219"/>
      <c r="O630" s="219"/>
      <c r="P630" s="219"/>
      <c r="Q630" s="219"/>
      <c r="R630" s="219"/>
      <c r="S630" s="219"/>
      <c r="T630" s="219"/>
      <c r="U630" s="219"/>
      <c r="V630" s="219"/>
      <c r="W630" s="219"/>
      <c r="X630" s="219"/>
      <c r="Y630" s="219"/>
      <c r="Z630" s="219"/>
      <c r="AA630" s="219"/>
      <c r="AB630" s="219"/>
      <c r="AC630" s="219"/>
      <c r="AD630" s="219"/>
      <c r="AE630" s="219"/>
      <c r="AF630" s="219"/>
      <c r="AG630" s="219"/>
      <c r="AH630" s="219"/>
      <c r="AI630" s="219"/>
      <c r="AJ630" s="4"/>
      <c r="BL630" s="220"/>
      <c r="BM630" s="220"/>
      <c r="BN630" s="220"/>
    </row>
    <row r="631">
      <c r="A631" s="1"/>
      <c r="B631" s="1"/>
      <c r="C631" s="4" t="s">
        <v>134</v>
      </c>
      <c r="D631" s="4" t="e">
        <f>D630/G630*100</f>
        <v>#DIV/0!</v>
      </c>
      <c r="E631" s="2"/>
      <c r="F631" s="4" t="e">
        <f>F630/G630*100</f>
        <v>#DIV/0!</v>
      </c>
      <c r="G631" s="2"/>
      <c r="H631" s="2"/>
      <c r="I631" s="333" t="s">
        <v>161</v>
      </c>
      <c r="J631" s="22"/>
      <c r="K631" s="1"/>
      <c r="L631" s="3"/>
      <c r="M631" s="3"/>
      <c r="N631" s="299"/>
      <c r="O631" s="299"/>
      <c r="P631" s="299"/>
      <c r="Q631" s="299"/>
      <c r="R631" s="299"/>
      <c r="S631" s="299"/>
      <c r="T631" s="299"/>
      <c r="U631" s="299"/>
      <c r="V631" s="299"/>
      <c r="W631" s="299"/>
      <c r="X631" s="299"/>
      <c r="Y631" s="299"/>
      <c r="Z631" s="299"/>
      <c r="AA631" s="299"/>
      <c r="AB631" s="299"/>
      <c r="AC631" s="299"/>
      <c r="AD631" s="299"/>
      <c r="AE631" s="299"/>
      <c r="AF631" s="299"/>
      <c r="AG631" s="299"/>
      <c r="AH631" s="299"/>
      <c r="AI631" s="299"/>
      <c r="AJ631" s="4"/>
    </row>
    <row r="632" ht="16.5">
      <c r="A632" s="1"/>
      <c r="B632" s="1"/>
      <c r="C632" s="2"/>
      <c r="D632" s="2"/>
      <c r="E632" s="2"/>
      <c r="F632" s="2"/>
      <c r="G632" s="2"/>
      <c r="H632" s="2"/>
      <c r="I632" s="238"/>
      <c r="J632" s="1"/>
      <c r="K632" s="1"/>
      <c r="L632" s="3"/>
      <c r="M632" s="3"/>
      <c r="N632" s="299"/>
      <c r="O632" s="299"/>
      <c r="P632" s="299"/>
      <c r="Q632" s="299"/>
      <c r="R632" s="299"/>
      <c r="S632" s="299"/>
      <c r="T632" s="299"/>
      <c r="U632" s="299"/>
      <c r="V632" s="299"/>
      <c r="W632" s="299"/>
      <c r="X632" s="299"/>
      <c r="Y632" s="299"/>
      <c r="Z632" s="299"/>
      <c r="AA632" s="299"/>
      <c r="AB632" s="299"/>
      <c r="AC632" s="299"/>
      <c r="AD632" s="299"/>
      <c r="AE632" s="299"/>
      <c r="AF632" s="299"/>
      <c r="AG632" s="299"/>
      <c r="AH632" s="299"/>
      <c r="AI632" s="299"/>
      <c r="AJ632" s="4"/>
    </row>
    <row r="633" ht="32.25">
      <c r="A633" s="1"/>
      <c r="B633" s="1"/>
      <c r="C633" s="50"/>
      <c r="D633" s="50"/>
      <c r="E633" s="50"/>
      <c r="F633" s="50" t="s">
        <v>171</v>
      </c>
      <c r="G633" s="50"/>
      <c r="H633" s="50"/>
      <c r="I633" s="240" t="s">
        <v>327</v>
      </c>
      <c r="J633" s="241"/>
      <c r="K633" s="241"/>
      <c r="L633" s="242"/>
      <c r="M633" s="242"/>
      <c r="N633" s="243"/>
      <c r="O633" s="243"/>
      <c r="P633" s="243"/>
      <c r="Q633" s="243"/>
      <c r="R633" s="243"/>
      <c r="S633" s="243"/>
      <c r="T633" s="243"/>
      <c r="U633" s="243"/>
      <c r="V633" s="243"/>
      <c r="W633" s="243"/>
      <c r="X633" s="243"/>
      <c r="Y633" s="243"/>
      <c r="Z633" s="243"/>
      <c r="AA633" s="243"/>
      <c r="AB633" s="243"/>
      <c r="AC633" s="243"/>
      <c r="AD633" s="243"/>
      <c r="AE633" s="243"/>
      <c r="AF633" s="243"/>
      <c r="AG633" s="243"/>
      <c r="AH633" s="243"/>
      <c r="AI633" s="243"/>
      <c r="AJ633" s="4"/>
    </row>
    <row r="634" ht="15.75" customHeight="1">
      <c r="A634" s="44"/>
      <c r="B634" s="44"/>
      <c r="C634" s="244"/>
      <c r="D634" s="244"/>
      <c r="E634" s="244"/>
      <c r="F634" s="244"/>
      <c r="G634" s="50"/>
      <c r="H634" s="41" t="s">
        <v>19</v>
      </c>
      <c r="I634" s="42" t="s">
        <v>20</v>
      </c>
      <c r="J634" s="43" t="s">
        <v>21</v>
      </c>
      <c r="K634" s="44" t="s">
        <v>22</v>
      </c>
      <c r="L634" s="45"/>
      <c r="M634" s="46"/>
      <c r="N634" s="4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>
      <c r="A635" s="54"/>
      <c r="B635" s="54"/>
      <c r="C635" s="244"/>
      <c r="D635" s="244"/>
      <c r="E635" s="244"/>
      <c r="F635" s="244"/>
      <c r="G635" s="50"/>
      <c r="H635" s="51"/>
      <c r="I635" s="52"/>
      <c r="J635" s="53" t="s">
        <v>25</v>
      </c>
      <c r="K635" s="54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  <c r="AA635" s="55"/>
      <c r="AB635" s="55"/>
      <c r="AC635" s="55"/>
      <c r="AD635" s="55"/>
      <c r="AE635" s="55"/>
      <c r="AF635" s="55"/>
      <c r="AG635" s="55"/>
      <c r="AH635" s="55"/>
      <c r="AI635" s="55"/>
      <c r="AJ635" s="23"/>
    </row>
    <row r="636" ht="16.5">
      <c r="A636" s="62"/>
      <c r="B636" s="62"/>
      <c r="C636" s="58"/>
      <c r="D636" s="58"/>
      <c r="E636" s="58"/>
      <c r="F636" s="58"/>
      <c r="G636" s="2"/>
      <c r="H636" s="59"/>
      <c r="I636" s="60"/>
      <c r="J636" s="61" t="s">
        <v>50</v>
      </c>
      <c r="K636" s="62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  <c r="AA636" s="63"/>
      <c r="AB636" s="63"/>
      <c r="AC636" s="63"/>
      <c r="AD636" s="63"/>
      <c r="AE636" s="63"/>
      <c r="AF636" s="63"/>
      <c r="AG636" s="63"/>
      <c r="AH636" s="63"/>
      <c r="AI636" s="63"/>
      <c r="AJ636" s="23"/>
    </row>
    <row r="637" ht="16.5">
      <c r="A637" s="666" t="s">
        <v>328</v>
      </c>
      <c r="B637" s="247"/>
      <c r="C637" s="248"/>
      <c r="D637" s="248"/>
      <c r="E637" s="248"/>
      <c r="F637" s="248"/>
      <c r="G637" s="667"/>
      <c r="H637" s="248"/>
      <c r="I637" s="204"/>
      <c r="J637" s="107"/>
      <c r="K637" s="247"/>
      <c r="L637" s="134"/>
      <c r="M637" s="134"/>
      <c r="N637" s="436"/>
      <c r="O637" s="436"/>
      <c r="P637" s="436"/>
      <c r="Q637" s="436"/>
      <c r="R637" s="436"/>
      <c r="S637" s="436"/>
      <c r="T637" s="436"/>
      <c r="U637" s="436"/>
      <c r="V637" s="436"/>
      <c r="W637" s="436"/>
      <c r="X637" s="436"/>
      <c r="Y637" s="436"/>
      <c r="Z637" s="436"/>
      <c r="AA637" s="436"/>
      <c r="AB637" s="436"/>
      <c r="AC637" s="436"/>
      <c r="AD637" s="436"/>
      <c r="AE637" s="436"/>
      <c r="AF637" s="436"/>
      <c r="AG637" s="436"/>
      <c r="AH637" s="436"/>
      <c r="AI637" s="436"/>
      <c r="AJ637" s="4"/>
      <c r="BL637" s="4"/>
      <c r="BM637" s="4"/>
      <c r="BN637" s="4"/>
    </row>
    <row r="638" ht="16.5">
      <c r="A638" s="668"/>
      <c r="B638" s="74" t="s">
        <v>96</v>
      </c>
      <c r="C638" s="248"/>
      <c r="D638" s="248"/>
      <c r="E638" s="248"/>
      <c r="F638" s="248"/>
      <c r="G638" s="667"/>
      <c r="H638" s="248"/>
      <c r="I638" s="88" t="s">
        <v>139</v>
      </c>
      <c r="J638" s="617" t="s">
        <v>57</v>
      </c>
      <c r="K638" s="669"/>
      <c r="L638" s="566"/>
      <c r="M638" s="566"/>
      <c r="N638" s="567"/>
      <c r="O638" s="567"/>
      <c r="P638" s="567"/>
      <c r="Q638" s="567"/>
      <c r="R638" s="567"/>
      <c r="S638" s="567"/>
      <c r="T638" s="627"/>
      <c r="U638" s="627"/>
      <c r="V638" s="627"/>
      <c r="W638" s="627"/>
      <c r="X638" s="627"/>
      <c r="Y638" s="627"/>
      <c r="Z638" s="627"/>
      <c r="AA638" s="627"/>
      <c r="AB638" s="627"/>
      <c r="AC638" s="627"/>
      <c r="AD638" s="567"/>
      <c r="AE638" s="567"/>
      <c r="AF638" s="567"/>
      <c r="AG638" s="567"/>
      <c r="AH638" s="567"/>
      <c r="AI638" s="567"/>
      <c r="AJ638" s="4"/>
      <c r="AK638" s="3"/>
      <c r="AL638" s="91">
        <f t="shared" ref="AL638:BI638" si="451">L638*L654*1.73*0.875/1000</f>
        <v>0</v>
      </c>
      <c r="AM638" s="91">
        <f t="shared" si="451"/>
        <v>0</v>
      </c>
      <c r="AN638" s="91">
        <f t="shared" si="451"/>
        <v>0</v>
      </c>
      <c r="AO638" s="91">
        <f t="shared" si="451"/>
        <v>0</v>
      </c>
      <c r="AP638" s="92">
        <f t="shared" si="451"/>
        <v>0</v>
      </c>
      <c r="AQ638" s="91">
        <f t="shared" si="451"/>
        <v>0</v>
      </c>
      <c r="AR638" s="91">
        <f t="shared" si="451"/>
        <v>0</v>
      </c>
      <c r="AS638" s="91">
        <f t="shared" si="451"/>
        <v>0</v>
      </c>
      <c r="AT638" s="91">
        <f t="shared" si="451"/>
        <v>0</v>
      </c>
      <c r="AU638" s="91">
        <f t="shared" si="451"/>
        <v>0</v>
      </c>
      <c r="AV638" s="92">
        <f t="shared" si="451"/>
        <v>0</v>
      </c>
      <c r="AW638" s="91">
        <f t="shared" si="451"/>
        <v>0</v>
      </c>
      <c r="AX638" s="91">
        <f t="shared" si="451"/>
        <v>0</v>
      </c>
      <c r="AY638" s="91">
        <f t="shared" si="451"/>
        <v>0</v>
      </c>
      <c r="AZ638" s="91">
        <f t="shared" si="451"/>
        <v>0</v>
      </c>
      <c r="BA638" s="91">
        <f t="shared" si="451"/>
        <v>0</v>
      </c>
      <c r="BB638" s="91">
        <f t="shared" si="451"/>
        <v>0</v>
      </c>
      <c r="BC638" s="91">
        <f t="shared" si="451"/>
        <v>0</v>
      </c>
      <c r="BD638" s="92">
        <f t="shared" si="451"/>
        <v>0</v>
      </c>
      <c r="BE638" s="91">
        <f t="shared" si="451"/>
        <v>0</v>
      </c>
      <c r="BF638" s="91">
        <f t="shared" si="451"/>
        <v>0</v>
      </c>
      <c r="BG638" s="91">
        <f t="shared" si="451"/>
        <v>0</v>
      </c>
      <c r="BH638" s="91">
        <f t="shared" si="451"/>
        <v>0</v>
      </c>
      <c r="BI638" s="91">
        <f t="shared" si="451"/>
        <v>0</v>
      </c>
      <c r="BJ638" s="22" t="s">
        <v>140</v>
      </c>
      <c r="BK638" s="22"/>
      <c r="BL638" s="628"/>
      <c r="BM638" s="628"/>
      <c r="BN638" s="628"/>
    </row>
    <row r="639" ht="16.5">
      <c r="A639" s="668"/>
      <c r="B639" s="669"/>
      <c r="C639" s="670"/>
      <c r="D639" s="670"/>
      <c r="E639" s="670"/>
      <c r="F639" s="670"/>
      <c r="G639" s="249"/>
      <c r="H639" s="670"/>
      <c r="I639" s="131"/>
      <c r="J639" s="53"/>
      <c r="K639" s="671"/>
      <c r="L639" s="672"/>
      <c r="M639" s="672"/>
      <c r="N639" s="440"/>
      <c r="O639" s="440"/>
      <c r="P639" s="440"/>
      <c r="Q639" s="440"/>
      <c r="R639" s="440"/>
      <c r="S639" s="440"/>
      <c r="T639" s="441"/>
      <c r="U639" s="441"/>
      <c r="V639" s="441"/>
      <c r="W639" s="441"/>
      <c r="X639" s="441"/>
      <c r="Y639" s="441"/>
      <c r="Z639" s="441"/>
      <c r="AA639" s="441"/>
      <c r="AB639" s="441"/>
      <c r="AC639" s="441"/>
      <c r="AD639" s="440"/>
      <c r="AE639" s="440"/>
      <c r="AF639" s="440"/>
      <c r="AG639" s="440"/>
      <c r="AH639" s="440"/>
      <c r="AI639" s="440"/>
      <c r="AJ639" s="4"/>
      <c r="BL639" s="673"/>
      <c r="BM639" s="673"/>
      <c r="BN639" s="673"/>
    </row>
    <row r="640" ht="16.5">
      <c r="A640" s="668"/>
      <c r="B640" s="74" t="s">
        <v>52</v>
      </c>
      <c r="C640" s="104" t="s">
        <v>53</v>
      </c>
      <c r="D640" s="670"/>
      <c r="E640" s="670"/>
      <c r="F640" s="670"/>
      <c r="G640" s="249"/>
      <c r="H640" s="674" t="s">
        <v>65</v>
      </c>
      <c r="I640" s="256" t="s">
        <v>182</v>
      </c>
      <c r="J640" s="115" t="s">
        <v>57</v>
      </c>
      <c r="K640" s="675"/>
      <c r="L640" s="566"/>
      <c r="M640" s="566"/>
      <c r="N640" s="567"/>
      <c r="O640" s="567"/>
      <c r="P640" s="567"/>
      <c r="Q640" s="567"/>
      <c r="R640" s="567"/>
      <c r="S640" s="567"/>
      <c r="T640" s="627"/>
      <c r="U640" s="627"/>
      <c r="V640" s="627"/>
      <c r="W640" s="627"/>
      <c r="X640" s="627"/>
      <c r="Y640" s="627"/>
      <c r="Z640" s="627"/>
      <c r="AA640" s="627"/>
      <c r="AB640" s="627"/>
      <c r="AC640" s="627"/>
      <c r="AD640" s="471"/>
      <c r="AE640" s="567"/>
      <c r="AF640" s="567"/>
      <c r="AG640" s="567"/>
      <c r="AH640" s="567"/>
      <c r="AI640" s="567"/>
      <c r="AJ640" s="4"/>
      <c r="AL640" s="83">
        <f t="shared" ref="AL640:BI640" si="452">L640*L657*1.73*0.875/1000</f>
        <v>0</v>
      </c>
      <c r="AM640" s="83">
        <f t="shared" si="452"/>
        <v>0</v>
      </c>
      <c r="AN640" s="83">
        <f t="shared" si="452"/>
        <v>0</v>
      </c>
      <c r="AO640" s="83">
        <f t="shared" si="452"/>
        <v>0</v>
      </c>
      <c r="AP640" s="84">
        <f t="shared" si="452"/>
        <v>0</v>
      </c>
      <c r="AQ640" s="83">
        <f t="shared" si="452"/>
        <v>0</v>
      </c>
      <c r="AR640" s="83">
        <f t="shared" si="452"/>
        <v>0</v>
      </c>
      <c r="AS640" s="83">
        <f t="shared" si="452"/>
        <v>0</v>
      </c>
      <c r="AT640" s="83">
        <f t="shared" si="452"/>
        <v>0</v>
      </c>
      <c r="AU640" s="83">
        <f t="shared" si="452"/>
        <v>0</v>
      </c>
      <c r="AV640" s="84">
        <f t="shared" si="452"/>
        <v>0</v>
      </c>
      <c r="AW640" s="83">
        <f t="shared" si="452"/>
        <v>0</v>
      </c>
      <c r="AX640" s="83">
        <f t="shared" si="452"/>
        <v>0</v>
      </c>
      <c r="AY640" s="83">
        <f t="shared" si="452"/>
        <v>0</v>
      </c>
      <c r="AZ640" s="83">
        <f t="shared" si="452"/>
        <v>0</v>
      </c>
      <c r="BA640" s="83">
        <f t="shared" si="452"/>
        <v>0</v>
      </c>
      <c r="BB640" s="83">
        <f t="shared" si="452"/>
        <v>0</v>
      </c>
      <c r="BC640" s="83">
        <f t="shared" si="452"/>
        <v>0</v>
      </c>
      <c r="BD640" s="84">
        <f t="shared" si="452"/>
        <v>0</v>
      </c>
      <c r="BE640" s="83">
        <f t="shared" si="452"/>
        <v>0</v>
      </c>
      <c r="BF640" s="83">
        <f t="shared" si="452"/>
        <v>0</v>
      </c>
      <c r="BG640" s="83">
        <f t="shared" si="452"/>
        <v>0</v>
      </c>
      <c r="BH640" s="83">
        <f t="shared" si="452"/>
        <v>0</v>
      </c>
      <c r="BI640" s="83">
        <f t="shared" si="452"/>
        <v>0</v>
      </c>
      <c r="BJ640" s="1" t="s">
        <v>183</v>
      </c>
      <c r="BL640" s="673"/>
      <c r="BM640" s="673"/>
      <c r="BN640" s="673"/>
    </row>
    <row r="641" ht="16.5">
      <c r="A641" s="668"/>
      <c r="B641" s="100"/>
      <c r="C641" s="58"/>
      <c r="D641" s="58"/>
      <c r="E641" s="58"/>
      <c r="F641" s="58"/>
      <c r="G641" s="2"/>
      <c r="H641" s="2"/>
      <c r="I641" s="377" t="s">
        <v>80</v>
      </c>
      <c r="J641" s="676" t="s">
        <v>81</v>
      </c>
      <c r="K641" s="407"/>
      <c r="L641" s="677"/>
      <c r="M641" s="677"/>
      <c r="N641" s="678"/>
      <c r="O641" s="678"/>
      <c r="P641" s="678"/>
      <c r="Q641" s="678"/>
      <c r="R641" s="678"/>
      <c r="S641" s="678"/>
      <c r="T641" s="679"/>
      <c r="U641" s="679"/>
      <c r="V641" s="679"/>
      <c r="W641" s="679"/>
      <c r="X641" s="679"/>
      <c r="Y641" s="679"/>
      <c r="Z641" s="679"/>
      <c r="AA641" s="679"/>
      <c r="AB641" s="679"/>
      <c r="AC641" s="679"/>
      <c r="AD641" s="678"/>
      <c r="AE641" s="678"/>
      <c r="AF641" s="678"/>
      <c r="AG641" s="678"/>
      <c r="AH641" s="678"/>
      <c r="AI641" s="678"/>
      <c r="AJ641" s="4"/>
      <c r="BL641" s="4"/>
      <c r="BM641" s="4"/>
      <c r="BN641" s="4"/>
    </row>
    <row r="642">
      <c r="A642" s="668"/>
      <c r="B642" s="74" t="s">
        <v>52</v>
      </c>
      <c r="C642" s="374" t="s">
        <v>53</v>
      </c>
      <c r="D642" s="2"/>
      <c r="E642" s="2"/>
      <c r="F642" s="2"/>
      <c r="G642" s="2"/>
      <c r="H642" s="405" t="s">
        <v>65</v>
      </c>
      <c r="I642" s="88" t="s">
        <v>187</v>
      </c>
      <c r="J642" s="74" t="s">
        <v>57</v>
      </c>
      <c r="K642" s="74"/>
      <c r="L642" s="680"/>
      <c r="M642" s="680"/>
      <c r="N642" s="681"/>
      <c r="O642" s="681"/>
      <c r="P642" s="681"/>
      <c r="Q642" s="681"/>
      <c r="R642" s="681"/>
      <c r="S642" s="681"/>
      <c r="T642" s="682"/>
      <c r="U642" s="682"/>
      <c r="V642" s="682"/>
      <c r="W642" s="682"/>
      <c r="X642" s="682"/>
      <c r="Y642" s="682"/>
      <c r="Z642" s="682"/>
      <c r="AA642" s="682"/>
      <c r="AB642" s="682"/>
      <c r="AC642" s="682"/>
      <c r="AD642" s="683"/>
      <c r="AE642" s="681"/>
      <c r="AF642" s="681"/>
      <c r="AG642" s="681"/>
      <c r="AH642" s="681"/>
      <c r="AI642" s="681"/>
      <c r="AJ642" s="4"/>
      <c r="AK642" s="3"/>
      <c r="AL642" s="83">
        <f t="shared" ref="AL642:BI642" si="453">L642*L657*1.73*0.875/1000</f>
        <v>0</v>
      </c>
      <c r="AM642" s="83">
        <f t="shared" si="453"/>
        <v>0</v>
      </c>
      <c r="AN642" s="83">
        <f t="shared" si="453"/>
        <v>0</v>
      </c>
      <c r="AO642" s="83">
        <f t="shared" si="453"/>
        <v>0</v>
      </c>
      <c r="AP642" s="84">
        <f t="shared" si="453"/>
        <v>0</v>
      </c>
      <c r="AQ642" s="83">
        <f t="shared" si="453"/>
        <v>0</v>
      </c>
      <c r="AR642" s="83">
        <f t="shared" si="453"/>
        <v>0</v>
      </c>
      <c r="AS642" s="83">
        <f t="shared" si="453"/>
        <v>0</v>
      </c>
      <c r="AT642" s="83">
        <f t="shared" si="453"/>
        <v>0</v>
      </c>
      <c r="AU642" s="83">
        <f t="shared" si="453"/>
        <v>0</v>
      </c>
      <c r="AV642" s="84">
        <f t="shared" si="453"/>
        <v>0</v>
      </c>
      <c r="AW642" s="83">
        <f t="shared" si="453"/>
        <v>0</v>
      </c>
      <c r="AX642" s="83">
        <f t="shared" si="453"/>
        <v>0</v>
      </c>
      <c r="AY642" s="83">
        <f t="shared" si="453"/>
        <v>0</v>
      </c>
      <c r="AZ642" s="83">
        <f t="shared" si="453"/>
        <v>0</v>
      </c>
      <c r="BA642" s="83">
        <f t="shared" si="453"/>
        <v>0</v>
      </c>
      <c r="BB642" s="83">
        <f t="shared" si="453"/>
        <v>0</v>
      </c>
      <c r="BC642" s="83">
        <f t="shared" si="453"/>
        <v>0</v>
      </c>
      <c r="BD642" s="84">
        <f t="shared" si="453"/>
        <v>0</v>
      </c>
      <c r="BE642" s="83">
        <f t="shared" si="453"/>
        <v>0</v>
      </c>
      <c r="BF642" s="83">
        <f t="shared" si="453"/>
        <v>0</v>
      </c>
      <c r="BG642" s="83">
        <f t="shared" si="453"/>
        <v>0</v>
      </c>
      <c r="BH642" s="83">
        <f t="shared" si="453"/>
        <v>0</v>
      </c>
      <c r="BI642" s="83">
        <f t="shared" si="453"/>
        <v>0</v>
      </c>
      <c r="BJ642" s="1" t="s">
        <v>188</v>
      </c>
      <c r="BL642" s="673"/>
      <c r="BM642" s="673"/>
      <c r="BN642" s="673"/>
    </row>
    <row r="643" ht="16.5">
      <c r="A643" s="668"/>
      <c r="B643" s="100"/>
      <c r="C643" s="231"/>
      <c r="D643" s="231"/>
      <c r="E643" s="231"/>
      <c r="F643" s="231"/>
      <c r="G643" s="231"/>
      <c r="H643" s="231"/>
      <c r="I643" s="684" t="s">
        <v>80</v>
      </c>
      <c r="J643" s="685" t="s">
        <v>90</v>
      </c>
      <c r="K643" s="261"/>
      <c r="L643" s="123"/>
      <c r="M643" s="123"/>
      <c r="N643" s="686"/>
      <c r="O643" s="686"/>
      <c r="P643" s="686"/>
      <c r="Q643" s="686"/>
      <c r="R643" s="686"/>
      <c r="S643" s="686"/>
      <c r="T643" s="687"/>
      <c r="U643" s="687"/>
      <c r="V643" s="687"/>
      <c r="W643" s="687"/>
      <c r="X643" s="687"/>
      <c r="Y643" s="687"/>
      <c r="Z643" s="687"/>
      <c r="AA643" s="687"/>
      <c r="AB643" s="687"/>
      <c r="AC643" s="687"/>
      <c r="AD643" s="686"/>
      <c r="AE643" s="686"/>
      <c r="AF643" s="686"/>
      <c r="AG643" s="686"/>
      <c r="AH643" s="686"/>
      <c r="AI643" s="686"/>
      <c r="AJ643" s="4"/>
      <c r="AL643" s="262"/>
      <c r="AM643" s="262"/>
      <c r="AN643" s="262"/>
      <c r="AO643" s="262"/>
      <c r="AP643" s="263"/>
      <c r="AQ643" s="262"/>
      <c r="AR643" s="262"/>
      <c r="AS643" s="262"/>
      <c r="AT643" s="262"/>
      <c r="AU643" s="262"/>
      <c r="AV643" s="263"/>
      <c r="AW643" s="262"/>
      <c r="AX643" s="262"/>
      <c r="AY643" s="262"/>
      <c r="AZ643" s="262"/>
      <c r="BA643" s="262"/>
      <c r="BB643" s="262"/>
      <c r="BC643" s="262"/>
      <c r="BD643" s="263"/>
      <c r="BE643" s="262"/>
      <c r="BF643" s="262"/>
      <c r="BG643" s="262"/>
      <c r="BH643" s="262"/>
      <c r="BI643" s="262"/>
      <c r="BL643" s="4"/>
      <c r="BM643" s="4"/>
      <c r="BN643" s="4"/>
    </row>
    <row r="644" ht="16.5">
      <c r="A644" s="668"/>
      <c r="B644" s="115"/>
      <c r="C644" s="2"/>
      <c r="D644" s="2"/>
      <c r="E644" s="2"/>
      <c r="F644" s="2"/>
      <c r="G644" s="2"/>
      <c r="H644" s="150"/>
      <c r="I644" s="427" t="s">
        <v>312</v>
      </c>
      <c r="J644" s="115" t="s">
        <v>57</v>
      </c>
      <c r="K644" s="115" t="s">
        <v>266</v>
      </c>
      <c r="L644" s="264"/>
      <c r="M644" s="264"/>
      <c r="N644" s="688"/>
      <c r="O644" s="688"/>
      <c r="P644" s="688"/>
      <c r="Q644" s="688"/>
      <c r="R644" s="688"/>
      <c r="S644" s="688"/>
      <c r="T644" s="689"/>
      <c r="U644" s="689"/>
      <c r="V644" s="689"/>
      <c r="W644" s="689"/>
      <c r="X644" s="689"/>
      <c r="Y644" s="689"/>
      <c r="Z644" s="689"/>
      <c r="AA644" s="689"/>
      <c r="AB644" s="689"/>
      <c r="AC644" s="689"/>
      <c r="AD644" s="688"/>
      <c r="AE644" s="688"/>
      <c r="AF644" s="688"/>
      <c r="AG644" s="688"/>
      <c r="AH644" s="688"/>
      <c r="AI644" s="688"/>
      <c r="AJ644" s="4"/>
      <c r="AL644" s="83">
        <f t="shared" ref="AL644:BI644" si="454">L644*L654*1.73*0.875/1000</f>
        <v>0</v>
      </c>
      <c r="AM644" s="83">
        <f t="shared" si="454"/>
        <v>0</v>
      </c>
      <c r="AN644" s="83">
        <f t="shared" si="454"/>
        <v>0</v>
      </c>
      <c r="AO644" s="83">
        <f t="shared" si="454"/>
        <v>0</v>
      </c>
      <c r="AP644" s="84">
        <f t="shared" si="454"/>
        <v>0</v>
      </c>
      <c r="AQ644" s="83">
        <f t="shared" si="454"/>
        <v>0</v>
      </c>
      <c r="AR644" s="83">
        <f t="shared" si="454"/>
        <v>0</v>
      </c>
      <c r="AS644" s="83">
        <f t="shared" si="454"/>
        <v>0</v>
      </c>
      <c r="AT644" s="83">
        <f t="shared" si="454"/>
        <v>0</v>
      </c>
      <c r="AU644" s="83">
        <f t="shared" si="454"/>
        <v>0</v>
      </c>
      <c r="AV644" s="84">
        <f t="shared" si="454"/>
        <v>0</v>
      </c>
      <c r="AW644" s="83">
        <f t="shared" si="454"/>
        <v>0</v>
      </c>
      <c r="AX644" s="83">
        <f t="shared" si="454"/>
        <v>0</v>
      </c>
      <c r="AY644" s="83">
        <f t="shared" si="454"/>
        <v>0</v>
      </c>
      <c r="AZ644" s="83">
        <f t="shared" si="454"/>
        <v>0</v>
      </c>
      <c r="BA644" s="83">
        <f t="shared" si="454"/>
        <v>0</v>
      </c>
      <c r="BB644" s="83">
        <f t="shared" si="454"/>
        <v>0</v>
      </c>
      <c r="BC644" s="83">
        <f t="shared" si="454"/>
        <v>0</v>
      </c>
      <c r="BD644" s="84">
        <f t="shared" si="454"/>
        <v>0</v>
      </c>
      <c r="BE644" s="83">
        <f t="shared" si="454"/>
        <v>0</v>
      </c>
      <c r="BF644" s="83">
        <f t="shared" si="454"/>
        <v>0</v>
      </c>
      <c r="BG644" s="83">
        <f t="shared" si="454"/>
        <v>0</v>
      </c>
      <c r="BH644" s="83">
        <f t="shared" si="454"/>
        <v>0</v>
      </c>
      <c r="BI644" s="83">
        <f t="shared" si="454"/>
        <v>0</v>
      </c>
      <c r="BJ644" s="22" t="s">
        <v>146</v>
      </c>
      <c r="BK644" s="22"/>
      <c r="BL644" s="4"/>
      <c r="BM644" s="4"/>
      <c r="BN644" s="4"/>
    </row>
    <row r="645" ht="19.5">
      <c r="A645" s="668"/>
      <c r="B645" s="80"/>
      <c r="C645" s="2"/>
      <c r="D645" s="2"/>
      <c r="E645" s="2"/>
      <c r="F645" s="2"/>
      <c r="G645" s="2"/>
      <c r="H645" s="2"/>
      <c r="I645" s="159" t="s">
        <v>94</v>
      </c>
      <c r="J645" s="107"/>
      <c r="K645" s="107"/>
      <c r="L645" s="134"/>
      <c r="M645" s="134"/>
      <c r="N645" s="436"/>
      <c r="O645" s="436"/>
      <c r="P645" s="436"/>
      <c r="Q645" s="436"/>
      <c r="R645" s="436"/>
      <c r="S645" s="436"/>
      <c r="T645" s="437"/>
      <c r="U645" s="437"/>
      <c r="V645" s="437"/>
      <c r="W645" s="437"/>
      <c r="X645" s="437"/>
      <c r="Y645" s="437"/>
      <c r="Z645" s="437"/>
      <c r="AA645" s="437"/>
      <c r="AB645" s="437"/>
      <c r="AC645" s="437"/>
      <c r="AD645" s="436"/>
      <c r="AE645" s="436"/>
      <c r="AF645" s="436"/>
      <c r="AG645" s="436"/>
      <c r="AH645" s="436"/>
      <c r="AI645" s="436"/>
      <c r="AJ645" s="4"/>
      <c r="AL645" s="161" t="s">
        <v>26</v>
      </c>
      <c r="AM645" s="161" t="s">
        <v>27</v>
      </c>
      <c r="AN645" s="162" t="s">
        <v>28</v>
      </c>
      <c r="AO645" s="163" t="s">
        <v>29</v>
      </c>
      <c r="AP645" s="164" t="s">
        <v>30</v>
      </c>
      <c r="AQ645" s="161" t="s">
        <v>31</v>
      </c>
      <c r="AR645" s="161" t="s">
        <v>32</v>
      </c>
      <c r="AS645" s="161" t="s">
        <v>33</v>
      </c>
      <c r="AT645" s="161" t="s">
        <v>34</v>
      </c>
      <c r="AU645" s="161" t="s">
        <v>35</v>
      </c>
      <c r="AV645" s="164" t="s">
        <v>36</v>
      </c>
      <c r="AW645" s="161" t="s">
        <v>37</v>
      </c>
      <c r="AX645" s="161" t="s">
        <v>38</v>
      </c>
      <c r="AY645" s="161" t="s">
        <v>39</v>
      </c>
      <c r="AZ645" s="161" t="s">
        <v>40</v>
      </c>
      <c r="BA645" s="161" t="s">
        <v>41</v>
      </c>
      <c r="BB645" s="161" t="s">
        <v>42</v>
      </c>
      <c r="BC645" s="161" t="s">
        <v>43</v>
      </c>
      <c r="BD645" s="165" t="s">
        <v>44</v>
      </c>
      <c r="BE645" s="166" t="s">
        <v>45</v>
      </c>
      <c r="BF645" s="166" t="s">
        <v>46</v>
      </c>
      <c r="BG645" s="166" t="s">
        <v>47</v>
      </c>
      <c r="BH645" s="166" t="s">
        <v>48</v>
      </c>
      <c r="BI645" s="166" t="s">
        <v>49</v>
      </c>
      <c r="BL645" s="673"/>
      <c r="BM645" s="673"/>
      <c r="BN645" s="673"/>
    </row>
    <row r="646">
      <c r="A646" s="668"/>
      <c r="B646" s="74" t="s">
        <v>96</v>
      </c>
      <c r="C646" s="75" t="s">
        <v>53</v>
      </c>
      <c r="D646" s="76"/>
      <c r="E646" s="76"/>
      <c r="F646" s="76"/>
      <c r="G646" s="77"/>
      <c r="H646" s="405" t="s">
        <v>65</v>
      </c>
      <c r="I646" s="177" t="s">
        <v>97</v>
      </c>
      <c r="J646" s="132" t="s">
        <v>57</v>
      </c>
      <c r="K646" s="74"/>
      <c r="L646" s="683"/>
      <c r="M646" s="683"/>
      <c r="N646" s="690"/>
      <c r="O646" s="690"/>
      <c r="P646" s="690"/>
      <c r="Q646" s="690"/>
      <c r="R646" s="690"/>
      <c r="S646" s="690"/>
      <c r="T646" s="682"/>
      <c r="U646" s="682"/>
      <c r="V646" s="682"/>
      <c r="W646" s="682"/>
      <c r="X646" s="682"/>
      <c r="Y646" s="682"/>
      <c r="Z646" s="682"/>
      <c r="AA646" s="682"/>
      <c r="AB646" s="682"/>
      <c r="AC646" s="682"/>
      <c r="AD646" s="690"/>
      <c r="AE646" s="690"/>
      <c r="AF646" s="690"/>
      <c r="AG646" s="690"/>
      <c r="AH646" s="690"/>
      <c r="AI646" s="690"/>
      <c r="AJ646" s="4"/>
      <c r="AL646" s="267">
        <f t="shared" ref="AL646:AL652" si="455">L646*L$656*1.73*0.875/1000</f>
        <v>0</v>
      </c>
      <c r="AM646" s="267">
        <f t="shared" ref="AM646:AM652" si="456">M646*M$656*1.73*0.875/1000</f>
        <v>0</v>
      </c>
      <c r="AN646" s="267">
        <f t="shared" ref="AN646:AN652" si="457">N646*N$656*1.73*0.875/1000</f>
        <v>0</v>
      </c>
      <c r="AO646" s="267">
        <f t="shared" ref="AO646:AO652" si="458">O646*O$656*1.73*0.875/1000</f>
        <v>0</v>
      </c>
      <c r="AP646" s="268">
        <f t="shared" ref="AP646:AP652" si="459">P646*P$656*1.73*0.875/1000</f>
        <v>0</v>
      </c>
      <c r="AQ646" s="267">
        <f t="shared" ref="AQ646:AQ652" si="460">Q646*Q$656*1.73*0.875/1000</f>
        <v>0</v>
      </c>
      <c r="AR646" s="267">
        <f t="shared" ref="AR646:AR652" si="461">R646*R$656*1.73*0.875/1000</f>
        <v>0</v>
      </c>
      <c r="AS646" s="267">
        <f t="shared" ref="AS646:AS652" si="462">S646*S$656*1.73*0.875/1000</f>
        <v>0</v>
      </c>
      <c r="AT646" s="267">
        <f t="shared" ref="AT646:AT652" si="463">T646*T$656*1.73*0.875/1000</f>
        <v>0</v>
      </c>
      <c r="AU646" s="267">
        <f t="shared" ref="AU646:AU652" si="464">U646*U$656*1.73*0.875/1000</f>
        <v>0</v>
      </c>
      <c r="AV646" s="268">
        <f t="shared" ref="AV646:AV652" si="465">V646*V$656*1.73*0.875/1000</f>
        <v>0</v>
      </c>
      <c r="AW646" s="267">
        <f t="shared" ref="AW646:AW652" si="466">W646*W$656*1.73*0.875/1000</f>
        <v>0</v>
      </c>
      <c r="AX646" s="267">
        <f t="shared" ref="AX646:AX652" si="467">X646*X$656*1.73*0.875/1000</f>
        <v>0</v>
      </c>
      <c r="AY646" s="267">
        <f t="shared" ref="AY646:AY652" si="468">Y646*Y$656*1.73*0.875/1000</f>
        <v>0</v>
      </c>
      <c r="AZ646" s="267">
        <f t="shared" ref="AZ646:AZ652" si="469">Z646*Z$656*1.73*0.875/1000</f>
        <v>0</v>
      </c>
      <c r="BA646" s="267">
        <f t="shared" ref="BA646:BA652" si="470">AA646*AA$656*1.73*0.875/1000</f>
        <v>0</v>
      </c>
      <c r="BB646" s="267">
        <f t="shared" ref="BB646:BB652" si="471">AB646*AB$656*1.73*0.875/1000</f>
        <v>0</v>
      </c>
      <c r="BC646" s="267">
        <f t="shared" ref="BC646:BC652" si="472">AC646*AC$656*1.73*0.875/1000</f>
        <v>0</v>
      </c>
      <c r="BD646" s="268">
        <f t="shared" ref="BD646:BD652" si="473">AD646*AD$656*1.73*0.875/1000</f>
        <v>0</v>
      </c>
      <c r="BE646" s="267">
        <f t="shared" ref="BE646:BE652" si="474">AE646*AE$656*1.73*0.875/1000</f>
        <v>0</v>
      </c>
      <c r="BF646" s="267">
        <f t="shared" ref="BF646:BF652" si="475">AF646*AF$656*1.73*0.875/1000</f>
        <v>0</v>
      </c>
      <c r="BG646" s="267">
        <f t="shared" ref="BG646:BG652" si="476">AG646*AG$656*1.73*0.875/1000</f>
        <v>0</v>
      </c>
      <c r="BH646" s="267">
        <f t="shared" ref="BH646:BH652" si="477">AH646*AH$656*1.73*0.875/1000</f>
        <v>0</v>
      </c>
      <c r="BI646" s="267">
        <f t="shared" ref="BI646:BI652" si="478">AI646*AI$656*1.73*0.875/1000</f>
        <v>0</v>
      </c>
      <c r="BL646" s="673"/>
      <c r="BM646" s="673"/>
      <c r="BN646" s="673"/>
    </row>
    <row r="647">
      <c r="A647" s="668"/>
      <c r="B647" s="74" t="s">
        <v>96</v>
      </c>
      <c r="C647" s="481" t="s">
        <v>53</v>
      </c>
      <c r="D647" s="265"/>
      <c r="E647" s="265"/>
      <c r="F647" s="265"/>
      <c r="G647" s="303"/>
      <c r="H647" s="405" t="s">
        <v>65</v>
      </c>
      <c r="I647" s="624" t="s">
        <v>165</v>
      </c>
      <c r="J647" s="132" t="s">
        <v>57</v>
      </c>
      <c r="K647" s="74"/>
      <c r="L647" s="566"/>
      <c r="M647" s="566"/>
      <c r="N647" s="567"/>
      <c r="O647" s="567"/>
      <c r="P647" s="567"/>
      <c r="Q647" s="567"/>
      <c r="R647" s="567"/>
      <c r="S647" s="567"/>
      <c r="T647" s="627"/>
      <c r="U647" s="627"/>
      <c r="V647" s="627"/>
      <c r="W647" s="627"/>
      <c r="X647" s="627"/>
      <c r="Y647" s="627"/>
      <c r="Z647" s="627"/>
      <c r="AA647" s="627"/>
      <c r="AB647" s="627"/>
      <c r="AC647" s="627"/>
      <c r="AD647" s="567"/>
      <c r="AE647" s="567"/>
      <c r="AF647" s="567"/>
      <c r="AG647" s="567"/>
      <c r="AH647" s="567"/>
      <c r="AI647" s="567"/>
      <c r="AJ647" s="4"/>
      <c r="AL647" s="178">
        <f t="shared" si="455"/>
        <v>0</v>
      </c>
      <c r="AM647" s="178">
        <f t="shared" si="456"/>
        <v>0</v>
      </c>
      <c r="AN647" s="178">
        <f t="shared" si="457"/>
        <v>0</v>
      </c>
      <c r="AO647" s="178">
        <f t="shared" si="458"/>
        <v>0</v>
      </c>
      <c r="AP647" s="179">
        <f t="shared" si="459"/>
        <v>0</v>
      </c>
      <c r="AQ647" s="178">
        <f t="shared" si="460"/>
        <v>0</v>
      </c>
      <c r="AR647" s="178">
        <f t="shared" si="461"/>
        <v>0</v>
      </c>
      <c r="AS647" s="178">
        <f t="shared" si="462"/>
        <v>0</v>
      </c>
      <c r="AT647" s="178">
        <f t="shared" si="463"/>
        <v>0</v>
      </c>
      <c r="AU647" s="178">
        <f t="shared" si="464"/>
        <v>0</v>
      </c>
      <c r="AV647" s="179">
        <f t="shared" si="465"/>
        <v>0</v>
      </c>
      <c r="AW647" s="178">
        <f t="shared" si="466"/>
        <v>0</v>
      </c>
      <c r="AX647" s="178">
        <f t="shared" si="467"/>
        <v>0</v>
      </c>
      <c r="AY647" s="178">
        <f t="shared" si="468"/>
        <v>0</v>
      </c>
      <c r="AZ647" s="178">
        <f t="shared" si="469"/>
        <v>0</v>
      </c>
      <c r="BA647" s="178">
        <f t="shared" si="470"/>
        <v>0</v>
      </c>
      <c r="BB647" s="178">
        <f t="shared" si="471"/>
        <v>0</v>
      </c>
      <c r="BC647" s="178">
        <f t="shared" si="472"/>
        <v>0</v>
      </c>
      <c r="BD647" s="179">
        <f t="shared" si="473"/>
        <v>0</v>
      </c>
      <c r="BE647" s="178">
        <f t="shared" si="474"/>
        <v>0</v>
      </c>
      <c r="BF647" s="178">
        <f t="shared" si="475"/>
        <v>0</v>
      </c>
      <c r="BG647" s="178">
        <f t="shared" si="476"/>
        <v>0</v>
      </c>
      <c r="BH647" s="178">
        <f t="shared" si="477"/>
        <v>0</v>
      </c>
      <c r="BI647" s="178">
        <f t="shared" si="478"/>
        <v>0</v>
      </c>
      <c r="BL647" s="673"/>
      <c r="BM647" s="673"/>
      <c r="BN647" s="673"/>
    </row>
    <row r="648">
      <c r="A648" s="668"/>
      <c r="B648" s="74" t="s">
        <v>96</v>
      </c>
      <c r="C648" s="481" t="s">
        <v>53</v>
      </c>
      <c r="D648" s="265"/>
      <c r="E648" s="265"/>
      <c r="F648" s="265"/>
      <c r="G648" s="303"/>
      <c r="H648" s="405" t="s">
        <v>65</v>
      </c>
      <c r="I648" s="624" t="s">
        <v>98</v>
      </c>
      <c r="J648" s="132" t="s">
        <v>57</v>
      </c>
      <c r="K648" s="74"/>
      <c r="L648" s="566"/>
      <c r="M648" s="566"/>
      <c r="N648" s="567"/>
      <c r="O648" s="567"/>
      <c r="P648" s="567"/>
      <c r="Q648" s="567"/>
      <c r="R648" s="567"/>
      <c r="S648" s="567"/>
      <c r="T648" s="627"/>
      <c r="U648" s="627"/>
      <c r="V648" s="627"/>
      <c r="W648" s="627"/>
      <c r="X648" s="627"/>
      <c r="Y648" s="627"/>
      <c r="Z648" s="627"/>
      <c r="AA648" s="627"/>
      <c r="AB648" s="627"/>
      <c r="AC648" s="627"/>
      <c r="AD648" s="567"/>
      <c r="AE648" s="567"/>
      <c r="AF648" s="567"/>
      <c r="AG648" s="567"/>
      <c r="AH648" s="567"/>
      <c r="AI648" s="567"/>
      <c r="AJ648" s="4"/>
      <c r="AL648" s="178">
        <f t="shared" si="455"/>
        <v>0</v>
      </c>
      <c r="AM648" s="178">
        <f t="shared" si="456"/>
        <v>0</v>
      </c>
      <c r="AN648" s="178">
        <f t="shared" si="457"/>
        <v>0</v>
      </c>
      <c r="AO648" s="178">
        <f t="shared" si="458"/>
        <v>0</v>
      </c>
      <c r="AP648" s="179">
        <f t="shared" si="459"/>
        <v>0</v>
      </c>
      <c r="AQ648" s="178">
        <f t="shared" si="460"/>
        <v>0</v>
      </c>
      <c r="AR648" s="178">
        <f t="shared" si="461"/>
        <v>0</v>
      </c>
      <c r="AS648" s="178">
        <f t="shared" si="462"/>
        <v>0</v>
      </c>
      <c r="AT648" s="178">
        <f t="shared" si="463"/>
        <v>0</v>
      </c>
      <c r="AU648" s="178">
        <f t="shared" si="464"/>
        <v>0</v>
      </c>
      <c r="AV648" s="179">
        <f t="shared" si="465"/>
        <v>0</v>
      </c>
      <c r="AW648" s="178">
        <f t="shared" si="466"/>
        <v>0</v>
      </c>
      <c r="AX648" s="178">
        <f t="shared" si="467"/>
        <v>0</v>
      </c>
      <c r="AY648" s="178">
        <f t="shared" si="468"/>
        <v>0</v>
      </c>
      <c r="AZ648" s="178">
        <f t="shared" si="469"/>
        <v>0</v>
      </c>
      <c r="BA648" s="178">
        <f t="shared" si="470"/>
        <v>0</v>
      </c>
      <c r="BB648" s="178">
        <f t="shared" si="471"/>
        <v>0</v>
      </c>
      <c r="BC648" s="178">
        <f t="shared" si="472"/>
        <v>0</v>
      </c>
      <c r="BD648" s="179">
        <f t="shared" si="473"/>
        <v>0</v>
      </c>
      <c r="BE648" s="178">
        <f t="shared" si="474"/>
        <v>0</v>
      </c>
      <c r="BF648" s="178">
        <f t="shared" si="475"/>
        <v>0</v>
      </c>
      <c r="BG648" s="178">
        <f t="shared" si="476"/>
        <v>0</v>
      </c>
      <c r="BH648" s="178">
        <f t="shared" si="477"/>
        <v>0</v>
      </c>
      <c r="BI648" s="178">
        <f t="shared" si="478"/>
        <v>0</v>
      </c>
      <c r="BL648" s="673"/>
      <c r="BM648" s="673"/>
      <c r="BN648" s="673"/>
    </row>
    <row r="649">
      <c r="A649" s="668"/>
      <c r="B649" s="74" t="s">
        <v>96</v>
      </c>
      <c r="C649" s="481" t="s">
        <v>53</v>
      </c>
      <c r="D649" s="265"/>
      <c r="E649" s="265"/>
      <c r="F649" s="265"/>
      <c r="G649" s="303"/>
      <c r="H649" s="405" t="s">
        <v>65</v>
      </c>
      <c r="I649" s="624" t="s">
        <v>99</v>
      </c>
      <c r="J649" s="132" t="s">
        <v>57</v>
      </c>
      <c r="K649" s="74"/>
      <c r="L649" s="566"/>
      <c r="M649" s="566"/>
      <c r="N649" s="567"/>
      <c r="O649" s="567"/>
      <c r="P649" s="567"/>
      <c r="Q649" s="567"/>
      <c r="R649" s="567"/>
      <c r="S649" s="567"/>
      <c r="T649" s="627"/>
      <c r="U649" s="627"/>
      <c r="V649" s="627"/>
      <c r="W649" s="627"/>
      <c r="X649" s="627"/>
      <c r="Y649" s="627"/>
      <c r="Z649" s="627"/>
      <c r="AA649" s="627"/>
      <c r="AB649" s="627"/>
      <c r="AC649" s="627"/>
      <c r="AD649" s="567"/>
      <c r="AE649" s="567"/>
      <c r="AF649" s="567"/>
      <c r="AG649" s="567"/>
      <c r="AH649" s="567"/>
      <c r="AI649" s="567"/>
      <c r="AJ649" s="4"/>
      <c r="AL649" s="178">
        <f t="shared" si="455"/>
        <v>0</v>
      </c>
      <c r="AM649" s="178">
        <f t="shared" si="456"/>
        <v>0</v>
      </c>
      <c r="AN649" s="178">
        <f t="shared" si="457"/>
        <v>0</v>
      </c>
      <c r="AO649" s="178">
        <f t="shared" si="458"/>
        <v>0</v>
      </c>
      <c r="AP649" s="179">
        <f t="shared" si="459"/>
        <v>0</v>
      </c>
      <c r="AQ649" s="178">
        <f t="shared" si="460"/>
        <v>0</v>
      </c>
      <c r="AR649" s="178">
        <f t="shared" si="461"/>
        <v>0</v>
      </c>
      <c r="AS649" s="178">
        <f t="shared" si="462"/>
        <v>0</v>
      </c>
      <c r="AT649" s="178">
        <f t="shared" si="463"/>
        <v>0</v>
      </c>
      <c r="AU649" s="178">
        <f t="shared" si="464"/>
        <v>0</v>
      </c>
      <c r="AV649" s="179">
        <f t="shared" si="465"/>
        <v>0</v>
      </c>
      <c r="AW649" s="178">
        <f t="shared" si="466"/>
        <v>0</v>
      </c>
      <c r="AX649" s="178">
        <f t="shared" si="467"/>
        <v>0</v>
      </c>
      <c r="AY649" s="178">
        <f t="shared" si="468"/>
        <v>0</v>
      </c>
      <c r="AZ649" s="178">
        <f t="shared" si="469"/>
        <v>0</v>
      </c>
      <c r="BA649" s="178">
        <f t="shared" si="470"/>
        <v>0</v>
      </c>
      <c r="BB649" s="178">
        <f t="shared" si="471"/>
        <v>0</v>
      </c>
      <c r="BC649" s="178">
        <f t="shared" si="472"/>
        <v>0</v>
      </c>
      <c r="BD649" s="179">
        <f t="shared" si="473"/>
        <v>0</v>
      </c>
      <c r="BE649" s="178">
        <f t="shared" si="474"/>
        <v>0</v>
      </c>
      <c r="BF649" s="178">
        <f t="shared" si="475"/>
        <v>0</v>
      </c>
      <c r="BG649" s="178">
        <f t="shared" si="476"/>
        <v>0</v>
      </c>
      <c r="BH649" s="178">
        <f t="shared" si="477"/>
        <v>0</v>
      </c>
      <c r="BI649" s="178">
        <f t="shared" si="478"/>
        <v>0</v>
      </c>
      <c r="BL649" s="673"/>
      <c r="BM649" s="673"/>
      <c r="BN649" s="673"/>
    </row>
    <row r="650">
      <c r="A650" s="668"/>
      <c r="B650" s="74" t="s">
        <v>96</v>
      </c>
      <c r="C650" s="481" t="s">
        <v>53</v>
      </c>
      <c r="D650" s="265"/>
      <c r="E650" s="265"/>
      <c r="F650" s="265"/>
      <c r="G650" s="303"/>
      <c r="H650" s="405" t="s">
        <v>65</v>
      </c>
      <c r="I650" s="624" t="s">
        <v>100</v>
      </c>
      <c r="J650" s="132" t="s">
        <v>57</v>
      </c>
      <c r="K650" s="74"/>
      <c r="L650" s="566"/>
      <c r="M650" s="566"/>
      <c r="N650" s="567"/>
      <c r="O650" s="567"/>
      <c r="P650" s="567"/>
      <c r="Q650" s="567"/>
      <c r="R650" s="567"/>
      <c r="S650" s="567"/>
      <c r="T650" s="627"/>
      <c r="U650" s="627"/>
      <c r="V650" s="627"/>
      <c r="W650" s="627"/>
      <c r="X650" s="627"/>
      <c r="Y650" s="627"/>
      <c r="Z650" s="627"/>
      <c r="AA650" s="627"/>
      <c r="AB650" s="627"/>
      <c r="AC650" s="627"/>
      <c r="AD650" s="567"/>
      <c r="AE650" s="567"/>
      <c r="AF650" s="567"/>
      <c r="AG650" s="567"/>
      <c r="AH650" s="567"/>
      <c r="AI650" s="567"/>
      <c r="AJ650" s="4"/>
      <c r="AL650" s="178">
        <f t="shared" si="455"/>
        <v>0</v>
      </c>
      <c r="AM650" s="178">
        <f t="shared" si="456"/>
        <v>0</v>
      </c>
      <c r="AN650" s="178">
        <f t="shared" si="457"/>
        <v>0</v>
      </c>
      <c r="AO650" s="178">
        <f t="shared" si="458"/>
        <v>0</v>
      </c>
      <c r="AP650" s="179">
        <f t="shared" si="459"/>
        <v>0</v>
      </c>
      <c r="AQ650" s="178">
        <f t="shared" si="460"/>
        <v>0</v>
      </c>
      <c r="AR650" s="178">
        <f t="shared" si="461"/>
        <v>0</v>
      </c>
      <c r="AS650" s="178">
        <f t="shared" si="462"/>
        <v>0</v>
      </c>
      <c r="AT650" s="178">
        <f t="shared" si="463"/>
        <v>0</v>
      </c>
      <c r="AU650" s="178">
        <f t="shared" si="464"/>
        <v>0</v>
      </c>
      <c r="AV650" s="179">
        <f t="shared" si="465"/>
        <v>0</v>
      </c>
      <c r="AW650" s="178">
        <f t="shared" si="466"/>
        <v>0</v>
      </c>
      <c r="AX650" s="178">
        <f t="shared" si="467"/>
        <v>0</v>
      </c>
      <c r="AY650" s="178">
        <f t="shared" si="468"/>
        <v>0</v>
      </c>
      <c r="AZ650" s="178">
        <f t="shared" si="469"/>
        <v>0</v>
      </c>
      <c r="BA650" s="178">
        <f t="shared" si="470"/>
        <v>0</v>
      </c>
      <c r="BB650" s="178">
        <f t="shared" si="471"/>
        <v>0</v>
      </c>
      <c r="BC650" s="178">
        <f t="shared" si="472"/>
        <v>0</v>
      </c>
      <c r="BD650" s="179">
        <f t="shared" si="473"/>
        <v>0</v>
      </c>
      <c r="BE650" s="178">
        <f t="shared" si="474"/>
        <v>0</v>
      </c>
      <c r="BF650" s="178">
        <f t="shared" si="475"/>
        <v>0</v>
      </c>
      <c r="BG650" s="178">
        <f t="shared" si="476"/>
        <v>0</v>
      </c>
      <c r="BH650" s="178">
        <f t="shared" si="477"/>
        <v>0</v>
      </c>
      <c r="BI650" s="178">
        <f t="shared" si="478"/>
        <v>0</v>
      </c>
      <c r="BL650" s="673"/>
      <c r="BM650" s="673"/>
      <c r="BN650" s="673"/>
    </row>
    <row r="651">
      <c r="A651" s="668"/>
      <c r="B651" s="74" t="s">
        <v>96</v>
      </c>
      <c r="C651" s="104" t="s">
        <v>53</v>
      </c>
      <c r="D651" s="58"/>
      <c r="E651" s="58"/>
      <c r="F651" s="58"/>
      <c r="G651" s="2"/>
      <c r="H651" s="405" t="s">
        <v>65</v>
      </c>
      <c r="I651" s="624" t="s">
        <v>101</v>
      </c>
      <c r="J651" s="132" t="s">
        <v>57</v>
      </c>
      <c r="K651" s="74"/>
      <c r="L651" s="82"/>
      <c r="M651" s="82"/>
      <c r="N651" s="99"/>
      <c r="O651" s="99"/>
      <c r="P651" s="99"/>
      <c r="Q651" s="99"/>
      <c r="R651" s="99"/>
      <c r="S651" s="99"/>
      <c r="T651" s="627"/>
      <c r="U651" s="627"/>
      <c r="V651" s="627"/>
      <c r="W651" s="627"/>
      <c r="X651" s="627"/>
      <c r="Y651" s="627"/>
      <c r="Z651" s="627"/>
      <c r="AA651" s="627"/>
      <c r="AB651" s="627"/>
      <c r="AC651" s="627"/>
      <c r="AD651" s="99"/>
      <c r="AE651" s="99"/>
      <c r="AF651" s="99"/>
      <c r="AG651" s="99"/>
      <c r="AH651" s="99"/>
      <c r="AI651" s="99"/>
      <c r="AJ651" s="4"/>
      <c r="AL651" s="178">
        <f t="shared" si="455"/>
        <v>0</v>
      </c>
      <c r="AM651" s="178">
        <f t="shared" si="456"/>
        <v>0</v>
      </c>
      <c r="AN651" s="178">
        <f t="shared" si="457"/>
        <v>0</v>
      </c>
      <c r="AO651" s="178">
        <f t="shared" si="458"/>
        <v>0</v>
      </c>
      <c r="AP651" s="179">
        <f t="shared" si="459"/>
        <v>0</v>
      </c>
      <c r="AQ651" s="178">
        <f t="shared" si="460"/>
        <v>0</v>
      </c>
      <c r="AR651" s="178">
        <f t="shared" si="461"/>
        <v>0</v>
      </c>
      <c r="AS651" s="178">
        <f t="shared" si="462"/>
        <v>0</v>
      </c>
      <c r="AT651" s="178">
        <f t="shared" si="463"/>
        <v>0</v>
      </c>
      <c r="AU651" s="178">
        <f t="shared" si="464"/>
        <v>0</v>
      </c>
      <c r="AV651" s="179">
        <f t="shared" si="465"/>
        <v>0</v>
      </c>
      <c r="AW651" s="178">
        <f t="shared" si="466"/>
        <v>0</v>
      </c>
      <c r="AX651" s="178">
        <f t="shared" si="467"/>
        <v>0</v>
      </c>
      <c r="AY651" s="178">
        <f t="shared" si="468"/>
        <v>0</v>
      </c>
      <c r="AZ651" s="178">
        <f t="shared" si="469"/>
        <v>0</v>
      </c>
      <c r="BA651" s="178">
        <f t="shared" si="470"/>
        <v>0</v>
      </c>
      <c r="BB651" s="178">
        <f t="shared" si="471"/>
        <v>0</v>
      </c>
      <c r="BC651" s="178">
        <f t="shared" si="472"/>
        <v>0</v>
      </c>
      <c r="BD651" s="179">
        <f t="shared" si="473"/>
        <v>0</v>
      </c>
      <c r="BE651" s="178">
        <f t="shared" si="474"/>
        <v>0</v>
      </c>
      <c r="BF651" s="178">
        <f t="shared" si="475"/>
        <v>0</v>
      </c>
      <c r="BG651" s="178">
        <f t="shared" si="476"/>
        <v>0</v>
      </c>
      <c r="BH651" s="178">
        <f t="shared" si="477"/>
        <v>0</v>
      </c>
      <c r="BI651" s="178">
        <f t="shared" si="478"/>
        <v>0</v>
      </c>
      <c r="BL651" s="673"/>
      <c r="BM651" s="673"/>
      <c r="BN651" s="673"/>
    </row>
    <row r="652" ht="16.5">
      <c r="A652" s="668"/>
      <c r="B652" s="74" t="s">
        <v>96</v>
      </c>
      <c r="C652" s="348" t="s">
        <v>53</v>
      </c>
      <c r="D652" s="349"/>
      <c r="E652" s="349"/>
      <c r="F652" s="349"/>
      <c r="G652" s="350"/>
      <c r="H652" s="405" t="s">
        <v>65</v>
      </c>
      <c r="I652" s="457" t="s">
        <v>104</v>
      </c>
      <c r="J652" s="443" t="s">
        <v>57</v>
      </c>
      <c r="K652" s="113"/>
      <c r="L652" s="566"/>
      <c r="M652" s="566"/>
      <c r="N652" s="567"/>
      <c r="O652" s="567"/>
      <c r="P652" s="567"/>
      <c r="Q652" s="567"/>
      <c r="R652" s="567"/>
      <c r="S652" s="567"/>
      <c r="T652" s="627"/>
      <c r="U652" s="627"/>
      <c r="V652" s="627"/>
      <c r="W652" s="627"/>
      <c r="X652" s="627"/>
      <c r="Y652" s="627"/>
      <c r="Z652" s="627"/>
      <c r="AA652" s="627"/>
      <c r="AB652" s="627"/>
      <c r="AC652" s="627"/>
      <c r="AD652" s="567"/>
      <c r="AE652" s="567"/>
      <c r="AF652" s="567"/>
      <c r="AG652" s="567"/>
      <c r="AH652" s="567"/>
      <c r="AI652" s="567"/>
      <c r="AJ652" s="4"/>
      <c r="AL652" s="192">
        <f t="shared" si="455"/>
        <v>0</v>
      </c>
      <c r="AM652" s="192">
        <f t="shared" si="456"/>
        <v>0</v>
      </c>
      <c r="AN652" s="192">
        <f t="shared" si="457"/>
        <v>0</v>
      </c>
      <c r="AO652" s="192">
        <f t="shared" si="458"/>
        <v>0</v>
      </c>
      <c r="AP652" s="193">
        <f t="shared" si="459"/>
        <v>0</v>
      </c>
      <c r="AQ652" s="192">
        <f t="shared" si="460"/>
        <v>0</v>
      </c>
      <c r="AR652" s="192">
        <f t="shared" si="461"/>
        <v>0</v>
      </c>
      <c r="AS652" s="192">
        <f t="shared" si="462"/>
        <v>0</v>
      </c>
      <c r="AT652" s="192">
        <f t="shared" si="463"/>
        <v>0</v>
      </c>
      <c r="AU652" s="192">
        <f t="shared" si="464"/>
        <v>0</v>
      </c>
      <c r="AV652" s="193">
        <f t="shared" si="465"/>
        <v>0</v>
      </c>
      <c r="AW652" s="192">
        <f t="shared" si="466"/>
        <v>0</v>
      </c>
      <c r="AX652" s="192">
        <f t="shared" si="467"/>
        <v>0</v>
      </c>
      <c r="AY652" s="192">
        <f t="shared" si="468"/>
        <v>0</v>
      </c>
      <c r="AZ652" s="192">
        <f t="shared" si="469"/>
        <v>0</v>
      </c>
      <c r="BA652" s="192">
        <f t="shared" si="470"/>
        <v>0</v>
      </c>
      <c r="BB652" s="192">
        <f t="shared" si="471"/>
        <v>0</v>
      </c>
      <c r="BC652" s="192">
        <f t="shared" si="472"/>
        <v>0</v>
      </c>
      <c r="BD652" s="193">
        <f t="shared" si="473"/>
        <v>0</v>
      </c>
      <c r="BE652" s="192">
        <f t="shared" si="474"/>
        <v>0</v>
      </c>
      <c r="BF652" s="192">
        <f t="shared" si="475"/>
        <v>0</v>
      </c>
      <c r="BG652" s="192">
        <f t="shared" si="476"/>
        <v>0</v>
      </c>
      <c r="BH652" s="192">
        <f t="shared" si="477"/>
        <v>0</v>
      </c>
      <c r="BI652" s="192">
        <f t="shared" si="478"/>
        <v>0</v>
      </c>
      <c r="BL652" s="673"/>
      <c r="BM652" s="673"/>
      <c r="BN652" s="673"/>
    </row>
    <row r="653" ht="16.5">
      <c r="A653" s="668"/>
      <c r="B653" s="353"/>
      <c r="C653" s="125"/>
      <c r="D653" s="125"/>
      <c r="E653" s="125"/>
      <c r="F653" s="125"/>
      <c r="G653" s="64"/>
      <c r="H653" s="150"/>
      <c r="I653" s="195" t="s">
        <v>158</v>
      </c>
      <c r="J653" s="445"/>
      <c r="K653" s="353"/>
      <c r="L653" s="281"/>
      <c r="M653" s="281"/>
      <c r="N653" s="446"/>
      <c r="O653" s="446"/>
      <c r="P653" s="446"/>
      <c r="Q653" s="446"/>
      <c r="R653" s="446"/>
      <c r="S653" s="446"/>
      <c r="T653" s="458"/>
      <c r="U653" s="458"/>
      <c r="V653" s="458"/>
      <c r="W653" s="458"/>
      <c r="X653" s="458"/>
      <c r="Y653" s="458"/>
      <c r="Z653" s="458"/>
      <c r="AA653" s="458"/>
      <c r="AB653" s="458"/>
      <c r="AC653" s="458"/>
      <c r="AD653" s="446"/>
      <c r="AE653" s="446"/>
      <c r="AF653" s="446"/>
      <c r="AG653" s="446"/>
      <c r="AH653" s="446"/>
      <c r="AI653" s="446"/>
      <c r="AJ653" s="4"/>
      <c r="AL653" s="198">
        <f t="shared" ref="AL653:BI653" si="479">SUM(AL646:AL652)</f>
        <v>0</v>
      </c>
      <c r="AM653" s="199">
        <f t="shared" si="479"/>
        <v>0</v>
      </c>
      <c r="AN653" s="200">
        <f t="shared" si="479"/>
        <v>0</v>
      </c>
      <c r="AO653" s="200">
        <f t="shared" si="479"/>
        <v>0</v>
      </c>
      <c r="AP653" s="201">
        <f t="shared" si="479"/>
        <v>0</v>
      </c>
      <c r="AQ653" s="200">
        <f t="shared" si="479"/>
        <v>0</v>
      </c>
      <c r="AR653" s="200">
        <f t="shared" si="479"/>
        <v>0</v>
      </c>
      <c r="AS653" s="200">
        <f t="shared" si="479"/>
        <v>0</v>
      </c>
      <c r="AT653" s="200">
        <f t="shared" si="479"/>
        <v>0</v>
      </c>
      <c r="AU653" s="200">
        <f t="shared" si="479"/>
        <v>0</v>
      </c>
      <c r="AV653" s="201">
        <f t="shared" si="479"/>
        <v>0</v>
      </c>
      <c r="AW653" s="200">
        <f t="shared" si="479"/>
        <v>0</v>
      </c>
      <c r="AX653" s="200">
        <f t="shared" si="479"/>
        <v>0</v>
      </c>
      <c r="AY653" s="200">
        <f t="shared" si="479"/>
        <v>0</v>
      </c>
      <c r="AZ653" s="200">
        <f t="shared" si="479"/>
        <v>0</v>
      </c>
      <c r="BA653" s="200">
        <f t="shared" si="479"/>
        <v>0</v>
      </c>
      <c r="BB653" s="200">
        <f t="shared" si="479"/>
        <v>0</v>
      </c>
      <c r="BC653" s="200">
        <f t="shared" si="479"/>
        <v>0</v>
      </c>
      <c r="BD653" s="201">
        <f t="shared" si="479"/>
        <v>0</v>
      </c>
      <c r="BE653" s="200">
        <f t="shared" si="479"/>
        <v>0</v>
      </c>
      <c r="BF653" s="200">
        <f t="shared" si="479"/>
        <v>0</v>
      </c>
      <c r="BG653" s="200">
        <f t="shared" si="479"/>
        <v>0</v>
      </c>
      <c r="BH653" s="200">
        <f t="shared" si="479"/>
        <v>0</v>
      </c>
      <c r="BI653" s="200">
        <f t="shared" si="479"/>
        <v>0</v>
      </c>
      <c r="BJ653" s="22" t="s">
        <v>169</v>
      </c>
      <c r="BK653" s="22"/>
      <c r="BL653" s="48"/>
      <c r="BM653" s="48"/>
      <c r="BN653" s="48"/>
    </row>
    <row r="654" ht="16.5">
      <c r="A654" s="668"/>
      <c r="B654" s="74" t="s">
        <v>52</v>
      </c>
      <c r="C654" s="265"/>
      <c r="D654" s="265"/>
      <c r="E654" s="265"/>
      <c r="F654" s="265"/>
      <c r="G654" s="303"/>
      <c r="H654" s="265"/>
      <c r="I654" s="204" t="s">
        <v>125</v>
      </c>
      <c r="J654" s="107" t="s">
        <v>126</v>
      </c>
      <c r="K654" s="107"/>
      <c r="L654" s="566"/>
      <c r="M654" s="566"/>
      <c r="N654" s="567"/>
      <c r="O654" s="566"/>
      <c r="P654" s="566"/>
      <c r="Q654" s="566"/>
      <c r="R654" s="566"/>
      <c r="S654" s="567"/>
      <c r="T654" s="627"/>
      <c r="U654" s="627"/>
      <c r="V654" s="627"/>
      <c r="W654" s="627"/>
      <c r="X654" s="627"/>
      <c r="Y654" s="627"/>
      <c r="Z654" s="627"/>
      <c r="AA654" s="627"/>
      <c r="AB654" s="627"/>
      <c r="AC654" s="627"/>
      <c r="AD654" s="566"/>
      <c r="AE654" s="566"/>
      <c r="AF654" s="567"/>
      <c r="AG654" s="566"/>
      <c r="AH654" s="566"/>
      <c r="AI654" s="567"/>
      <c r="AJ654" s="4"/>
      <c r="BJ654" s="22"/>
      <c r="BK654" s="22"/>
      <c r="BL654" s="4"/>
      <c r="BM654" s="4"/>
      <c r="BN654" s="4"/>
    </row>
    <row r="655" ht="16.5">
      <c r="A655" s="668"/>
      <c r="B655" s="74" t="s">
        <v>52</v>
      </c>
      <c r="C655" s="76"/>
      <c r="D655" s="76"/>
      <c r="E655" s="76"/>
      <c r="F655" s="76"/>
      <c r="G655" s="77"/>
      <c r="H655" s="76"/>
      <c r="I655" s="88"/>
      <c r="J655" s="74" t="s">
        <v>127</v>
      </c>
      <c r="K655" s="74"/>
      <c r="L655" s="566"/>
      <c r="M655" s="566"/>
      <c r="N655" s="567"/>
      <c r="O655" s="566"/>
      <c r="P655" s="566"/>
      <c r="Q655" s="566"/>
      <c r="R655" s="566"/>
      <c r="S655" s="567"/>
      <c r="T655" s="627"/>
      <c r="U655" s="627"/>
      <c r="V655" s="627"/>
      <c r="W655" s="627"/>
      <c r="X655" s="627"/>
      <c r="Y655" s="627"/>
      <c r="Z655" s="627"/>
      <c r="AA655" s="627"/>
      <c r="AB655" s="627"/>
      <c r="AC655" s="627"/>
      <c r="AD655" s="566"/>
      <c r="AE655" s="566"/>
      <c r="AF655" s="567"/>
      <c r="AG655" s="566"/>
      <c r="AH655" s="566"/>
      <c r="AI655" s="567"/>
      <c r="AJ655" s="4"/>
      <c r="AL655" s="91">
        <f t="shared" ref="AL655:BC655" si="480">AL640+AL642</f>
        <v>0</v>
      </c>
      <c r="AM655" s="287">
        <f t="shared" si="480"/>
        <v>0</v>
      </c>
      <c r="AN655" s="288">
        <f t="shared" si="480"/>
        <v>0</v>
      </c>
      <c r="AO655" s="288">
        <f t="shared" si="480"/>
        <v>0</v>
      </c>
      <c r="AP655" s="289">
        <f t="shared" si="480"/>
        <v>0</v>
      </c>
      <c r="AQ655" s="288">
        <f t="shared" si="480"/>
        <v>0</v>
      </c>
      <c r="AR655" s="288">
        <f t="shared" si="480"/>
        <v>0</v>
      </c>
      <c r="AS655" s="288">
        <f t="shared" si="480"/>
        <v>0</v>
      </c>
      <c r="AT655" s="288">
        <f t="shared" si="480"/>
        <v>0</v>
      </c>
      <c r="AU655" s="288">
        <f t="shared" si="480"/>
        <v>0</v>
      </c>
      <c r="AV655" s="289">
        <f t="shared" si="480"/>
        <v>0</v>
      </c>
      <c r="AW655" s="288">
        <f t="shared" si="480"/>
        <v>0</v>
      </c>
      <c r="AX655" s="288">
        <f t="shared" si="480"/>
        <v>0</v>
      </c>
      <c r="AY655" s="288">
        <f t="shared" si="480"/>
        <v>0</v>
      </c>
      <c r="AZ655" s="288">
        <f t="shared" si="480"/>
        <v>0</v>
      </c>
      <c r="BA655" s="288">
        <f t="shared" si="480"/>
        <v>0</v>
      </c>
      <c r="BB655" s="288">
        <f t="shared" si="480"/>
        <v>0</v>
      </c>
      <c r="BC655" s="288">
        <f t="shared" si="480"/>
        <v>0</v>
      </c>
      <c r="BD655" s="289">
        <f t="shared" ref="BD655:BI655" si="481">BD640+BD642</f>
        <v>0</v>
      </c>
      <c r="BE655" s="288">
        <f t="shared" si="481"/>
        <v>0</v>
      </c>
      <c r="BF655" s="288">
        <f t="shared" si="481"/>
        <v>0</v>
      </c>
      <c r="BG655" s="288">
        <f t="shared" si="481"/>
        <v>0</v>
      </c>
      <c r="BH655" s="288">
        <f t="shared" si="481"/>
        <v>0</v>
      </c>
      <c r="BI655" s="288">
        <f t="shared" si="481"/>
        <v>0</v>
      </c>
      <c r="BJ655" s="22" t="s">
        <v>170</v>
      </c>
      <c r="BK655" s="22"/>
      <c r="BL655" s="4"/>
      <c r="BM655" s="4"/>
      <c r="BN655" s="4"/>
    </row>
    <row r="656">
      <c r="A656" s="668"/>
      <c r="B656" s="74" t="s">
        <v>52</v>
      </c>
      <c r="C656" s="93"/>
      <c r="D656" s="93"/>
      <c r="E656" s="93"/>
      <c r="F656" s="93"/>
      <c r="G656" s="94"/>
      <c r="H656" s="93"/>
      <c r="I656" s="88" t="s">
        <v>129</v>
      </c>
      <c r="J656" s="74" t="s">
        <v>126</v>
      </c>
      <c r="K656" s="74"/>
      <c r="L656" s="566"/>
      <c r="M656" s="566"/>
      <c r="N656" s="567"/>
      <c r="O656" s="566"/>
      <c r="P656" s="566"/>
      <c r="Q656" s="566"/>
      <c r="R656" s="566"/>
      <c r="S656" s="567"/>
      <c r="T656" s="627"/>
      <c r="U656" s="627"/>
      <c r="V656" s="627"/>
      <c r="W656" s="627"/>
      <c r="X656" s="627"/>
      <c r="Y656" s="627"/>
      <c r="Z656" s="627"/>
      <c r="AA656" s="627"/>
      <c r="AB656" s="627"/>
      <c r="AC656" s="627"/>
      <c r="AD656" s="566"/>
      <c r="AE656" s="566"/>
      <c r="AF656" s="567"/>
      <c r="AG656" s="566"/>
      <c r="AH656" s="566"/>
      <c r="AI656" s="567"/>
      <c r="AJ656" s="4"/>
      <c r="BL656" s="4"/>
      <c r="BM656" s="4"/>
      <c r="BN656" s="4"/>
    </row>
    <row r="657" ht="16.5">
      <c r="A657" s="668"/>
      <c r="B657" s="74" t="s">
        <v>52</v>
      </c>
      <c r="C657" s="290"/>
      <c r="D657" s="290"/>
      <c r="E657" s="290"/>
      <c r="F657" s="290"/>
      <c r="G657" s="290"/>
      <c r="H657" s="291"/>
      <c r="I657" s="211"/>
      <c r="J657" s="100" t="s">
        <v>127</v>
      </c>
      <c r="K657" s="100"/>
      <c r="L657" s="566"/>
      <c r="M657" s="566"/>
      <c r="N657" s="567"/>
      <c r="O657" s="566"/>
      <c r="P657" s="566"/>
      <c r="Q657" s="566"/>
      <c r="R657" s="566"/>
      <c r="S657" s="567"/>
      <c r="T657" s="627"/>
      <c r="U657" s="627"/>
      <c r="V657" s="627"/>
      <c r="W657" s="627"/>
      <c r="X657" s="627"/>
      <c r="Y657" s="627"/>
      <c r="Z657" s="627"/>
      <c r="AA657" s="627"/>
      <c r="AB657" s="627"/>
      <c r="AC657" s="627"/>
      <c r="AD657" s="566"/>
      <c r="AE657" s="566"/>
      <c r="AF657" s="567"/>
      <c r="AG657" s="566"/>
      <c r="AH657" s="566"/>
      <c r="AI657" s="567"/>
      <c r="AJ657" s="4"/>
      <c r="BL657" s="4"/>
      <c r="BM657" s="4"/>
      <c r="BN657" s="4"/>
    </row>
    <row r="658" ht="16.5">
      <c r="A658" s="668"/>
      <c r="B658" s="292"/>
      <c r="C658" s="222">
        <f>COUNTA(C638:C657)</f>
        <v>9</v>
      </c>
      <c r="D658" s="222">
        <f>COUNTA(D638:D657)</f>
        <v>0</v>
      </c>
      <c r="E658" s="222">
        <f>COUNTA(E638:E657)</f>
        <v>0</v>
      </c>
      <c r="F658" s="222">
        <f>COUNTA(F638:F657)</f>
        <v>0</v>
      </c>
      <c r="G658" s="222">
        <f>COUNTA(G638:G657)</f>
        <v>0</v>
      </c>
      <c r="H658" s="223"/>
      <c r="I658" s="293" t="s">
        <v>133</v>
      </c>
      <c r="J658" s="292" t="s">
        <v>131</v>
      </c>
      <c r="K658" s="292"/>
      <c r="L658" s="218"/>
      <c r="M658" s="218"/>
      <c r="N658" s="219"/>
      <c r="O658" s="219"/>
      <c r="P658" s="219"/>
      <c r="Q658" s="219"/>
      <c r="R658" s="219"/>
      <c r="S658" s="219"/>
      <c r="T658" s="219"/>
      <c r="U658" s="219"/>
      <c r="V658" s="219"/>
      <c r="W658" s="219"/>
      <c r="X658" s="219"/>
      <c r="Y658" s="219"/>
      <c r="Z658" s="219"/>
      <c r="AA658" s="219"/>
      <c r="AB658" s="219"/>
      <c r="AC658" s="219"/>
      <c r="AD658" s="219"/>
      <c r="AE658" s="219"/>
      <c r="AF658" s="219"/>
      <c r="AG658" s="219"/>
      <c r="AH658" s="219"/>
      <c r="AI658" s="219"/>
      <c r="AJ658" s="4"/>
      <c r="BL658" s="220"/>
      <c r="BM658" s="220"/>
      <c r="BN658" s="220"/>
    </row>
    <row r="659" ht="16.5">
      <c r="A659" s="691"/>
      <c r="B659" s="292"/>
      <c r="C659" s="226" t="s">
        <v>132</v>
      </c>
      <c r="D659" s="227">
        <f>C658+D658</f>
        <v>9</v>
      </c>
      <c r="E659" s="227"/>
      <c r="F659" s="227">
        <f>E658+F658</f>
        <v>0</v>
      </c>
      <c r="G659" s="228">
        <f>G658</f>
        <v>0</v>
      </c>
      <c r="H659" s="228"/>
      <c r="I659" s="293" t="s">
        <v>133</v>
      </c>
      <c r="J659" s="292" t="s">
        <v>83</v>
      </c>
      <c r="K659" s="292"/>
      <c r="L659" s="218"/>
      <c r="M659" s="218"/>
      <c r="N659" s="219"/>
      <c r="O659" s="219"/>
      <c r="P659" s="219"/>
      <c r="Q659" s="219"/>
      <c r="R659" s="219"/>
      <c r="S659" s="219"/>
      <c r="T659" s="219"/>
      <c r="U659" s="219"/>
      <c r="V659" s="219"/>
      <c r="W659" s="219"/>
      <c r="X659" s="219"/>
      <c r="Y659" s="219"/>
      <c r="Z659" s="219"/>
      <c r="AA659" s="219"/>
      <c r="AB659" s="219"/>
      <c r="AC659" s="219"/>
      <c r="AD659" s="219"/>
      <c r="AE659" s="219"/>
      <c r="AF659" s="219"/>
      <c r="AG659" s="219"/>
      <c r="AH659" s="219"/>
      <c r="AI659" s="219"/>
      <c r="AJ659" s="4"/>
      <c r="BL659" s="220"/>
      <c r="BM659" s="220"/>
      <c r="BN659" s="220"/>
    </row>
    <row r="660" ht="16.5">
      <c r="A660" s="257"/>
      <c r="B660" s="257"/>
      <c r="C660" s="4" t="s">
        <v>134</v>
      </c>
      <c r="D660" s="4" t="e">
        <f>D659/G659*100</f>
        <v>#DIV/0!</v>
      </c>
      <c r="E660" s="2"/>
      <c r="F660" s="4" t="e">
        <f>F659/G659*100</f>
        <v>#DIV/0!</v>
      </c>
      <c r="G660" s="2"/>
      <c r="H660" s="2"/>
      <c r="I660" s="233" t="s">
        <v>135</v>
      </c>
      <c r="J660" s="257"/>
      <c r="K660" s="257"/>
      <c r="L660" s="295"/>
      <c r="M660" s="295"/>
      <c r="N660" s="296"/>
      <c r="O660" s="296"/>
      <c r="P660" s="296"/>
      <c r="Q660" s="296"/>
      <c r="R660" s="296"/>
      <c r="S660" s="296"/>
      <c r="T660" s="296"/>
      <c r="U660" s="296"/>
      <c r="V660" s="296"/>
      <c r="W660" s="296"/>
      <c r="X660" s="296"/>
      <c r="Y660" s="296"/>
      <c r="Z660" s="296"/>
      <c r="AA660" s="296"/>
      <c r="AB660" s="296"/>
      <c r="AC660" s="296"/>
      <c r="AD660" s="296"/>
      <c r="AE660" s="296"/>
      <c r="AF660" s="296"/>
      <c r="AG660" s="296"/>
      <c r="AH660" s="296"/>
      <c r="AI660" s="296"/>
      <c r="AJ660" s="4"/>
    </row>
    <row r="661">
      <c r="A661" s="1"/>
      <c r="B661" s="1"/>
      <c r="C661" s="2"/>
      <c r="D661" s="2"/>
      <c r="E661" s="2"/>
      <c r="F661" s="2"/>
      <c r="G661" s="2"/>
      <c r="H661" s="2"/>
      <c r="I661" s="238"/>
      <c r="J661" s="1"/>
      <c r="K661" s="1"/>
      <c r="L661" s="3"/>
      <c r="M661" s="3"/>
      <c r="N661" s="299"/>
      <c r="O661" s="299"/>
      <c r="P661" s="299"/>
      <c r="Q661" s="299"/>
      <c r="R661" s="299"/>
      <c r="S661" s="299"/>
      <c r="T661" s="299"/>
      <c r="U661" s="299"/>
      <c r="V661" s="299"/>
      <c r="W661" s="299"/>
      <c r="X661" s="299"/>
      <c r="Y661" s="299"/>
      <c r="Z661" s="299"/>
      <c r="AA661" s="299"/>
      <c r="AB661" s="299"/>
      <c r="AC661" s="299"/>
      <c r="AD661" s="299"/>
      <c r="AE661" s="299"/>
      <c r="AF661" s="299"/>
      <c r="AG661" s="299"/>
      <c r="AH661" s="299"/>
      <c r="AI661" s="299"/>
    </row>
    <row r="662" ht="48">
      <c r="A662" s="1"/>
      <c r="B662" s="1"/>
      <c r="C662" s="50"/>
      <c r="D662" s="50"/>
      <c r="E662" s="50"/>
      <c r="F662" s="50" t="s">
        <v>136</v>
      </c>
      <c r="G662" s="50"/>
      <c r="H662" s="50"/>
      <c r="I662" s="420" t="s">
        <v>329</v>
      </c>
      <c r="J662" s="1"/>
      <c r="K662" s="1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</row>
    <row r="663" ht="15.75" customHeight="1">
      <c r="A663" s="44"/>
      <c r="B663" s="44"/>
      <c r="C663" s="244"/>
      <c r="D663" s="244"/>
      <c r="E663" s="244"/>
      <c r="F663" s="244"/>
      <c r="G663" s="50"/>
      <c r="H663" s="41" t="s">
        <v>19</v>
      </c>
      <c r="I663" s="42" t="s">
        <v>20</v>
      </c>
      <c r="J663" s="43" t="s">
        <v>21</v>
      </c>
      <c r="K663" s="44" t="s">
        <v>22</v>
      </c>
      <c r="L663" s="45"/>
      <c r="M663" s="46"/>
      <c r="N663" s="4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</row>
    <row r="664">
      <c r="A664" s="54"/>
      <c r="B664" s="54"/>
      <c r="C664" s="244"/>
      <c r="D664" s="244"/>
      <c r="E664" s="244"/>
      <c r="F664" s="244"/>
      <c r="G664" s="50"/>
      <c r="H664" s="51"/>
      <c r="I664" s="52"/>
      <c r="J664" s="53" t="s">
        <v>25</v>
      </c>
      <c r="K664" s="54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  <c r="AA664" s="55"/>
      <c r="AB664" s="55"/>
      <c r="AC664" s="55"/>
      <c r="AD664" s="55"/>
      <c r="AE664" s="55"/>
      <c r="AF664" s="55"/>
      <c r="AG664" s="55"/>
      <c r="AH664" s="55"/>
      <c r="AI664" s="55"/>
      <c r="AJ664" s="23"/>
    </row>
    <row r="665" ht="16.5">
      <c r="A665" s="62"/>
      <c r="B665" s="62"/>
      <c r="C665" s="58"/>
      <c r="D665" s="58"/>
      <c r="E665" s="58"/>
      <c r="F665" s="58"/>
      <c r="G665" s="2"/>
      <c r="H665" s="59"/>
      <c r="I665" s="60"/>
      <c r="J665" s="61" t="s">
        <v>50</v>
      </c>
      <c r="K665" s="62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  <c r="AA665" s="63"/>
      <c r="AB665" s="63"/>
      <c r="AC665" s="63"/>
      <c r="AD665" s="63"/>
      <c r="AE665" s="63"/>
      <c r="AF665" s="63"/>
      <c r="AG665" s="63"/>
      <c r="AH665" s="63"/>
      <c r="AI665" s="63"/>
      <c r="AJ665" s="23"/>
    </row>
    <row r="666">
      <c r="A666" s="302" t="s">
        <v>330</v>
      </c>
      <c r="B666" s="107"/>
      <c r="C666" s="265"/>
      <c r="D666" s="265"/>
      <c r="E666" s="265"/>
      <c r="F666" s="265"/>
      <c r="G666" s="303"/>
      <c r="H666" s="265"/>
      <c r="I666" s="204"/>
      <c r="J666" s="107"/>
      <c r="K666" s="107"/>
      <c r="L666" s="134"/>
      <c r="M666" s="134"/>
      <c r="N666" s="436"/>
      <c r="O666" s="436"/>
      <c r="P666" s="436"/>
      <c r="Q666" s="436"/>
      <c r="R666" s="436"/>
      <c r="S666" s="436"/>
      <c r="T666" s="437"/>
      <c r="U666" s="437"/>
      <c r="V666" s="437"/>
      <c r="W666" s="437"/>
      <c r="X666" s="437"/>
      <c r="Y666" s="437"/>
      <c r="Z666" s="437"/>
      <c r="AA666" s="437"/>
      <c r="AB666" s="437"/>
      <c r="AC666" s="437"/>
      <c r="AD666" s="436"/>
      <c r="AE666" s="436"/>
      <c r="AF666" s="436"/>
      <c r="AG666" s="436"/>
      <c r="AH666" s="436"/>
      <c r="AI666" s="436"/>
      <c r="AJ666" s="4"/>
    </row>
    <row r="667">
      <c r="A667" s="309"/>
      <c r="B667" s="74" t="s">
        <v>52</v>
      </c>
      <c r="C667" s="76"/>
      <c r="D667" s="76"/>
      <c r="E667" s="76"/>
      <c r="F667" s="76"/>
      <c r="G667" s="77"/>
      <c r="H667" s="76"/>
      <c r="I667" s="88" t="s">
        <v>265</v>
      </c>
      <c r="J667" s="617" t="s">
        <v>57</v>
      </c>
      <c r="K667" s="74" t="s">
        <v>266</v>
      </c>
      <c r="L667" s="627"/>
      <c r="M667" s="627"/>
      <c r="N667" s="627"/>
      <c r="O667" s="627"/>
      <c r="P667" s="627"/>
      <c r="Q667" s="627"/>
      <c r="R667" s="627"/>
      <c r="S667" s="627"/>
      <c r="T667" s="627"/>
      <c r="U667" s="627"/>
      <c r="V667" s="627"/>
      <c r="W667" s="627"/>
      <c r="X667" s="627"/>
      <c r="Y667" s="627"/>
      <c r="Z667" s="627"/>
      <c r="AA667" s="627"/>
      <c r="AB667" s="627"/>
      <c r="AC667" s="627"/>
      <c r="AD667" s="567"/>
      <c r="AE667" s="567"/>
      <c r="AF667" s="567"/>
      <c r="AG667" s="567"/>
      <c r="AH667" s="567"/>
      <c r="AI667" s="567"/>
      <c r="AJ667" s="4"/>
    </row>
    <row r="668">
      <c r="A668" s="309"/>
      <c r="B668" s="74"/>
      <c r="C668" s="76"/>
      <c r="D668" s="76"/>
      <c r="E668" s="76"/>
      <c r="F668" s="76"/>
      <c r="G668" s="77"/>
      <c r="H668" s="76"/>
      <c r="I668" s="88"/>
      <c r="J668" s="80"/>
      <c r="K668" s="74"/>
      <c r="L668" s="82"/>
      <c r="M668" s="82"/>
      <c r="N668" s="99"/>
      <c r="O668" s="99"/>
      <c r="P668" s="99"/>
      <c r="Q668" s="99"/>
      <c r="R668" s="99"/>
      <c r="S668" s="99"/>
      <c r="T668" s="421"/>
      <c r="U668" s="421"/>
      <c r="V668" s="421"/>
      <c r="W668" s="421"/>
      <c r="X668" s="421"/>
      <c r="Y668" s="421"/>
      <c r="Z668" s="421"/>
      <c r="AA668" s="421"/>
      <c r="AB668" s="421"/>
      <c r="AC668" s="421"/>
      <c r="AD668" s="99"/>
      <c r="AE668" s="99"/>
      <c r="AF668" s="99"/>
      <c r="AG668" s="99"/>
      <c r="AH668" s="99"/>
      <c r="AI668" s="99"/>
      <c r="AJ668" s="4"/>
    </row>
    <row r="669" ht="16.5">
      <c r="A669" s="309"/>
      <c r="B669" s="74" t="s">
        <v>52</v>
      </c>
      <c r="C669" s="93"/>
      <c r="D669" s="93"/>
      <c r="E669" s="93"/>
      <c r="F669" s="93"/>
      <c r="G669" s="94"/>
      <c r="H669" s="93"/>
      <c r="I669" s="252" t="s">
        <v>331</v>
      </c>
      <c r="J669" s="617" t="s">
        <v>57</v>
      </c>
      <c r="K669" s="74" t="s">
        <v>266</v>
      </c>
      <c r="L669" s="82"/>
      <c r="M669" s="82"/>
      <c r="N669" s="99"/>
      <c r="O669" s="99"/>
      <c r="P669" s="99"/>
      <c r="Q669" s="99"/>
      <c r="R669" s="99"/>
      <c r="S669" s="99"/>
      <c r="T669" s="421"/>
      <c r="U669" s="421"/>
      <c r="V669" s="421"/>
      <c r="W669" s="421"/>
      <c r="X669" s="421"/>
      <c r="Y669" s="421"/>
      <c r="Z669" s="421"/>
      <c r="AA669" s="421"/>
      <c r="AB669" s="421"/>
      <c r="AC669" s="421"/>
      <c r="AD669" s="99"/>
      <c r="AE669" s="99"/>
      <c r="AF669" s="99"/>
      <c r="AG669" s="99"/>
      <c r="AH669" s="99"/>
      <c r="AI669" s="99"/>
      <c r="AJ669" s="4"/>
    </row>
    <row r="670" ht="16.5">
      <c r="A670" s="309"/>
      <c r="B670" s="74" t="s">
        <v>52</v>
      </c>
      <c r="C670" s="104" t="s">
        <v>53</v>
      </c>
      <c r="D670" s="58"/>
      <c r="E670" s="58"/>
      <c r="F670" s="58"/>
      <c r="G670" s="2"/>
      <c r="H670" s="97" t="s">
        <v>65</v>
      </c>
      <c r="I670" s="79" t="s">
        <v>284</v>
      </c>
      <c r="J670" s="132" t="s">
        <v>57</v>
      </c>
      <c r="K670" s="74"/>
      <c r="L670" s="566"/>
      <c r="M670" s="566"/>
      <c r="N670" s="567"/>
      <c r="O670" s="567"/>
      <c r="P670" s="567"/>
      <c r="Q670" s="567"/>
      <c r="R670" s="567"/>
      <c r="S670" s="567"/>
      <c r="T670" s="627"/>
      <c r="U670" s="627"/>
      <c r="V670" s="627"/>
      <c r="W670" s="627"/>
      <c r="X670" s="627"/>
      <c r="Y670" s="627"/>
      <c r="Z670" s="627"/>
      <c r="AA670" s="627"/>
      <c r="AB670" s="627"/>
      <c r="AC670" s="627"/>
      <c r="AD670" s="567"/>
      <c r="AE670" s="567"/>
      <c r="AF670" s="567"/>
      <c r="AG670" s="567"/>
      <c r="AH670" s="567"/>
      <c r="AI670" s="567"/>
      <c r="AJ670" s="4"/>
      <c r="AL670" s="91">
        <f t="shared" ref="AL670:BI670" si="482">L670*L685*1.73*0.875/1000</f>
        <v>0</v>
      </c>
      <c r="AM670" s="91">
        <f t="shared" si="482"/>
        <v>0</v>
      </c>
      <c r="AN670" s="91">
        <f t="shared" si="482"/>
        <v>0</v>
      </c>
      <c r="AO670" s="91">
        <f t="shared" si="482"/>
        <v>0</v>
      </c>
      <c r="AP670" s="92">
        <f t="shared" si="482"/>
        <v>0</v>
      </c>
      <c r="AQ670" s="91">
        <f t="shared" si="482"/>
        <v>0</v>
      </c>
      <c r="AR670" s="91">
        <f t="shared" si="482"/>
        <v>0</v>
      </c>
      <c r="AS670" s="91">
        <f t="shared" si="482"/>
        <v>0</v>
      </c>
      <c r="AT670" s="91">
        <f t="shared" si="482"/>
        <v>0</v>
      </c>
      <c r="AU670" s="91">
        <f t="shared" si="482"/>
        <v>0</v>
      </c>
      <c r="AV670" s="92">
        <f t="shared" si="482"/>
        <v>0</v>
      </c>
      <c r="AW670" s="91">
        <f t="shared" si="482"/>
        <v>0</v>
      </c>
      <c r="AX670" s="91">
        <f t="shared" si="482"/>
        <v>0</v>
      </c>
      <c r="AY670" s="91">
        <f t="shared" si="482"/>
        <v>0</v>
      </c>
      <c r="AZ670" s="91">
        <f t="shared" si="482"/>
        <v>0</v>
      </c>
      <c r="BA670" s="91">
        <f t="shared" si="482"/>
        <v>0</v>
      </c>
      <c r="BB670" s="91">
        <f t="shared" si="482"/>
        <v>0</v>
      </c>
      <c r="BC670" s="91">
        <f t="shared" si="482"/>
        <v>0</v>
      </c>
      <c r="BD670" s="92">
        <f t="shared" si="482"/>
        <v>0</v>
      </c>
      <c r="BE670" s="91">
        <f t="shared" si="482"/>
        <v>0</v>
      </c>
      <c r="BF670" s="91">
        <f t="shared" si="482"/>
        <v>0</v>
      </c>
      <c r="BG670" s="91">
        <f t="shared" si="482"/>
        <v>0</v>
      </c>
      <c r="BH670" s="91">
        <f t="shared" si="482"/>
        <v>0</v>
      </c>
      <c r="BI670" s="91">
        <f t="shared" si="482"/>
        <v>0</v>
      </c>
      <c r="BJ670" s="22" t="s">
        <v>183</v>
      </c>
      <c r="BK670" s="22"/>
    </row>
    <row r="671" ht="16.5">
      <c r="A671" s="309"/>
      <c r="B671" s="100"/>
      <c r="C671" s="58"/>
      <c r="D671" s="58"/>
      <c r="E671" s="58"/>
      <c r="F671" s="58"/>
      <c r="G671" s="2"/>
      <c r="H671" s="150"/>
      <c r="I671" s="427" t="s">
        <v>80</v>
      </c>
      <c r="J671" s="325" t="s">
        <v>81</v>
      </c>
      <c r="K671" s="255"/>
      <c r="L671" s="120"/>
      <c r="M671" s="120"/>
      <c r="N671" s="121"/>
      <c r="O671" s="121"/>
      <c r="P671" s="121"/>
      <c r="Q671" s="121"/>
      <c r="R671" s="121"/>
      <c r="S671" s="121"/>
      <c r="T671" s="442"/>
      <c r="U671" s="442"/>
      <c r="V671" s="442"/>
      <c r="W671" s="442"/>
      <c r="X671" s="442"/>
      <c r="Y671" s="442"/>
      <c r="Z671" s="442"/>
      <c r="AA671" s="442"/>
      <c r="AB671" s="442"/>
      <c r="AC671" s="442"/>
      <c r="AD671" s="121"/>
      <c r="AE671" s="121"/>
      <c r="AF671" s="121"/>
      <c r="AG671" s="121"/>
      <c r="AH671" s="121"/>
      <c r="AI671" s="121"/>
      <c r="AJ671" s="4"/>
    </row>
    <row r="672">
      <c r="A672" s="309"/>
      <c r="B672" s="74" t="s">
        <v>52</v>
      </c>
      <c r="C672" s="58"/>
      <c r="D672" s="58"/>
      <c r="E672" s="58"/>
      <c r="F672" s="58"/>
      <c r="G672" s="2"/>
      <c r="H672" s="58"/>
      <c r="I672" s="131" t="s">
        <v>332</v>
      </c>
      <c r="J672" s="545" t="s">
        <v>57</v>
      </c>
      <c r="K672" s="539"/>
      <c r="L672" s="134"/>
      <c r="M672" s="134"/>
      <c r="N672" s="436"/>
      <c r="O672" s="436"/>
      <c r="P672" s="436"/>
      <c r="Q672" s="436"/>
      <c r="R672" s="436"/>
      <c r="S672" s="436"/>
      <c r="T672" s="437"/>
      <c r="U672" s="437"/>
      <c r="V672" s="437"/>
      <c r="W672" s="437"/>
      <c r="X672" s="437"/>
      <c r="Y672" s="437"/>
      <c r="Z672" s="437"/>
      <c r="AA672" s="437"/>
      <c r="AB672" s="437"/>
      <c r="AC672" s="437"/>
      <c r="AD672" s="436"/>
      <c r="AE672" s="436"/>
      <c r="AF672" s="436"/>
      <c r="AG672" s="436"/>
      <c r="AH672" s="436"/>
      <c r="AI672" s="436"/>
      <c r="AJ672" s="4"/>
    </row>
    <row r="673" ht="16.5">
      <c r="A673" s="309"/>
      <c r="B673" s="74" t="s">
        <v>52</v>
      </c>
      <c r="C673" s="104" t="s">
        <v>53</v>
      </c>
      <c r="D673" s="58"/>
      <c r="E673" s="58"/>
      <c r="F673" s="58"/>
      <c r="G673" s="2"/>
      <c r="H673" s="97" t="s">
        <v>65</v>
      </c>
      <c r="I673" s="79" t="s">
        <v>253</v>
      </c>
      <c r="J673" s="545" t="s">
        <v>57</v>
      </c>
      <c r="K673" s="336"/>
      <c r="L673" s="426"/>
      <c r="M673" s="426"/>
      <c r="N673" s="453"/>
      <c r="O673" s="453"/>
      <c r="P673" s="453"/>
      <c r="Q673" s="453"/>
      <c r="R673" s="453"/>
      <c r="S673" s="453"/>
      <c r="T673" s="454"/>
      <c r="U673" s="454"/>
      <c r="V673" s="454"/>
      <c r="W673" s="454"/>
      <c r="X673" s="454"/>
      <c r="Y673" s="454"/>
      <c r="Z673" s="454"/>
      <c r="AA673" s="454"/>
      <c r="AB673" s="454"/>
      <c r="AC673" s="454"/>
      <c r="AD673" s="453"/>
      <c r="AE673" s="453"/>
      <c r="AF673" s="453"/>
      <c r="AG673" s="453"/>
      <c r="AH673" s="453"/>
      <c r="AI673" s="453"/>
      <c r="AJ673" s="4"/>
    </row>
    <row r="674" ht="16.5">
      <c r="A674" s="309"/>
      <c r="B674" s="100"/>
      <c r="C674" s="58"/>
      <c r="D674" s="58"/>
      <c r="E674" s="58"/>
      <c r="F674" s="58"/>
      <c r="G674" s="2"/>
      <c r="H674" s="150"/>
      <c r="I674" s="427" t="s">
        <v>80</v>
      </c>
      <c r="J674" s="325" t="s">
        <v>90</v>
      </c>
      <c r="K674" s="255"/>
      <c r="L674" s="120"/>
      <c r="M674" s="120"/>
      <c r="N674" s="121"/>
      <c r="O674" s="121"/>
      <c r="P674" s="121"/>
      <c r="Q674" s="121"/>
      <c r="R674" s="121"/>
      <c r="S674" s="121"/>
      <c r="T674" s="442"/>
      <c r="U674" s="442"/>
      <c r="V674" s="442"/>
      <c r="W674" s="442"/>
      <c r="X674" s="442"/>
      <c r="Y674" s="442"/>
      <c r="Z674" s="442"/>
      <c r="AA674" s="442"/>
      <c r="AB674" s="442"/>
      <c r="AC674" s="442"/>
      <c r="AD674" s="121"/>
      <c r="AE674" s="121"/>
      <c r="AF674" s="121"/>
      <c r="AG674" s="121"/>
      <c r="AH674" s="121"/>
      <c r="AI674" s="121"/>
      <c r="AJ674" s="4"/>
      <c r="AL674" s="153" t="s">
        <v>93</v>
      </c>
      <c r="AM674" s="154"/>
      <c r="AN674" s="155"/>
      <c r="AO674" s="156"/>
      <c r="AP674" s="157"/>
      <c r="AQ674" s="156"/>
      <c r="AR674" s="156"/>
      <c r="AS674" s="156"/>
      <c r="AT674" s="156"/>
      <c r="AU674" s="156"/>
      <c r="AV674" s="157"/>
      <c r="AW674" s="156"/>
      <c r="AX674" s="156"/>
      <c r="AY674" s="156"/>
      <c r="AZ674" s="156"/>
      <c r="BA674" s="156"/>
      <c r="BB674" s="156"/>
      <c r="BC674" s="156"/>
      <c r="BD674" s="157"/>
      <c r="BE674" s="156"/>
      <c r="BF674" s="156"/>
      <c r="BG674" s="156"/>
      <c r="BH674" s="156"/>
      <c r="BI674" s="156"/>
    </row>
    <row r="675" ht="19.5">
      <c r="A675" s="309"/>
      <c r="B675" s="74"/>
      <c r="C675" s="2"/>
      <c r="D675" s="2"/>
      <c r="E675" s="2"/>
      <c r="F675" s="2"/>
      <c r="G675" s="2"/>
      <c r="H675" s="2"/>
      <c r="I675" s="159" t="s">
        <v>94</v>
      </c>
      <c r="J675" s="107"/>
      <c r="K675" s="107"/>
      <c r="L675" s="134"/>
      <c r="M675" s="134"/>
      <c r="N675" s="436"/>
      <c r="O675" s="436"/>
      <c r="P675" s="436"/>
      <c r="Q675" s="436"/>
      <c r="R675" s="436"/>
      <c r="S675" s="436"/>
      <c r="T675" s="437"/>
      <c r="U675" s="437"/>
      <c r="V675" s="437"/>
      <c r="W675" s="437"/>
      <c r="X675" s="437"/>
      <c r="Y675" s="437"/>
      <c r="Z675" s="437"/>
      <c r="AA675" s="437"/>
      <c r="AB675" s="437"/>
      <c r="AC675" s="437"/>
      <c r="AD675" s="436"/>
      <c r="AE675" s="436"/>
      <c r="AF675" s="436"/>
      <c r="AG675" s="436"/>
      <c r="AH675" s="436"/>
      <c r="AI675" s="436"/>
      <c r="AJ675" s="4"/>
      <c r="AL675" s="161" t="s">
        <v>26</v>
      </c>
      <c r="AM675" s="161" t="s">
        <v>27</v>
      </c>
      <c r="AN675" s="162" t="s">
        <v>28</v>
      </c>
      <c r="AO675" s="163" t="s">
        <v>29</v>
      </c>
      <c r="AP675" s="164" t="s">
        <v>30</v>
      </c>
      <c r="AQ675" s="161" t="s">
        <v>31</v>
      </c>
      <c r="AR675" s="161" t="s">
        <v>32</v>
      </c>
      <c r="AS675" s="161" t="s">
        <v>33</v>
      </c>
      <c r="AT675" s="161" t="s">
        <v>34</v>
      </c>
      <c r="AU675" s="161" t="s">
        <v>35</v>
      </c>
      <c r="AV675" s="164" t="s">
        <v>36</v>
      </c>
      <c r="AW675" s="161" t="s">
        <v>37</v>
      </c>
      <c r="AX675" s="161" t="s">
        <v>38</v>
      </c>
      <c r="AY675" s="161" t="s">
        <v>39</v>
      </c>
      <c r="AZ675" s="161" t="s">
        <v>40</v>
      </c>
      <c r="BA675" s="161" t="s">
        <v>41</v>
      </c>
      <c r="BB675" s="161" t="s">
        <v>42</v>
      </c>
      <c r="BC675" s="161" t="s">
        <v>43</v>
      </c>
      <c r="BD675" s="165" t="s">
        <v>44</v>
      </c>
      <c r="BE675" s="166" t="s">
        <v>45</v>
      </c>
      <c r="BF675" s="166" t="s">
        <v>46</v>
      </c>
      <c r="BG675" s="166" t="s">
        <v>47</v>
      </c>
      <c r="BH675" s="166" t="s">
        <v>48</v>
      </c>
      <c r="BI675" s="166" t="s">
        <v>49</v>
      </c>
    </row>
    <row r="676">
      <c r="A676" s="309"/>
      <c r="B676" s="74" t="s">
        <v>96</v>
      </c>
      <c r="C676" s="75" t="s">
        <v>53</v>
      </c>
      <c r="D676" s="76"/>
      <c r="E676" s="76"/>
      <c r="F676" s="76"/>
      <c r="G676" s="77"/>
      <c r="H676" s="405" t="s">
        <v>65</v>
      </c>
      <c r="I676" s="177" t="s">
        <v>97</v>
      </c>
      <c r="J676" s="132" t="s">
        <v>57</v>
      </c>
      <c r="K676" s="74"/>
      <c r="L676" s="566"/>
      <c r="M676" s="566"/>
      <c r="N676" s="567"/>
      <c r="O676" s="567"/>
      <c r="P676" s="567"/>
      <c r="Q676" s="567"/>
      <c r="R676" s="567"/>
      <c r="S676" s="567"/>
      <c r="T676" s="627"/>
      <c r="U676" s="627"/>
      <c r="V676" s="627"/>
      <c r="W676" s="627"/>
      <c r="X676" s="627"/>
      <c r="Y676" s="627"/>
      <c r="Z676" s="627"/>
      <c r="AA676" s="627"/>
      <c r="AB676" s="627"/>
      <c r="AC676" s="627"/>
      <c r="AD676" s="567"/>
      <c r="AE676" s="567"/>
      <c r="AF676" s="567"/>
      <c r="AG676" s="567"/>
      <c r="AH676" s="567"/>
      <c r="AI676" s="567"/>
      <c r="AJ676" s="4"/>
      <c r="AL676" s="267">
        <f t="shared" ref="AL676:AL681" si="483">L676*L$685*1.73*0.875/1000</f>
        <v>0</v>
      </c>
      <c r="AM676" s="267">
        <f t="shared" ref="AM676:AM681" si="484">M676*M$685*1.73*0.875/1000</f>
        <v>0</v>
      </c>
      <c r="AN676" s="267">
        <f t="shared" ref="AN676:AN681" si="485">N676*N$685*1.73*0.875/1000</f>
        <v>0</v>
      </c>
      <c r="AO676" s="267">
        <f t="shared" ref="AO676:AO681" si="486">O676*O$685*1.73*0.875/1000</f>
        <v>0</v>
      </c>
      <c r="AP676" s="268">
        <f t="shared" ref="AP676:AP681" si="487">P676*P$685*1.73*0.875/1000</f>
        <v>0</v>
      </c>
      <c r="AQ676" s="267">
        <f t="shared" ref="AQ676:AQ681" si="488">Q676*Q$685*1.73*0.875/1000</f>
        <v>0</v>
      </c>
      <c r="AR676" s="267">
        <f t="shared" ref="AR676:AR681" si="489">R676*R$685*1.73*0.875/1000</f>
        <v>0</v>
      </c>
      <c r="AS676" s="267">
        <f t="shared" ref="AS676:AS681" si="490">S676*S$685*1.73*0.875/1000</f>
        <v>0</v>
      </c>
      <c r="AT676" s="267">
        <f t="shared" ref="AT676:AT681" si="491">T676*T$685*1.73*0.875/1000</f>
        <v>0</v>
      </c>
      <c r="AU676" s="267">
        <f t="shared" ref="AU676:AU681" si="492">U676*U$685*1.73*0.875/1000</f>
        <v>0</v>
      </c>
      <c r="AV676" s="268">
        <f t="shared" ref="AV676:AV681" si="493">V676*V$685*1.73*0.875/1000</f>
        <v>0</v>
      </c>
      <c r="AW676" s="267">
        <f t="shared" ref="AW676:AW681" si="494">W676*W$685*1.73*0.875/1000</f>
        <v>0</v>
      </c>
      <c r="AX676" s="267">
        <f t="shared" ref="AX676:AX681" si="495">X676*X$685*1.73*0.875/1000</f>
        <v>0</v>
      </c>
      <c r="AY676" s="267">
        <f t="shared" ref="AY676:AY681" si="496">Y676*Y$685*1.73*0.875/1000</f>
        <v>0</v>
      </c>
      <c r="AZ676" s="267">
        <f t="shared" ref="AZ676:AZ681" si="497">Z676*Z$685*1.73*0.875/1000</f>
        <v>0</v>
      </c>
      <c r="BA676" s="267">
        <f t="shared" ref="BA676:BA681" si="498">AA676*AA$685*1.73*0.875/1000</f>
        <v>0</v>
      </c>
      <c r="BB676" s="267">
        <f t="shared" ref="BB676:BB681" si="499">AB676*AB$685*1.73*0.875/1000</f>
        <v>0</v>
      </c>
      <c r="BC676" s="267">
        <f t="shared" ref="BC676:BC681" si="500">AC676*AC$685*1.73*0.875/1000</f>
        <v>0</v>
      </c>
      <c r="BD676" s="268">
        <f t="shared" ref="BD676:BD681" si="501">AD676*AD$685*1.73*0.875/1000</f>
        <v>0</v>
      </c>
      <c r="BE676" s="267">
        <f t="shared" ref="BE676:BE681" si="502">AE676*AE$685*1.73*0.875/1000</f>
        <v>0</v>
      </c>
      <c r="BF676" s="267">
        <f t="shared" ref="BF676:BF681" si="503">AF676*AF$685*1.73*0.875/1000</f>
        <v>0</v>
      </c>
      <c r="BG676" s="267">
        <f t="shared" ref="BG676:BG681" si="504">AG676*AG$685*1.73*0.875/1000</f>
        <v>0</v>
      </c>
      <c r="BH676" s="267">
        <f t="shared" ref="BH676:BH681" si="505">AH676*AH$685*1.73*0.875/1000</f>
        <v>0</v>
      </c>
      <c r="BI676" s="267">
        <f t="shared" ref="BI676:BI681" si="506">AI676*AI$685*1.73*0.875/1000</f>
        <v>0</v>
      </c>
    </row>
    <row r="677">
      <c r="A677" s="309"/>
      <c r="B677" s="74" t="s">
        <v>96</v>
      </c>
      <c r="C677" s="481" t="s">
        <v>53</v>
      </c>
      <c r="D677" s="265"/>
      <c r="E677" s="265"/>
      <c r="F677" s="265"/>
      <c r="G677" s="303"/>
      <c r="H677" s="405" t="s">
        <v>65</v>
      </c>
      <c r="I677" s="624" t="s">
        <v>165</v>
      </c>
      <c r="J677" s="132" t="s">
        <v>57</v>
      </c>
      <c r="K677" s="74"/>
      <c r="L677" s="566"/>
      <c r="M677" s="566"/>
      <c r="N677" s="567"/>
      <c r="O677" s="567"/>
      <c r="P677" s="567"/>
      <c r="Q677" s="567"/>
      <c r="R677" s="567"/>
      <c r="S677" s="567"/>
      <c r="T677" s="627"/>
      <c r="U677" s="627"/>
      <c r="V677" s="627"/>
      <c r="W677" s="627"/>
      <c r="X677" s="627"/>
      <c r="Y677" s="627"/>
      <c r="Z677" s="627"/>
      <c r="AA677" s="627"/>
      <c r="AB677" s="627"/>
      <c r="AC677" s="627"/>
      <c r="AD677" s="567"/>
      <c r="AE677" s="567"/>
      <c r="AF677" s="567"/>
      <c r="AG677" s="567"/>
      <c r="AH677" s="567"/>
      <c r="AI677" s="567"/>
      <c r="AJ677" s="4"/>
      <c r="AL677" s="178">
        <f t="shared" si="483"/>
        <v>0</v>
      </c>
      <c r="AM677" s="178">
        <f t="shared" si="484"/>
        <v>0</v>
      </c>
      <c r="AN677" s="178">
        <f t="shared" si="485"/>
        <v>0</v>
      </c>
      <c r="AO677" s="178">
        <f t="shared" si="486"/>
        <v>0</v>
      </c>
      <c r="AP677" s="179">
        <f t="shared" si="487"/>
        <v>0</v>
      </c>
      <c r="AQ677" s="178">
        <f t="shared" si="488"/>
        <v>0</v>
      </c>
      <c r="AR677" s="178">
        <f t="shared" si="489"/>
        <v>0</v>
      </c>
      <c r="AS677" s="178">
        <f t="shared" si="490"/>
        <v>0</v>
      </c>
      <c r="AT677" s="178">
        <f t="shared" si="491"/>
        <v>0</v>
      </c>
      <c r="AU677" s="178">
        <f t="shared" si="492"/>
        <v>0</v>
      </c>
      <c r="AV677" s="179">
        <f t="shared" si="493"/>
        <v>0</v>
      </c>
      <c r="AW677" s="178">
        <f t="shared" si="494"/>
        <v>0</v>
      </c>
      <c r="AX677" s="178">
        <f t="shared" si="495"/>
        <v>0</v>
      </c>
      <c r="AY677" s="178">
        <f t="shared" si="496"/>
        <v>0</v>
      </c>
      <c r="AZ677" s="178">
        <f t="shared" si="497"/>
        <v>0</v>
      </c>
      <c r="BA677" s="178">
        <f t="shared" si="498"/>
        <v>0</v>
      </c>
      <c r="BB677" s="178">
        <f t="shared" si="499"/>
        <v>0</v>
      </c>
      <c r="BC677" s="178">
        <f t="shared" si="500"/>
        <v>0</v>
      </c>
      <c r="BD677" s="179">
        <f t="shared" si="501"/>
        <v>0</v>
      </c>
      <c r="BE677" s="178">
        <f t="shared" si="502"/>
        <v>0</v>
      </c>
      <c r="BF677" s="178">
        <f t="shared" si="503"/>
        <v>0</v>
      </c>
      <c r="BG677" s="178">
        <f t="shared" si="504"/>
        <v>0</v>
      </c>
      <c r="BH677" s="178">
        <f t="shared" si="505"/>
        <v>0</v>
      </c>
      <c r="BI677" s="178">
        <f t="shared" si="506"/>
        <v>0</v>
      </c>
    </row>
    <row r="678">
      <c r="A678" s="309"/>
      <c r="B678" s="74" t="s">
        <v>96</v>
      </c>
      <c r="C678" s="481" t="s">
        <v>53</v>
      </c>
      <c r="D678" s="265"/>
      <c r="E678" s="265"/>
      <c r="F678" s="265"/>
      <c r="G678" s="303"/>
      <c r="H678" s="405" t="s">
        <v>65</v>
      </c>
      <c r="I678" s="624" t="s">
        <v>98</v>
      </c>
      <c r="J678" s="132" t="s">
        <v>57</v>
      </c>
      <c r="K678" s="74"/>
      <c r="L678" s="566"/>
      <c r="M678" s="566"/>
      <c r="N678" s="567"/>
      <c r="O678" s="567"/>
      <c r="P678" s="567"/>
      <c r="Q678" s="567"/>
      <c r="R678" s="567"/>
      <c r="S678" s="567"/>
      <c r="T678" s="627"/>
      <c r="U678" s="627"/>
      <c r="V678" s="627"/>
      <c r="W678" s="627"/>
      <c r="X678" s="627"/>
      <c r="Y678" s="627"/>
      <c r="Z678" s="627"/>
      <c r="AA678" s="627"/>
      <c r="AB678" s="627"/>
      <c r="AC678" s="627"/>
      <c r="AD678" s="567"/>
      <c r="AE678" s="567"/>
      <c r="AF678" s="567"/>
      <c r="AG678" s="567"/>
      <c r="AH678" s="567"/>
      <c r="AI678" s="567"/>
      <c r="AJ678" s="4"/>
      <c r="AL678" s="178">
        <f t="shared" si="483"/>
        <v>0</v>
      </c>
      <c r="AM678" s="178">
        <f t="shared" si="484"/>
        <v>0</v>
      </c>
      <c r="AN678" s="178">
        <f t="shared" si="485"/>
        <v>0</v>
      </c>
      <c r="AO678" s="178">
        <f t="shared" si="486"/>
        <v>0</v>
      </c>
      <c r="AP678" s="179">
        <f t="shared" si="487"/>
        <v>0</v>
      </c>
      <c r="AQ678" s="178">
        <f t="shared" si="488"/>
        <v>0</v>
      </c>
      <c r="AR678" s="178">
        <f t="shared" si="489"/>
        <v>0</v>
      </c>
      <c r="AS678" s="178">
        <f t="shared" si="490"/>
        <v>0</v>
      </c>
      <c r="AT678" s="178">
        <f t="shared" si="491"/>
        <v>0</v>
      </c>
      <c r="AU678" s="178">
        <f t="shared" si="492"/>
        <v>0</v>
      </c>
      <c r="AV678" s="179">
        <f t="shared" si="493"/>
        <v>0</v>
      </c>
      <c r="AW678" s="178">
        <f t="shared" si="494"/>
        <v>0</v>
      </c>
      <c r="AX678" s="178">
        <f t="shared" si="495"/>
        <v>0</v>
      </c>
      <c r="AY678" s="178">
        <f t="shared" si="496"/>
        <v>0</v>
      </c>
      <c r="AZ678" s="178">
        <f t="shared" si="497"/>
        <v>0</v>
      </c>
      <c r="BA678" s="178">
        <f t="shared" si="498"/>
        <v>0</v>
      </c>
      <c r="BB678" s="178">
        <f t="shared" si="499"/>
        <v>0</v>
      </c>
      <c r="BC678" s="178">
        <f t="shared" si="500"/>
        <v>0</v>
      </c>
      <c r="BD678" s="179">
        <f t="shared" si="501"/>
        <v>0</v>
      </c>
      <c r="BE678" s="178">
        <f t="shared" si="502"/>
        <v>0</v>
      </c>
      <c r="BF678" s="178">
        <f t="shared" si="503"/>
        <v>0</v>
      </c>
      <c r="BG678" s="178">
        <f t="shared" si="504"/>
        <v>0</v>
      </c>
      <c r="BH678" s="178">
        <f t="shared" si="505"/>
        <v>0</v>
      </c>
      <c r="BI678" s="178">
        <f t="shared" si="506"/>
        <v>0</v>
      </c>
    </row>
    <row r="679">
      <c r="A679" s="309"/>
      <c r="B679" s="74" t="s">
        <v>96</v>
      </c>
      <c r="C679" s="481" t="s">
        <v>53</v>
      </c>
      <c r="D679" s="265"/>
      <c r="E679" s="265"/>
      <c r="F679" s="265"/>
      <c r="G679" s="303"/>
      <c r="H679" s="405" t="s">
        <v>65</v>
      </c>
      <c r="I679" s="624" t="s">
        <v>99</v>
      </c>
      <c r="J679" s="132" t="s">
        <v>57</v>
      </c>
      <c r="K679" s="74"/>
      <c r="L679" s="566"/>
      <c r="M679" s="566"/>
      <c r="N679" s="567"/>
      <c r="O679" s="567"/>
      <c r="P679" s="567"/>
      <c r="Q679" s="567"/>
      <c r="R679" s="567"/>
      <c r="S679" s="567"/>
      <c r="T679" s="627"/>
      <c r="U679" s="627"/>
      <c r="V679" s="627"/>
      <c r="W679" s="627"/>
      <c r="X679" s="627"/>
      <c r="Y679" s="627"/>
      <c r="Z679" s="627"/>
      <c r="AA679" s="627"/>
      <c r="AB679" s="627"/>
      <c r="AC679" s="627"/>
      <c r="AD679" s="567"/>
      <c r="AE679" s="567"/>
      <c r="AF679" s="567"/>
      <c r="AG679" s="567"/>
      <c r="AH679" s="567"/>
      <c r="AI679" s="567"/>
      <c r="AJ679" s="4"/>
      <c r="AL679" s="178">
        <f t="shared" si="483"/>
        <v>0</v>
      </c>
      <c r="AM679" s="178">
        <f t="shared" si="484"/>
        <v>0</v>
      </c>
      <c r="AN679" s="178">
        <f t="shared" si="485"/>
        <v>0</v>
      </c>
      <c r="AO679" s="178">
        <f t="shared" si="486"/>
        <v>0</v>
      </c>
      <c r="AP679" s="179">
        <f t="shared" si="487"/>
        <v>0</v>
      </c>
      <c r="AQ679" s="178">
        <f t="shared" si="488"/>
        <v>0</v>
      </c>
      <c r="AR679" s="178">
        <f t="shared" si="489"/>
        <v>0</v>
      </c>
      <c r="AS679" s="178">
        <f t="shared" si="490"/>
        <v>0</v>
      </c>
      <c r="AT679" s="178">
        <f t="shared" si="491"/>
        <v>0</v>
      </c>
      <c r="AU679" s="178">
        <f t="shared" si="492"/>
        <v>0</v>
      </c>
      <c r="AV679" s="179">
        <f t="shared" si="493"/>
        <v>0</v>
      </c>
      <c r="AW679" s="178">
        <f t="shared" si="494"/>
        <v>0</v>
      </c>
      <c r="AX679" s="178">
        <f t="shared" si="495"/>
        <v>0</v>
      </c>
      <c r="AY679" s="178">
        <f t="shared" si="496"/>
        <v>0</v>
      </c>
      <c r="AZ679" s="178">
        <f t="shared" si="497"/>
        <v>0</v>
      </c>
      <c r="BA679" s="178">
        <f t="shared" si="498"/>
        <v>0</v>
      </c>
      <c r="BB679" s="178">
        <f t="shared" si="499"/>
        <v>0</v>
      </c>
      <c r="BC679" s="178">
        <f t="shared" si="500"/>
        <v>0</v>
      </c>
      <c r="BD679" s="179">
        <f t="shared" si="501"/>
        <v>0</v>
      </c>
      <c r="BE679" s="178">
        <f t="shared" si="502"/>
        <v>0</v>
      </c>
      <c r="BF679" s="178">
        <f t="shared" si="503"/>
        <v>0</v>
      </c>
      <c r="BG679" s="178">
        <f t="shared" si="504"/>
        <v>0</v>
      </c>
      <c r="BH679" s="178">
        <f t="shared" si="505"/>
        <v>0</v>
      </c>
      <c r="BI679" s="178">
        <f t="shared" si="506"/>
        <v>0</v>
      </c>
    </row>
    <row r="680">
      <c r="A680" s="309"/>
      <c r="B680" s="74" t="s">
        <v>96</v>
      </c>
      <c r="C680" s="104" t="s">
        <v>53</v>
      </c>
      <c r="D680" s="58"/>
      <c r="E680" s="58"/>
      <c r="F680" s="58"/>
      <c r="G680" s="2"/>
      <c r="H680" s="405" t="s">
        <v>65</v>
      </c>
      <c r="I680" s="624" t="s">
        <v>100</v>
      </c>
      <c r="J680" s="132" t="s">
        <v>57</v>
      </c>
      <c r="K680" s="74"/>
      <c r="L680" s="566"/>
      <c r="M680" s="566"/>
      <c r="N680" s="567"/>
      <c r="O680" s="567"/>
      <c r="P680" s="567"/>
      <c r="Q680" s="567"/>
      <c r="R680" s="567"/>
      <c r="S680" s="567"/>
      <c r="T680" s="627"/>
      <c r="U680" s="627"/>
      <c r="V680" s="627"/>
      <c r="W680" s="627"/>
      <c r="X680" s="627"/>
      <c r="Y680" s="627"/>
      <c r="Z680" s="627"/>
      <c r="AA680" s="627"/>
      <c r="AB680" s="627"/>
      <c r="AC680" s="627"/>
      <c r="AD680" s="567"/>
      <c r="AE680" s="567"/>
      <c r="AF680" s="567"/>
      <c r="AG680" s="567"/>
      <c r="AH680" s="567"/>
      <c r="AI680" s="567"/>
      <c r="AJ680" s="4"/>
      <c r="AL680" s="178">
        <f t="shared" si="483"/>
        <v>0</v>
      </c>
      <c r="AM680" s="178">
        <f t="shared" si="484"/>
        <v>0</v>
      </c>
      <c r="AN680" s="178">
        <f t="shared" si="485"/>
        <v>0</v>
      </c>
      <c r="AO680" s="178">
        <f t="shared" si="486"/>
        <v>0</v>
      </c>
      <c r="AP680" s="179">
        <f t="shared" si="487"/>
        <v>0</v>
      </c>
      <c r="AQ680" s="178">
        <f t="shared" si="488"/>
        <v>0</v>
      </c>
      <c r="AR680" s="178">
        <f t="shared" si="489"/>
        <v>0</v>
      </c>
      <c r="AS680" s="178">
        <f t="shared" si="490"/>
        <v>0</v>
      </c>
      <c r="AT680" s="178">
        <f t="shared" si="491"/>
        <v>0</v>
      </c>
      <c r="AU680" s="178">
        <f t="shared" si="492"/>
        <v>0</v>
      </c>
      <c r="AV680" s="179">
        <f t="shared" si="493"/>
        <v>0</v>
      </c>
      <c r="AW680" s="178">
        <f t="shared" si="494"/>
        <v>0</v>
      </c>
      <c r="AX680" s="178">
        <f t="shared" si="495"/>
        <v>0</v>
      </c>
      <c r="AY680" s="178">
        <f t="shared" si="496"/>
        <v>0</v>
      </c>
      <c r="AZ680" s="178">
        <f t="shared" si="497"/>
        <v>0</v>
      </c>
      <c r="BA680" s="178">
        <f t="shared" si="498"/>
        <v>0</v>
      </c>
      <c r="BB680" s="178">
        <f t="shared" si="499"/>
        <v>0</v>
      </c>
      <c r="BC680" s="178">
        <f t="shared" si="500"/>
        <v>0</v>
      </c>
      <c r="BD680" s="179">
        <f t="shared" si="501"/>
        <v>0</v>
      </c>
      <c r="BE680" s="178">
        <f t="shared" si="502"/>
        <v>0</v>
      </c>
      <c r="BF680" s="178">
        <f t="shared" si="503"/>
        <v>0</v>
      </c>
      <c r="BG680" s="178">
        <f t="shared" si="504"/>
        <v>0</v>
      </c>
      <c r="BH680" s="178">
        <f t="shared" si="505"/>
        <v>0</v>
      </c>
      <c r="BI680" s="178">
        <f t="shared" si="506"/>
        <v>0</v>
      </c>
    </row>
    <row r="681" s="212" customFormat="1" ht="16.5">
      <c r="A681" s="309"/>
      <c r="B681" s="74" t="s">
        <v>96</v>
      </c>
      <c r="C681" s="348" t="s">
        <v>53</v>
      </c>
      <c r="D681" s="349"/>
      <c r="E681" s="349"/>
      <c r="F681" s="349"/>
      <c r="G681" s="350"/>
      <c r="H681" s="405" t="s">
        <v>65</v>
      </c>
      <c r="I681" s="692" t="s">
        <v>101</v>
      </c>
      <c r="J681" s="534" t="s">
        <v>57</v>
      </c>
      <c r="K681" s="100"/>
      <c r="L681" s="566"/>
      <c r="M681" s="566"/>
      <c r="N681" s="567"/>
      <c r="O681" s="567"/>
      <c r="P681" s="567"/>
      <c r="Q681" s="567"/>
      <c r="R681" s="567"/>
      <c r="S681" s="567"/>
      <c r="T681" s="627"/>
      <c r="U681" s="627"/>
      <c r="V681" s="627"/>
      <c r="W681" s="627"/>
      <c r="X681" s="627"/>
      <c r="Y681" s="627"/>
      <c r="Z681" s="627"/>
      <c r="AA681" s="627"/>
      <c r="AB681" s="627"/>
      <c r="AC681" s="627"/>
      <c r="AD681" s="567"/>
      <c r="AE681" s="567"/>
      <c r="AF681" s="567"/>
      <c r="AG681" s="567"/>
      <c r="AH681" s="567"/>
      <c r="AI681" s="567"/>
      <c r="AJ681" s="4"/>
      <c r="AK681" s="1"/>
      <c r="AL681" s="192">
        <f t="shared" si="483"/>
        <v>0</v>
      </c>
      <c r="AM681" s="192">
        <f t="shared" si="484"/>
        <v>0</v>
      </c>
      <c r="AN681" s="192">
        <f t="shared" si="485"/>
        <v>0</v>
      </c>
      <c r="AO681" s="192">
        <f t="shared" si="486"/>
        <v>0</v>
      </c>
      <c r="AP681" s="193">
        <f t="shared" si="487"/>
        <v>0</v>
      </c>
      <c r="AQ681" s="192">
        <f t="shared" si="488"/>
        <v>0</v>
      </c>
      <c r="AR681" s="192">
        <f t="shared" si="489"/>
        <v>0</v>
      </c>
      <c r="AS681" s="192">
        <f t="shared" si="490"/>
        <v>0</v>
      </c>
      <c r="AT681" s="192">
        <f t="shared" si="491"/>
        <v>0</v>
      </c>
      <c r="AU681" s="192">
        <f t="shared" si="492"/>
        <v>0</v>
      </c>
      <c r="AV681" s="193">
        <f t="shared" si="493"/>
        <v>0</v>
      </c>
      <c r="AW681" s="192">
        <f t="shared" si="494"/>
        <v>0</v>
      </c>
      <c r="AX681" s="192">
        <f t="shared" si="495"/>
        <v>0</v>
      </c>
      <c r="AY681" s="192">
        <f t="shared" si="496"/>
        <v>0</v>
      </c>
      <c r="AZ681" s="192">
        <f t="shared" si="497"/>
        <v>0</v>
      </c>
      <c r="BA681" s="192">
        <f t="shared" si="498"/>
        <v>0</v>
      </c>
      <c r="BB681" s="192">
        <f t="shared" si="499"/>
        <v>0</v>
      </c>
      <c r="BC681" s="192">
        <f t="shared" si="500"/>
        <v>0</v>
      </c>
      <c r="BD681" s="193">
        <f t="shared" si="501"/>
        <v>0</v>
      </c>
      <c r="BE681" s="192">
        <f t="shared" si="502"/>
        <v>0</v>
      </c>
      <c r="BF681" s="192">
        <f t="shared" si="503"/>
        <v>0</v>
      </c>
      <c r="BG681" s="192">
        <f t="shared" si="504"/>
        <v>0</v>
      </c>
      <c r="BH681" s="192">
        <f t="shared" si="505"/>
        <v>0</v>
      </c>
      <c r="BI681" s="192">
        <f t="shared" si="506"/>
        <v>0</v>
      </c>
      <c r="BJ681" s="1"/>
      <c r="BK681" s="1"/>
      <c r="BL681" s="1"/>
      <c r="BM681" s="1"/>
      <c r="BN681" s="1"/>
      <c r="BO681" s="1"/>
    </row>
    <row r="682" ht="16.5">
      <c r="A682" s="309"/>
      <c r="B682" s="353"/>
      <c r="C682" s="125"/>
      <c r="D682" s="125"/>
      <c r="E682" s="125"/>
      <c r="F682" s="125"/>
      <c r="G682" s="64"/>
      <c r="H682" s="150"/>
      <c r="I682" s="195" t="s">
        <v>158</v>
      </c>
      <c r="J682" s="445" t="s">
        <v>83</v>
      </c>
      <c r="K682" s="354"/>
      <c r="L682" s="197"/>
      <c r="M682" s="197"/>
      <c r="N682" s="197"/>
      <c r="O682" s="197"/>
      <c r="P682" s="197"/>
      <c r="Q682" s="197"/>
      <c r="R682" s="197"/>
      <c r="S682" s="197"/>
      <c r="T682" s="693"/>
      <c r="U682" s="693"/>
      <c r="V682" s="693"/>
      <c r="W682" s="693"/>
      <c r="X682" s="693"/>
      <c r="Y682" s="693"/>
      <c r="Z682" s="693"/>
      <c r="AA682" s="693"/>
      <c r="AB682" s="693"/>
      <c r="AC682" s="693"/>
      <c r="AD682" s="197"/>
      <c r="AE682" s="197"/>
      <c r="AF682" s="197"/>
      <c r="AG682" s="197"/>
      <c r="AH682" s="197"/>
      <c r="AI682" s="197"/>
      <c r="AJ682" s="4"/>
      <c r="AL682" s="198">
        <f t="shared" ref="AL682:BI682" si="507">SUM(AL676:AL681)</f>
        <v>0</v>
      </c>
      <c r="AM682" s="199">
        <f t="shared" si="507"/>
        <v>0</v>
      </c>
      <c r="AN682" s="200">
        <f t="shared" si="507"/>
        <v>0</v>
      </c>
      <c r="AO682" s="200">
        <f t="shared" si="507"/>
        <v>0</v>
      </c>
      <c r="AP682" s="201">
        <f t="shared" si="507"/>
        <v>0</v>
      </c>
      <c r="AQ682" s="200">
        <f t="shared" si="507"/>
        <v>0</v>
      </c>
      <c r="AR682" s="200">
        <f t="shared" si="507"/>
        <v>0</v>
      </c>
      <c r="AS682" s="200">
        <f t="shared" si="507"/>
        <v>0</v>
      </c>
      <c r="AT682" s="200">
        <f t="shared" si="507"/>
        <v>0</v>
      </c>
      <c r="AU682" s="200">
        <f t="shared" si="507"/>
        <v>0</v>
      </c>
      <c r="AV682" s="201">
        <f t="shared" si="507"/>
        <v>0</v>
      </c>
      <c r="AW682" s="200">
        <f t="shared" si="507"/>
        <v>0</v>
      </c>
      <c r="AX682" s="200">
        <f t="shared" si="507"/>
        <v>0</v>
      </c>
      <c r="AY682" s="200">
        <f t="shared" si="507"/>
        <v>0</v>
      </c>
      <c r="AZ682" s="200">
        <f t="shared" si="507"/>
        <v>0</v>
      </c>
      <c r="BA682" s="200">
        <f t="shared" si="507"/>
        <v>0</v>
      </c>
      <c r="BB682" s="200">
        <f t="shared" si="507"/>
        <v>0</v>
      </c>
      <c r="BC682" s="200">
        <f t="shared" si="507"/>
        <v>0</v>
      </c>
      <c r="BD682" s="201">
        <f t="shared" si="507"/>
        <v>0</v>
      </c>
      <c r="BE682" s="200">
        <f t="shared" si="507"/>
        <v>0</v>
      </c>
      <c r="BF682" s="200">
        <f t="shared" si="507"/>
        <v>0</v>
      </c>
      <c r="BG682" s="200">
        <f t="shared" si="507"/>
        <v>0</v>
      </c>
      <c r="BH682" s="200">
        <f t="shared" si="507"/>
        <v>0</v>
      </c>
      <c r="BI682" s="200">
        <f t="shared" si="507"/>
        <v>0</v>
      </c>
      <c r="BJ682" s="22" t="s">
        <v>169</v>
      </c>
      <c r="BK682" s="22"/>
    </row>
    <row r="683">
      <c r="A683" s="309"/>
      <c r="B683" s="74" t="s">
        <v>52</v>
      </c>
      <c r="C683" s="265"/>
      <c r="D683" s="265"/>
      <c r="E683" s="265"/>
      <c r="F683" s="265"/>
      <c r="G683" s="303"/>
      <c r="H683" s="265"/>
      <c r="I683" s="204" t="s">
        <v>128</v>
      </c>
      <c r="J683" s="107" t="s">
        <v>126</v>
      </c>
      <c r="K683" s="107"/>
      <c r="L683" s="566"/>
      <c r="M683" s="566"/>
      <c r="N683" s="567"/>
      <c r="O683" s="566"/>
      <c r="P683" s="566"/>
      <c r="Q683" s="566"/>
      <c r="R683" s="566"/>
      <c r="S683" s="567"/>
      <c r="T683" s="627"/>
      <c r="U683" s="627"/>
      <c r="V683" s="627"/>
      <c r="W683" s="627"/>
      <c r="X683" s="627"/>
      <c r="Y683" s="627"/>
      <c r="Z683" s="627"/>
      <c r="AA683" s="627"/>
      <c r="AB683" s="627"/>
      <c r="AC683" s="627"/>
      <c r="AD683" s="567"/>
      <c r="AE683" s="567"/>
      <c r="AF683" s="567"/>
      <c r="AG683" s="567"/>
      <c r="AH683" s="567"/>
      <c r="AI683" s="567"/>
      <c r="AJ683" s="4"/>
      <c r="AL683" s="83"/>
      <c r="AM683" s="83"/>
      <c r="AN683" s="83"/>
      <c r="AO683" s="83"/>
      <c r="AP683" s="84"/>
      <c r="AQ683" s="83"/>
      <c r="AR683" s="83"/>
      <c r="AS683" s="83"/>
      <c r="AT683" s="83"/>
      <c r="AU683" s="83"/>
      <c r="AV683" s="84"/>
      <c r="AW683" s="83"/>
      <c r="AX683" s="83"/>
      <c r="AY683" s="83"/>
      <c r="AZ683" s="83"/>
      <c r="BA683" s="83"/>
      <c r="BB683" s="83"/>
      <c r="BC683" s="83"/>
      <c r="BD683" s="84"/>
      <c r="BE683" s="83"/>
      <c r="BF683" s="83"/>
      <c r="BG683" s="83"/>
      <c r="BH683" s="83"/>
      <c r="BI683" s="83"/>
    </row>
    <row r="684">
      <c r="A684" s="309"/>
      <c r="B684" s="74" t="s">
        <v>52</v>
      </c>
      <c r="C684" s="76"/>
      <c r="D684" s="76"/>
      <c r="E684" s="76"/>
      <c r="F684" s="76"/>
      <c r="G684" s="77"/>
      <c r="H684" s="76"/>
      <c r="I684" s="88"/>
      <c r="J684" s="74" t="s">
        <v>127</v>
      </c>
      <c r="K684" s="74"/>
      <c r="L684" s="566"/>
      <c r="M684" s="566"/>
      <c r="N684" s="567"/>
      <c r="O684" s="566"/>
      <c r="P684" s="566"/>
      <c r="Q684" s="566"/>
      <c r="R684" s="566"/>
      <c r="S684" s="567"/>
      <c r="T684" s="627"/>
      <c r="U684" s="627"/>
      <c r="V684" s="627"/>
      <c r="W684" s="627"/>
      <c r="X684" s="627"/>
      <c r="Y684" s="627"/>
      <c r="Z684" s="627"/>
      <c r="AA684" s="627"/>
      <c r="AB684" s="627"/>
      <c r="AC684" s="627"/>
      <c r="AD684" s="567"/>
      <c r="AE684" s="567"/>
      <c r="AF684" s="567"/>
      <c r="AG684" s="567"/>
      <c r="AH684" s="567"/>
      <c r="AI684" s="567"/>
      <c r="AJ684" s="4"/>
      <c r="AL684" s="5"/>
      <c r="AM684" s="5"/>
      <c r="AN684" s="5"/>
      <c r="AO684" s="5"/>
      <c r="AP684" s="6"/>
      <c r="AQ684" s="5"/>
      <c r="AR684" s="5"/>
      <c r="AS684" s="5"/>
      <c r="AT684" s="5"/>
      <c r="AU684" s="5"/>
      <c r="AV684" s="6"/>
      <c r="AW684" s="5"/>
      <c r="AX684" s="5"/>
      <c r="AY684" s="5"/>
      <c r="AZ684" s="5"/>
      <c r="BA684" s="5"/>
      <c r="BB684" s="5"/>
      <c r="BC684" s="5"/>
      <c r="BD684" s="6"/>
      <c r="BE684" s="5"/>
      <c r="BF684" s="5"/>
      <c r="BG684" s="5"/>
      <c r="BH684" s="5"/>
      <c r="BI684" s="5"/>
    </row>
    <row r="685">
      <c r="A685" s="309"/>
      <c r="B685" s="74" t="s">
        <v>52</v>
      </c>
      <c r="C685" s="93"/>
      <c r="D685" s="93"/>
      <c r="E685" s="93"/>
      <c r="F685" s="93"/>
      <c r="G685" s="94"/>
      <c r="H685" s="93"/>
      <c r="I685" s="88" t="s">
        <v>129</v>
      </c>
      <c r="J685" s="74" t="s">
        <v>126</v>
      </c>
      <c r="K685" s="74"/>
      <c r="L685" s="566"/>
      <c r="M685" s="566"/>
      <c r="N685" s="567"/>
      <c r="O685" s="566"/>
      <c r="P685" s="566"/>
      <c r="Q685" s="566"/>
      <c r="R685" s="566"/>
      <c r="S685" s="567"/>
      <c r="T685" s="627"/>
      <c r="U685" s="627"/>
      <c r="V685" s="627"/>
      <c r="W685" s="627"/>
      <c r="X685" s="627"/>
      <c r="Y685" s="627"/>
      <c r="Z685" s="627"/>
      <c r="AA685" s="627"/>
      <c r="AB685" s="627"/>
      <c r="AC685" s="627"/>
      <c r="AD685" s="567"/>
      <c r="AE685" s="567"/>
      <c r="AF685" s="567"/>
      <c r="AG685" s="567"/>
      <c r="AH685" s="567"/>
      <c r="AI685" s="567"/>
      <c r="AJ685" s="4"/>
    </row>
    <row r="686" ht="16.5">
      <c r="A686" s="309"/>
      <c r="B686" s="74" t="s">
        <v>52</v>
      </c>
      <c r="C686" s="290"/>
      <c r="D686" s="290"/>
      <c r="E686" s="290"/>
      <c r="F686" s="290"/>
      <c r="G686" s="290"/>
      <c r="H686" s="291"/>
      <c r="I686" s="211"/>
      <c r="J686" s="100" t="s">
        <v>127</v>
      </c>
      <c r="K686" s="100"/>
      <c r="L686" s="566"/>
      <c r="M686" s="566"/>
      <c r="N686" s="567"/>
      <c r="O686" s="566"/>
      <c r="P686" s="566"/>
      <c r="Q686" s="566"/>
      <c r="R686" s="566"/>
      <c r="S686" s="567"/>
      <c r="T686" s="627"/>
      <c r="U686" s="627"/>
      <c r="V686" s="627"/>
      <c r="W686" s="627"/>
      <c r="X686" s="627"/>
      <c r="Y686" s="627"/>
      <c r="Z686" s="627"/>
      <c r="AA686" s="627"/>
      <c r="AB686" s="627"/>
      <c r="AC686" s="627"/>
      <c r="AD686" s="567"/>
      <c r="AE686" s="567"/>
      <c r="AF686" s="567"/>
      <c r="AG686" s="567"/>
      <c r="AH686" s="567"/>
      <c r="AI686" s="567"/>
      <c r="AJ686" s="4"/>
    </row>
    <row r="687" ht="16.5">
      <c r="A687" s="367"/>
      <c r="B687" s="694"/>
      <c r="C687" s="222">
        <f>COUNTA(C667:C686)</f>
        <v>8</v>
      </c>
      <c r="D687" s="222">
        <f>COUNTA(D667:D686)</f>
        <v>0</v>
      </c>
      <c r="E687" s="222">
        <f>COUNTA(E667:E686)</f>
        <v>0</v>
      </c>
      <c r="F687" s="222">
        <f>COUNTA(F667:F686)</f>
        <v>0</v>
      </c>
      <c r="G687" s="222">
        <f>COUNTA(G667:G686)</f>
        <v>0</v>
      </c>
      <c r="H687" s="223"/>
      <c r="I687" s="293" t="s">
        <v>133</v>
      </c>
      <c r="J687" s="292" t="s">
        <v>131</v>
      </c>
      <c r="K687" s="694"/>
      <c r="L687" s="218"/>
      <c r="M687" s="218"/>
      <c r="N687" s="219"/>
      <c r="O687" s="219"/>
      <c r="P687" s="219"/>
      <c r="Q687" s="219"/>
      <c r="R687" s="219"/>
      <c r="S687" s="219"/>
      <c r="T687" s="219"/>
      <c r="U687" s="219"/>
      <c r="V687" s="219"/>
      <c r="W687" s="219"/>
      <c r="X687" s="219"/>
      <c r="Y687" s="219"/>
      <c r="Z687" s="219"/>
      <c r="AA687" s="219"/>
      <c r="AB687" s="219"/>
      <c r="AC687" s="219"/>
      <c r="AD687" s="219"/>
      <c r="AE687" s="219"/>
      <c r="AF687" s="219"/>
      <c r="AG687" s="219"/>
      <c r="AH687" s="219"/>
      <c r="AI687" s="219"/>
      <c r="AJ687" s="4"/>
    </row>
    <row r="688" ht="16.5">
      <c r="A688" s="257"/>
      <c r="B688" s="257"/>
      <c r="C688" s="695" t="s">
        <v>132</v>
      </c>
      <c r="D688" s="696">
        <f>C687+D687</f>
        <v>8</v>
      </c>
      <c r="E688" s="696"/>
      <c r="F688" s="696">
        <f>E687+F687</f>
        <v>0</v>
      </c>
      <c r="G688" s="697">
        <f>G687</f>
        <v>0</v>
      </c>
      <c r="H688" s="698"/>
      <c r="I688" s="233" t="s">
        <v>135</v>
      </c>
      <c r="J688" s="257"/>
      <c r="K688" s="257"/>
      <c r="L688" s="295"/>
      <c r="M688" s="295"/>
      <c r="N688" s="296"/>
      <c r="O688" s="296"/>
      <c r="P688" s="296"/>
      <c r="Q688" s="296"/>
      <c r="R688" s="296"/>
      <c r="S688" s="296"/>
      <c r="T688" s="296"/>
      <c r="U688" s="296"/>
      <c r="V688" s="296"/>
      <c r="W688" s="296"/>
      <c r="X688" s="296"/>
      <c r="Y688" s="296"/>
      <c r="Z688" s="296"/>
      <c r="AA688" s="296"/>
      <c r="AB688" s="296"/>
      <c r="AC688" s="296"/>
      <c r="AD688" s="296"/>
      <c r="AE688" s="296"/>
      <c r="AF688" s="296"/>
      <c r="AG688" s="296"/>
      <c r="AH688" s="296"/>
      <c r="AI688" s="296"/>
      <c r="AJ688" s="4"/>
    </row>
    <row r="689">
      <c r="C689" s="699" t="s">
        <v>134</v>
      </c>
      <c r="D689" s="699" t="e">
        <f>D688/G688*100</f>
        <v>#DIV/0!</v>
      </c>
      <c r="E689" s="700"/>
      <c r="F689" s="699" t="e">
        <f>F688/G688*100</f>
        <v>#DIV/0!</v>
      </c>
      <c r="G689" s="700"/>
      <c r="H689" s="700"/>
    </row>
    <row r="690">
      <c r="C690" s="701" t="s">
        <v>333</v>
      </c>
      <c r="D690" s="701"/>
      <c r="E690" s="701"/>
      <c r="F690" s="701"/>
      <c r="G690" s="701"/>
      <c r="H690" s="701"/>
    </row>
    <row r="691">
      <c r="C691" s="702">
        <f>C687+C658+C629+C601+C558+C539+C516+C480+C460+C423+C401+C377+C333+C266+C242+C215+C182+C157+C132+C103+C70</f>
        <v>222</v>
      </c>
      <c r="D691" s="702">
        <f>D687+D658+D629+D601+D558+D539+D516+D480+D460+D423+D401+D377+D333+D266+D242+D215+D182+D157+D132+D103+D70</f>
        <v>0</v>
      </c>
      <c r="E691" s="702">
        <f>E687+E658+E629+E601+E558+E539+E516+E480+E460+E423+E401+E377+E333+E266+E242+E215+E182+E157+E132+E103+E70</f>
        <v>0</v>
      </c>
      <c r="F691" s="702">
        <f>F687+F658+F629+F601+F558+F539+F516+F480+F460+F423+F401+F377+F333+F266+F242+F215+F182+F157+F132+F103+F70</f>
        <v>17</v>
      </c>
      <c r="G691" s="702">
        <f>G687+G658+G629+G601+G558+G539+G516+G480+G460+G423+G401+G377+G333+G266+G242+G215+G182+G157+G132+G103+G70</f>
        <v>239</v>
      </c>
      <c r="H691" s="702"/>
    </row>
    <row r="692">
      <c r="C692" s="699" t="s">
        <v>132</v>
      </c>
      <c r="D692" s="703">
        <f>C691+D691</f>
        <v>222</v>
      </c>
      <c r="E692" s="703"/>
      <c r="F692" s="703">
        <f>E691+F691</f>
        <v>17</v>
      </c>
      <c r="G692" s="700">
        <f>G691</f>
        <v>239</v>
      </c>
      <c r="H692" s="700"/>
    </row>
    <row r="693">
      <c r="C693" s="4" t="s">
        <v>134</v>
      </c>
      <c r="D693" s="4">
        <f>D692/G692*100</f>
        <v>92.887029288702934</v>
      </c>
      <c r="F693" s="4">
        <f>F692/G692*100</f>
        <v>7.1129707112970717</v>
      </c>
    </row>
    <row r="708" s="212" customFormat="1">
      <c r="A708" s="1"/>
      <c r="B708" s="1"/>
      <c r="C708" s="2"/>
      <c r="D708" s="2"/>
      <c r="E708" s="2"/>
      <c r="F708" s="2"/>
      <c r="G708" s="2"/>
      <c r="H708" s="2"/>
      <c r="I708" s="1"/>
      <c r="J708" s="1"/>
      <c r="K708" s="1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4"/>
      <c r="AK708" s="1"/>
      <c r="AL708" s="5"/>
      <c r="AM708" s="5"/>
      <c r="AN708" s="5"/>
      <c r="AO708" s="5"/>
      <c r="AP708" s="6"/>
      <c r="AQ708" s="5"/>
      <c r="AR708" s="5"/>
      <c r="AS708" s="5"/>
      <c r="AT708" s="5"/>
      <c r="AU708" s="5"/>
      <c r="AV708" s="6"/>
      <c r="AW708" s="5"/>
      <c r="AX708" s="5"/>
      <c r="AY708" s="5"/>
      <c r="AZ708" s="5"/>
      <c r="BA708" s="5"/>
      <c r="BB708" s="5"/>
      <c r="BC708" s="5"/>
      <c r="BD708" s="6"/>
      <c r="BE708" s="5"/>
      <c r="BF708" s="5"/>
      <c r="BG708" s="5"/>
      <c r="BH708" s="5"/>
      <c r="BI708" s="5"/>
      <c r="BL708" s="212"/>
      <c r="BM708" s="212"/>
      <c r="BN708" s="212"/>
      <c r="BO708" s="212"/>
    </row>
  </sheetData>
  <mergeCells count="729">
    <mergeCell ref="I1:N1"/>
    <mergeCell ref="I2:N2"/>
    <mergeCell ref="AJ2:AR7"/>
    <mergeCell ref="A3:B3"/>
    <mergeCell ref="C3:G3"/>
    <mergeCell ref="I3:N3"/>
    <mergeCell ref="A4:A12"/>
    <mergeCell ref="B4:B12"/>
    <mergeCell ref="C4:D4"/>
    <mergeCell ref="E4:F4"/>
    <mergeCell ref="G4:G9"/>
    <mergeCell ref="M4:N4"/>
    <mergeCell ref="C5:C9"/>
    <mergeCell ref="D5:D9"/>
    <mergeCell ref="E5:E9"/>
    <mergeCell ref="F5:F9"/>
    <mergeCell ref="H10:H12"/>
    <mergeCell ref="I10:I12"/>
    <mergeCell ref="K10:K12"/>
    <mergeCell ref="L10:N10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X11:X12"/>
    <mergeCell ref="Y11:Y12"/>
    <mergeCell ref="Z11:Z12"/>
    <mergeCell ref="AA11:AA12"/>
    <mergeCell ref="AB11:AB12"/>
    <mergeCell ref="AC11:AC12"/>
    <mergeCell ref="AD11:AD12"/>
    <mergeCell ref="AE11:AE12"/>
    <mergeCell ref="AF11:AF12"/>
    <mergeCell ref="AG11:AG12"/>
    <mergeCell ref="AH11:AH12"/>
    <mergeCell ref="AI11:AI12"/>
    <mergeCell ref="AJ11:AJ12"/>
    <mergeCell ref="BO11:BO12"/>
    <mergeCell ref="A13:A72"/>
    <mergeCell ref="AL36:AN36"/>
    <mergeCell ref="A75:A77"/>
    <mergeCell ref="B75:B77"/>
    <mergeCell ref="H75:H77"/>
    <mergeCell ref="I75:I77"/>
    <mergeCell ref="K75:K77"/>
    <mergeCell ref="L75:N75"/>
    <mergeCell ref="L76:L77"/>
    <mergeCell ref="M76:M77"/>
    <mergeCell ref="N76:N77"/>
    <mergeCell ref="O76:O77"/>
    <mergeCell ref="P76:P77"/>
    <mergeCell ref="Q76:Q77"/>
    <mergeCell ref="R76:R77"/>
    <mergeCell ref="S76:S77"/>
    <mergeCell ref="T76:T77"/>
    <mergeCell ref="U76:U77"/>
    <mergeCell ref="V76:V77"/>
    <mergeCell ref="W76:W77"/>
    <mergeCell ref="X76:X77"/>
    <mergeCell ref="Y76:Y77"/>
    <mergeCell ref="Z76:Z77"/>
    <mergeCell ref="AA76:AA77"/>
    <mergeCell ref="AB76:AB77"/>
    <mergeCell ref="AC76:AC77"/>
    <mergeCell ref="AD76:AD77"/>
    <mergeCell ref="AE76:AE77"/>
    <mergeCell ref="AF76:AF77"/>
    <mergeCell ref="AG76:AG77"/>
    <mergeCell ref="AH76:AH77"/>
    <mergeCell ref="AI76:AI77"/>
    <mergeCell ref="A78:A105"/>
    <mergeCell ref="AJ86:AK86"/>
    <mergeCell ref="AJ87:AK87"/>
    <mergeCell ref="AJ88:AK88"/>
    <mergeCell ref="AJ89:AK89"/>
    <mergeCell ref="AJ90:AK90"/>
    <mergeCell ref="AJ91:AK91"/>
    <mergeCell ref="AJ92:AK92"/>
    <mergeCell ref="AJ93:AK93"/>
    <mergeCell ref="AJ94:AK94"/>
    <mergeCell ref="AJ95:AK95"/>
    <mergeCell ref="AJ96:AK96"/>
    <mergeCell ref="A108:A110"/>
    <mergeCell ref="B108:B110"/>
    <mergeCell ref="H108:H110"/>
    <mergeCell ref="I108:I110"/>
    <mergeCell ref="K108:K110"/>
    <mergeCell ref="L108:N108"/>
    <mergeCell ref="L109:L110"/>
    <mergeCell ref="M109:M110"/>
    <mergeCell ref="N109:N110"/>
    <mergeCell ref="O109:O110"/>
    <mergeCell ref="P109:P110"/>
    <mergeCell ref="Q109:Q110"/>
    <mergeCell ref="R109:R110"/>
    <mergeCell ref="S109:S110"/>
    <mergeCell ref="T109:T110"/>
    <mergeCell ref="U109:U110"/>
    <mergeCell ref="V109:V110"/>
    <mergeCell ref="W109:W110"/>
    <mergeCell ref="X109:X110"/>
    <mergeCell ref="Y109:Y110"/>
    <mergeCell ref="Z109:Z110"/>
    <mergeCell ref="AA109:AA110"/>
    <mergeCell ref="AB109:AB110"/>
    <mergeCell ref="AC109:AC110"/>
    <mergeCell ref="AD109:AD110"/>
    <mergeCell ref="AE109:AE110"/>
    <mergeCell ref="AF109:AF110"/>
    <mergeCell ref="AG109:AG110"/>
    <mergeCell ref="AH109:AH110"/>
    <mergeCell ref="AI109:AI110"/>
    <mergeCell ref="A111:A133"/>
    <mergeCell ref="AL117:AN117"/>
    <mergeCell ref="A137:A139"/>
    <mergeCell ref="B137:B139"/>
    <mergeCell ref="H137:H139"/>
    <mergeCell ref="I137:I139"/>
    <mergeCell ref="K137:K139"/>
    <mergeCell ref="L137:N137"/>
    <mergeCell ref="L138:L139"/>
    <mergeCell ref="M138:M139"/>
    <mergeCell ref="N138:N139"/>
    <mergeCell ref="O138:O139"/>
    <mergeCell ref="P138:P139"/>
    <mergeCell ref="Q138:Q139"/>
    <mergeCell ref="R138:R139"/>
    <mergeCell ref="S138:S139"/>
    <mergeCell ref="T138:T139"/>
    <mergeCell ref="U138:U139"/>
    <mergeCell ref="V138:V139"/>
    <mergeCell ref="W138:W139"/>
    <mergeCell ref="X138:X139"/>
    <mergeCell ref="Y138:Y139"/>
    <mergeCell ref="Z138:Z139"/>
    <mergeCell ref="AA138:AA139"/>
    <mergeCell ref="AB138:AB139"/>
    <mergeCell ref="AC138:AC139"/>
    <mergeCell ref="AD138:AD139"/>
    <mergeCell ref="AE138:AE139"/>
    <mergeCell ref="AF138:AF139"/>
    <mergeCell ref="AG138:AG139"/>
    <mergeCell ref="AH138:AH139"/>
    <mergeCell ref="AI138:AI139"/>
    <mergeCell ref="A140:A159"/>
    <mergeCell ref="AL144:AN144"/>
    <mergeCell ref="A162:A164"/>
    <mergeCell ref="B162:B164"/>
    <mergeCell ref="H162:H164"/>
    <mergeCell ref="I162:I164"/>
    <mergeCell ref="K162:K164"/>
    <mergeCell ref="L162:N162"/>
    <mergeCell ref="L163:L164"/>
    <mergeCell ref="M163:M164"/>
    <mergeCell ref="N163:N164"/>
    <mergeCell ref="O163:O164"/>
    <mergeCell ref="P163:P164"/>
    <mergeCell ref="Q163:Q164"/>
    <mergeCell ref="R163:R164"/>
    <mergeCell ref="S163:S164"/>
    <mergeCell ref="T163:T164"/>
    <mergeCell ref="U163:U164"/>
    <mergeCell ref="V163:V164"/>
    <mergeCell ref="W163:W164"/>
    <mergeCell ref="X163:X164"/>
    <mergeCell ref="Y163:Y164"/>
    <mergeCell ref="Z163:Z164"/>
    <mergeCell ref="AA163:AA164"/>
    <mergeCell ref="AB163:AB164"/>
    <mergeCell ref="AC163:AC164"/>
    <mergeCell ref="AD163:AD164"/>
    <mergeCell ref="AE163:AE164"/>
    <mergeCell ref="AF163:AF164"/>
    <mergeCell ref="AG163:AG164"/>
    <mergeCell ref="AH163:AH164"/>
    <mergeCell ref="AI163:AI164"/>
    <mergeCell ref="A165:A183"/>
    <mergeCell ref="AL169:AN169"/>
    <mergeCell ref="A187:A189"/>
    <mergeCell ref="B187:B189"/>
    <mergeCell ref="H187:H189"/>
    <mergeCell ref="I187:I189"/>
    <mergeCell ref="K187:K189"/>
    <mergeCell ref="L187:N187"/>
    <mergeCell ref="L188:L189"/>
    <mergeCell ref="M188:M189"/>
    <mergeCell ref="N188:N189"/>
    <mergeCell ref="O188:O189"/>
    <mergeCell ref="P188:P189"/>
    <mergeCell ref="Q188:Q189"/>
    <mergeCell ref="R188:R189"/>
    <mergeCell ref="S188:S189"/>
    <mergeCell ref="T188:T189"/>
    <mergeCell ref="U188:U189"/>
    <mergeCell ref="V188:V189"/>
    <mergeCell ref="W188:W189"/>
    <mergeCell ref="X188:X189"/>
    <mergeCell ref="Y188:Y189"/>
    <mergeCell ref="Z188:Z189"/>
    <mergeCell ref="AA188:AA189"/>
    <mergeCell ref="AB188:AB189"/>
    <mergeCell ref="AC188:AC189"/>
    <mergeCell ref="AD188:AD189"/>
    <mergeCell ref="AE188:AE189"/>
    <mergeCell ref="AF188:AF189"/>
    <mergeCell ref="AG188:AG189"/>
    <mergeCell ref="AH188:AH189"/>
    <mergeCell ref="AI188:AI189"/>
    <mergeCell ref="A190:A217"/>
    <mergeCell ref="AL200:AN200"/>
    <mergeCell ref="A220:A222"/>
    <mergeCell ref="B220:B222"/>
    <mergeCell ref="H220:H222"/>
    <mergeCell ref="I220:I222"/>
    <mergeCell ref="K220:K222"/>
    <mergeCell ref="L220:N220"/>
    <mergeCell ref="L221:L222"/>
    <mergeCell ref="M221:M222"/>
    <mergeCell ref="N221:N222"/>
    <mergeCell ref="O221:O222"/>
    <mergeCell ref="P221:P222"/>
    <mergeCell ref="Q221:Q222"/>
    <mergeCell ref="R221:R222"/>
    <mergeCell ref="S221:S222"/>
    <mergeCell ref="T221:T222"/>
    <mergeCell ref="U221:U222"/>
    <mergeCell ref="V221:V222"/>
    <mergeCell ref="W221:W222"/>
    <mergeCell ref="X221:X222"/>
    <mergeCell ref="Y221:Y222"/>
    <mergeCell ref="Z221:Z222"/>
    <mergeCell ref="AA221:AA222"/>
    <mergeCell ref="AB221:AB222"/>
    <mergeCell ref="AC221:AC222"/>
    <mergeCell ref="AD221:AD222"/>
    <mergeCell ref="AE221:AE222"/>
    <mergeCell ref="AF221:AF222"/>
    <mergeCell ref="AG221:AG222"/>
    <mergeCell ref="AH221:AH222"/>
    <mergeCell ref="AI221:AI222"/>
    <mergeCell ref="A223:A243"/>
    <mergeCell ref="AL230:AN230"/>
    <mergeCell ref="A247:A249"/>
    <mergeCell ref="B247:B249"/>
    <mergeCell ref="H247:H249"/>
    <mergeCell ref="I247:I249"/>
    <mergeCell ref="K247:K249"/>
    <mergeCell ref="L247:N247"/>
    <mergeCell ref="L248:L249"/>
    <mergeCell ref="M248:M249"/>
    <mergeCell ref="N248:N249"/>
    <mergeCell ref="O248:O249"/>
    <mergeCell ref="P248:P249"/>
    <mergeCell ref="Q248:Q249"/>
    <mergeCell ref="R248:R249"/>
    <mergeCell ref="S248:S249"/>
    <mergeCell ref="T248:T249"/>
    <mergeCell ref="U248:U249"/>
    <mergeCell ref="V248:V249"/>
    <mergeCell ref="W248:W249"/>
    <mergeCell ref="X248:X249"/>
    <mergeCell ref="Y248:Y249"/>
    <mergeCell ref="Z248:Z249"/>
    <mergeCell ref="AA248:AA249"/>
    <mergeCell ref="AB248:AB249"/>
    <mergeCell ref="AC248:AC249"/>
    <mergeCell ref="AD248:AD249"/>
    <mergeCell ref="AE248:AE249"/>
    <mergeCell ref="AF248:AF249"/>
    <mergeCell ref="AG248:AG249"/>
    <mergeCell ref="AH248:AH249"/>
    <mergeCell ref="AI248:AI249"/>
    <mergeCell ref="A250:A266"/>
    <mergeCell ref="AL254:AN254"/>
    <mergeCell ref="A270:A272"/>
    <mergeCell ref="B270:B272"/>
    <mergeCell ref="H270:H272"/>
    <mergeCell ref="I270:I272"/>
    <mergeCell ref="K270:K272"/>
    <mergeCell ref="L270:N270"/>
    <mergeCell ref="L271:L272"/>
    <mergeCell ref="M271:M272"/>
    <mergeCell ref="N271:N272"/>
    <mergeCell ref="O271:O272"/>
    <mergeCell ref="P271:P272"/>
    <mergeCell ref="Q271:Q272"/>
    <mergeCell ref="R271:R272"/>
    <mergeCell ref="S271:S272"/>
    <mergeCell ref="T271:T272"/>
    <mergeCell ref="U271:U272"/>
    <mergeCell ref="V271:V272"/>
    <mergeCell ref="W271:W272"/>
    <mergeCell ref="X271:X272"/>
    <mergeCell ref="Y271:Y272"/>
    <mergeCell ref="Z271:Z272"/>
    <mergeCell ref="AA271:AA272"/>
    <mergeCell ref="AB271:AB272"/>
    <mergeCell ref="AC271:AC272"/>
    <mergeCell ref="AD271:AD272"/>
    <mergeCell ref="AE271:AE272"/>
    <mergeCell ref="AF271:AF272"/>
    <mergeCell ref="AG271:AG272"/>
    <mergeCell ref="AH271:AH272"/>
    <mergeCell ref="AI271:AI272"/>
    <mergeCell ref="A273:A286"/>
    <mergeCell ref="AL275:AN275"/>
    <mergeCell ref="A289:A291"/>
    <mergeCell ref="B289:B291"/>
    <mergeCell ref="H289:H291"/>
    <mergeCell ref="I289:I291"/>
    <mergeCell ref="K289:K291"/>
    <mergeCell ref="L289:N289"/>
    <mergeCell ref="L290:L291"/>
    <mergeCell ref="M290:M291"/>
    <mergeCell ref="N290:N291"/>
    <mergeCell ref="O290:O291"/>
    <mergeCell ref="P290:P291"/>
    <mergeCell ref="Q290:Q291"/>
    <mergeCell ref="R290:R291"/>
    <mergeCell ref="S290:S291"/>
    <mergeCell ref="T290:T291"/>
    <mergeCell ref="U290:U291"/>
    <mergeCell ref="V290:V291"/>
    <mergeCell ref="W290:W291"/>
    <mergeCell ref="X290:X291"/>
    <mergeCell ref="Y290:Y291"/>
    <mergeCell ref="Z290:Z291"/>
    <mergeCell ref="AA290:AA291"/>
    <mergeCell ref="AB290:AB291"/>
    <mergeCell ref="AC290:AC291"/>
    <mergeCell ref="AD290:AD291"/>
    <mergeCell ref="AE290:AE291"/>
    <mergeCell ref="AF290:AF291"/>
    <mergeCell ref="AG290:AG291"/>
    <mergeCell ref="AH290:AH291"/>
    <mergeCell ref="AI290:AI291"/>
    <mergeCell ref="A292:A334"/>
    <mergeCell ref="AL304:AN304"/>
    <mergeCell ref="A338:A340"/>
    <mergeCell ref="B338:B340"/>
    <mergeCell ref="H338:H340"/>
    <mergeCell ref="I338:I340"/>
    <mergeCell ref="K338:K340"/>
    <mergeCell ref="L338:N338"/>
    <mergeCell ref="L339:L340"/>
    <mergeCell ref="M339:M340"/>
    <mergeCell ref="N339:N340"/>
    <mergeCell ref="O339:O340"/>
    <mergeCell ref="P339:P340"/>
    <mergeCell ref="Q339:Q340"/>
    <mergeCell ref="R339:R340"/>
    <mergeCell ref="S339:S340"/>
    <mergeCell ref="T339:T340"/>
    <mergeCell ref="U339:U340"/>
    <mergeCell ref="V339:V340"/>
    <mergeCell ref="W339:W340"/>
    <mergeCell ref="X339:X340"/>
    <mergeCell ref="Y339:Y340"/>
    <mergeCell ref="Z339:Z340"/>
    <mergeCell ref="AA339:AA340"/>
    <mergeCell ref="AB339:AB340"/>
    <mergeCell ref="AC339:AC340"/>
    <mergeCell ref="AD339:AD340"/>
    <mergeCell ref="AE339:AE340"/>
    <mergeCell ref="AF339:AF340"/>
    <mergeCell ref="AG339:AG340"/>
    <mergeCell ref="AH339:AH340"/>
    <mergeCell ref="AI339:AI340"/>
    <mergeCell ref="A341:A379"/>
    <mergeCell ref="AL353:AN353"/>
    <mergeCell ref="A382:A384"/>
    <mergeCell ref="B382:B384"/>
    <mergeCell ref="H382:H384"/>
    <mergeCell ref="I382:I384"/>
    <mergeCell ref="K382:K384"/>
    <mergeCell ref="L382:N382"/>
    <mergeCell ref="L383:L384"/>
    <mergeCell ref="M383:M384"/>
    <mergeCell ref="N383:N384"/>
    <mergeCell ref="O383:O384"/>
    <mergeCell ref="P383:P384"/>
    <mergeCell ref="Q383:Q384"/>
    <mergeCell ref="R383:R384"/>
    <mergeCell ref="S383:S384"/>
    <mergeCell ref="T383:T384"/>
    <mergeCell ref="U383:U384"/>
    <mergeCell ref="V383:V384"/>
    <mergeCell ref="W383:W384"/>
    <mergeCell ref="X383:X384"/>
    <mergeCell ref="Y383:Y384"/>
    <mergeCell ref="Z383:Z384"/>
    <mergeCell ref="AA383:AA384"/>
    <mergeCell ref="AB383:AB384"/>
    <mergeCell ref="AC383:AC384"/>
    <mergeCell ref="AD383:AD384"/>
    <mergeCell ref="AE383:AE384"/>
    <mergeCell ref="AF383:AF384"/>
    <mergeCell ref="AG383:AG384"/>
    <mergeCell ref="AH383:AH384"/>
    <mergeCell ref="AI383:AI384"/>
    <mergeCell ref="A385:A402"/>
    <mergeCell ref="AL391:AN391"/>
    <mergeCell ref="A406:A408"/>
    <mergeCell ref="B406:B408"/>
    <mergeCell ref="H406:H408"/>
    <mergeCell ref="I406:I408"/>
    <mergeCell ref="K406:K408"/>
    <mergeCell ref="L406:N406"/>
    <mergeCell ref="L407:L408"/>
    <mergeCell ref="M407:M408"/>
    <mergeCell ref="N407:N408"/>
    <mergeCell ref="O407:O408"/>
    <mergeCell ref="P407:P408"/>
    <mergeCell ref="Q407:Q408"/>
    <mergeCell ref="R407:R408"/>
    <mergeCell ref="S407:S408"/>
    <mergeCell ref="T407:T408"/>
    <mergeCell ref="U407:U408"/>
    <mergeCell ref="V407:V408"/>
    <mergeCell ref="W407:W408"/>
    <mergeCell ref="X407:X408"/>
    <mergeCell ref="Y407:Y408"/>
    <mergeCell ref="Z407:Z408"/>
    <mergeCell ref="AA407:AA408"/>
    <mergeCell ref="AB407:AB408"/>
    <mergeCell ref="AC407:AC408"/>
    <mergeCell ref="AD407:AD408"/>
    <mergeCell ref="AE407:AE408"/>
    <mergeCell ref="AF407:AF408"/>
    <mergeCell ref="AG407:AG408"/>
    <mergeCell ref="AH407:AH408"/>
    <mergeCell ref="AI407:AI408"/>
    <mergeCell ref="A409:A425"/>
    <mergeCell ref="AL413:AN413"/>
    <mergeCell ref="A428:A430"/>
    <mergeCell ref="B428:B430"/>
    <mergeCell ref="H428:H430"/>
    <mergeCell ref="I428:I430"/>
    <mergeCell ref="K428:K430"/>
    <mergeCell ref="L428:N428"/>
    <mergeCell ref="L429:L430"/>
    <mergeCell ref="M429:M430"/>
    <mergeCell ref="N429:N430"/>
    <mergeCell ref="O429:O430"/>
    <mergeCell ref="P429:P430"/>
    <mergeCell ref="Q429:Q430"/>
    <mergeCell ref="R429:R430"/>
    <mergeCell ref="S429:S430"/>
    <mergeCell ref="T429:T430"/>
    <mergeCell ref="U429:U430"/>
    <mergeCell ref="V429:V430"/>
    <mergeCell ref="W429:W430"/>
    <mergeCell ref="X429:X430"/>
    <mergeCell ref="Y429:Y430"/>
    <mergeCell ref="Z429:Z430"/>
    <mergeCell ref="AA429:AA430"/>
    <mergeCell ref="AB429:AB430"/>
    <mergeCell ref="AC429:AC430"/>
    <mergeCell ref="AD429:AD430"/>
    <mergeCell ref="AE429:AE430"/>
    <mergeCell ref="AF429:AF430"/>
    <mergeCell ref="AG429:AG430"/>
    <mergeCell ref="AH429:AH430"/>
    <mergeCell ref="AI429:AI430"/>
    <mergeCell ref="A431:A461"/>
    <mergeCell ref="AL441:AN441"/>
    <mergeCell ref="A465:A467"/>
    <mergeCell ref="B465:B467"/>
    <mergeCell ref="H465:H467"/>
    <mergeCell ref="I465:I467"/>
    <mergeCell ref="K465:K467"/>
    <mergeCell ref="L465:N465"/>
    <mergeCell ref="L466:L467"/>
    <mergeCell ref="M466:M467"/>
    <mergeCell ref="N466:N467"/>
    <mergeCell ref="O466:O467"/>
    <mergeCell ref="P466:P467"/>
    <mergeCell ref="Q466:Q467"/>
    <mergeCell ref="R466:R467"/>
    <mergeCell ref="S466:S467"/>
    <mergeCell ref="T466:T467"/>
    <mergeCell ref="U466:U467"/>
    <mergeCell ref="V466:V467"/>
    <mergeCell ref="W466:W467"/>
    <mergeCell ref="X466:X467"/>
    <mergeCell ref="Y466:Y467"/>
    <mergeCell ref="Z466:Z467"/>
    <mergeCell ref="AA466:AA467"/>
    <mergeCell ref="AB466:AB467"/>
    <mergeCell ref="AC466:AC467"/>
    <mergeCell ref="AD466:AD467"/>
    <mergeCell ref="AE466:AE467"/>
    <mergeCell ref="AF466:AF467"/>
    <mergeCell ref="AG466:AG467"/>
    <mergeCell ref="AH466:AH467"/>
    <mergeCell ref="AI466:AI467"/>
    <mergeCell ref="A468:A482"/>
    <mergeCell ref="AL470:AN470"/>
    <mergeCell ref="A485:A487"/>
    <mergeCell ref="B485:B487"/>
    <mergeCell ref="H485:H487"/>
    <mergeCell ref="I485:I487"/>
    <mergeCell ref="K485:K487"/>
    <mergeCell ref="L485:N485"/>
    <mergeCell ref="L486:L487"/>
    <mergeCell ref="M486:M487"/>
    <mergeCell ref="N486:N487"/>
    <mergeCell ref="O486:O487"/>
    <mergeCell ref="P486:P487"/>
    <mergeCell ref="Q486:Q487"/>
    <mergeCell ref="R486:R487"/>
    <mergeCell ref="S486:S487"/>
    <mergeCell ref="T486:T487"/>
    <mergeCell ref="U486:U487"/>
    <mergeCell ref="V486:V487"/>
    <mergeCell ref="W486:W487"/>
    <mergeCell ref="X486:X487"/>
    <mergeCell ref="Y486:Y487"/>
    <mergeCell ref="Z486:Z487"/>
    <mergeCell ref="AA486:AA487"/>
    <mergeCell ref="AB486:AB487"/>
    <mergeCell ref="AC486:AC487"/>
    <mergeCell ref="AD486:AD487"/>
    <mergeCell ref="AE486:AE487"/>
    <mergeCell ref="AF486:AF487"/>
    <mergeCell ref="AG486:AG487"/>
    <mergeCell ref="AH486:AH487"/>
    <mergeCell ref="AI486:AI487"/>
    <mergeCell ref="A488:A517"/>
    <mergeCell ref="AL499:AN499"/>
    <mergeCell ref="A521:A523"/>
    <mergeCell ref="B521:B523"/>
    <mergeCell ref="H521:H523"/>
    <mergeCell ref="I521:I523"/>
    <mergeCell ref="K521:K523"/>
    <mergeCell ref="L521:N521"/>
    <mergeCell ref="L522:L523"/>
    <mergeCell ref="M522:M523"/>
    <mergeCell ref="N522:N523"/>
    <mergeCell ref="O522:O523"/>
    <mergeCell ref="P522:P523"/>
    <mergeCell ref="Q522:Q523"/>
    <mergeCell ref="R522:R523"/>
    <mergeCell ref="S522:S523"/>
    <mergeCell ref="T522:T523"/>
    <mergeCell ref="U522:U523"/>
    <mergeCell ref="V522:V523"/>
    <mergeCell ref="W522:W523"/>
    <mergeCell ref="X522:X523"/>
    <mergeCell ref="Y522:Y523"/>
    <mergeCell ref="Z522:Z523"/>
    <mergeCell ref="AA522:AA523"/>
    <mergeCell ref="AB522:AB523"/>
    <mergeCell ref="AC522:AC523"/>
    <mergeCell ref="AD522:AD523"/>
    <mergeCell ref="AE522:AE523"/>
    <mergeCell ref="AF522:AF523"/>
    <mergeCell ref="AG522:AG523"/>
    <mergeCell ref="AH522:AH523"/>
    <mergeCell ref="AI522:AI523"/>
    <mergeCell ref="A524:A540"/>
    <mergeCell ref="AL528:AN528"/>
    <mergeCell ref="A544:A546"/>
    <mergeCell ref="B544:B546"/>
    <mergeCell ref="H544:H546"/>
    <mergeCell ref="I544:I546"/>
    <mergeCell ref="K544:K546"/>
    <mergeCell ref="L544:N544"/>
    <mergeCell ref="L545:L546"/>
    <mergeCell ref="M545:M546"/>
    <mergeCell ref="N545:N546"/>
    <mergeCell ref="O545:O546"/>
    <mergeCell ref="P545:P546"/>
    <mergeCell ref="Q545:Q546"/>
    <mergeCell ref="R545:R546"/>
    <mergeCell ref="S545:S546"/>
    <mergeCell ref="T545:T546"/>
    <mergeCell ref="U545:U546"/>
    <mergeCell ref="V545:V546"/>
    <mergeCell ref="W545:W546"/>
    <mergeCell ref="X545:X546"/>
    <mergeCell ref="Y545:Y546"/>
    <mergeCell ref="Z545:Z546"/>
    <mergeCell ref="AA545:AA546"/>
    <mergeCell ref="AB545:AB546"/>
    <mergeCell ref="AC545:AC546"/>
    <mergeCell ref="AD545:AD546"/>
    <mergeCell ref="AE545:AE546"/>
    <mergeCell ref="AF545:AF546"/>
    <mergeCell ref="AG545:AG546"/>
    <mergeCell ref="AH545:AH546"/>
    <mergeCell ref="AI545:AI546"/>
    <mergeCell ref="A547:A559"/>
    <mergeCell ref="AL549:AN549"/>
    <mergeCell ref="A563:A565"/>
    <mergeCell ref="B563:B565"/>
    <mergeCell ref="H563:H565"/>
    <mergeCell ref="I563:I565"/>
    <mergeCell ref="K563:K565"/>
    <mergeCell ref="L563:N563"/>
    <mergeCell ref="L564:L565"/>
    <mergeCell ref="M564:M565"/>
    <mergeCell ref="N564:N565"/>
    <mergeCell ref="O564:O565"/>
    <mergeCell ref="P564:P565"/>
    <mergeCell ref="Q564:Q565"/>
    <mergeCell ref="R564:R565"/>
    <mergeCell ref="S564:S565"/>
    <mergeCell ref="T564:T565"/>
    <mergeCell ref="U564:U565"/>
    <mergeCell ref="V564:V565"/>
    <mergeCell ref="W564:W565"/>
    <mergeCell ref="X564:X565"/>
    <mergeCell ref="Y564:Y565"/>
    <mergeCell ref="Z564:Z565"/>
    <mergeCell ref="AA564:AA565"/>
    <mergeCell ref="AB564:AB565"/>
    <mergeCell ref="AC564:AC565"/>
    <mergeCell ref="AD564:AD565"/>
    <mergeCell ref="AE564:AE565"/>
    <mergeCell ref="AF564:AF565"/>
    <mergeCell ref="AG564:AG565"/>
    <mergeCell ref="AH564:AH565"/>
    <mergeCell ref="AI564:AI565"/>
    <mergeCell ref="A566:A603"/>
    <mergeCell ref="AL585:AN585"/>
    <mergeCell ref="A606:A608"/>
    <mergeCell ref="B606:B608"/>
    <mergeCell ref="H606:H608"/>
    <mergeCell ref="I606:I608"/>
    <mergeCell ref="K606:K608"/>
    <mergeCell ref="L606:N606"/>
    <mergeCell ref="L607:L608"/>
    <mergeCell ref="M607:M608"/>
    <mergeCell ref="N607:N608"/>
    <mergeCell ref="O607:O608"/>
    <mergeCell ref="P607:P608"/>
    <mergeCell ref="Q607:Q608"/>
    <mergeCell ref="R607:R608"/>
    <mergeCell ref="S607:S608"/>
    <mergeCell ref="T607:T608"/>
    <mergeCell ref="U607:U608"/>
    <mergeCell ref="V607:V608"/>
    <mergeCell ref="W607:W608"/>
    <mergeCell ref="X607:X608"/>
    <mergeCell ref="Y607:Y608"/>
    <mergeCell ref="Z607:Z608"/>
    <mergeCell ref="AA607:AA608"/>
    <mergeCell ref="AB607:AB608"/>
    <mergeCell ref="AC607:AC608"/>
    <mergeCell ref="AD607:AD608"/>
    <mergeCell ref="AE607:AE608"/>
    <mergeCell ref="AF607:AF608"/>
    <mergeCell ref="AG607:AG608"/>
    <mergeCell ref="AH607:AH608"/>
    <mergeCell ref="AI607:AI608"/>
    <mergeCell ref="A609:A630"/>
    <mergeCell ref="AL615:AN615"/>
    <mergeCell ref="A634:A636"/>
    <mergeCell ref="B634:B636"/>
    <mergeCell ref="H634:H636"/>
    <mergeCell ref="I634:I636"/>
    <mergeCell ref="K634:K636"/>
    <mergeCell ref="L634:N634"/>
    <mergeCell ref="L635:L636"/>
    <mergeCell ref="M635:M636"/>
    <mergeCell ref="N635:N636"/>
    <mergeCell ref="O635:O636"/>
    <mergeCell ref="P635:P636"/>
    <mergeCell ref="Q635:Q636"/>
    <mergeCell ref="R635:R636"/>
    <mergeCell ref="S635:S636"/>
    <mergeCell ref="T635:T636"/>
    <mergeCell ref="U635:U636"/>
    <mergeCell ref="V635:V636"/>
    <mergeCell ref="W635:W636"/>
    <mergeCell ref="X635:X636"/>
    <mergeCell ref="Y635:Y636"/>
    <mergeCell ref="Z635:Z636"/>
    <mergeCell ref="AA635:AA636"/>
    <mergeCell ref="AB635:AB636"/>
    <mergeCell ref="AC635:AC636"/>
    <mergeCell ref="AD635:AD636"/>
    <mergeCell ref="AE635:AE636"/>
    <mergeCell ref="AF635:AF636"/>
    <mergeCell ref="AG635:AG636"/>
    <mergeCell ref="AH635:AH636"/>
    <mergeCell ref="AI635:AI636"/>
    <mergeCell ref="A637:A659"/>
    <mergeCell ref="A663:A665"/>
    <mergeCell ref="B663:B665"/>
    <mergeCell ref="H663:H665"/>
    <mergeCell ref="I663:I665"/>
    <mergeCell ref="K663:K665"/>
    <mergeCell ref="L663:N663"/>
    <mergeCell ref="L664:L665"/>
    <mergeCell ref="M664:M665"/>
    <mergeCell ref="N664:N665"/>
    <mergeCell ref="O664:O665"/>
    <mergeCell ref="P664:P665"/>
    <mergeCell ref="Q664:Q665"/>
    <mergeCell ref="R664:R665"/>
    <mergeCell ref="S664:S665"/>
    <mergeCell ref="T664:T665"/>
    <mergeCell ref="U664:U665"/>
    <mergeCell ref="V664:V665"/>
    <mergeCell ref="W664:W665"/>
    <mergeCell ref="X664:X665"/>
    <mergeCell ref="Y664:Y665"/>
    <mergeCell ref="Z664:Z665"/>
    <mergeCell ref="AA664:AA665"/>
    <mergeCell ref="AB664:AB665"/>
    <mergeCell ref="AC664:AC665"/>
    <mergeCell ref="AD664:AD665"/>
    <mergeCell ref="AE664:AE665"/>
    <mergeCell ref="AF664:AF665"/>
    <mergeCell ref="AG664:AG665"/>
    <mergeCell ref="AH664:AH665"/>
    <mergeCell ref="AI664:AI665"/>
    <mergeCell ref="A666:A687"/>
    <mergeCell ref="AL674:AN674"/>
  </mergeCells>
  <printOptions headings="0" gridLines="0"/>
  <pageMargins left="0.67000000000000004" right="0.23622047244094491" top="0.17000000000000001" bottom="0.17000000000000001" header="0.31496062992125984" footer="0.17000000000000001"/>
  <pageSetup paperSize="9" scale="29" fitToWidth="1" fitToHeight="100" pageOrder="downThenOver" orientation="portrait" usePrinterDefaults="1" blackAndWhite="0" draft="0" cellComments="none" useFirstPageNumber="0" errors="displayed" horizontalDpi="600" verticalDpi="600" copies="1"/>
  <headerFooter>
    <oddFooter>&amp;R&amp;A&amp;P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A700CE-008E-4333-B87D-00650077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L203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18" activeCellId="0" sqref="F18:G19"/>
    </sheetView>
  </sheetViews>
  <sheetFormatPr defaultRowHeight="12.75"/>
  <cols>
    <col customWidth="1" min="2" max="2" width="17.85546875"/>
    <col customWidth="1" min="3" max="3" width="31.28515625"/>
    <col customWidth="1" min="4" max="4" width="17.42578125"/>
    <col customWidth="1" min="5" max="5" width="18.28515625"/>
    <col customWidth="1" min="6" max="6" width="18.5703125"/>
    <col customWidth="1" min="7" max="7" width="17.7109375"/>
  </cols>
  <sheetData>
    <row r="1" ht="14.25">
      <c r="F1" s="704" t="s">
        <v>334</v>
      </c>
      <c r="G1" s="705"/>
    </row>
    <row r="2" ht="14.25">
      <c r="F2" s="704" t="s">
        <v>335</v>
      </c>
      <c r="G2" s="705"/>
    </row>
    <row r="3" ht="14.25">
      <c r="F3" s="704" t="s">
        <v>336</v>
      </c>
      <c r="G3" s="705"/>
    </row>
    <row r="4" ht="14.25">
      <c r="F4" s="704" t="s">
        <v>337</v>
      </c>
      <c r="G4" s="706"/>
    </row>
    <row r="5" ht="14.25">
      <c r="F5" s="704" t="s">
        <v>338</v>
      </c>
      <c r="G5" s="706"/>
    </row>
    <row r="6" ht="14.25">
      <c r="F6" s="704" t="s">
        <v>339</v>
      </c>
      <c r="G6" s="706"/>
    </row>
    <row r="7" ht="14.25">
      <c r="F7" s="704" t="s">
        <v>340</v>
      </c>
      <c r="G7" s="707"/>
    </row>
    <row r="8" ht="14.25">
      <c r="F8" s="704"/>
      <c r="G8" s="707"/>
    </row>
    <row r="9" ht="14.25">
      <c r="G9" s="708"/>
    </row>
    <row r="10" ht="12.75" customHeight="1">
      <c r="B10" s="709" t="s">
        <v>341</v>
      </c>
      <c r="C10" s="710"/>
      <c r="D10" s="710"/>
      <c r="E10" s="710"/>
      <c r="F10" s="710"/>
      <c r="G10" s="711"/>
    </row>
    <row r="11" ht="12.75" customHeight="1">
      <c r="B11" s="712"/>
      <c r="C11" s="713"/>
      <c r="D11" s="713"/>
      <c r="E11" s="713"/>
      <c r="F11" s="713"/>
      <c r="G11" s="714"/>
    </row>
    <row r="12" ht="12.75" customHeight="1">
      <c r="B12" s="712"/>
      <c r="C12" s="713"/>
      <c r="D12" s="713"/>
      <c r="E12" s="713"/>
      <c r="F12" s="713"/>
      <c r="G12" s="714"/>
    </row>
    <row r="13" ht="13.5" customHeight="1">
      <c r="B13" s="715"/>
      <c r="C13" s="716"/>
      <c r="D13" s="716"/>
      <c r="E13" s="716"/>
      <c r="F13" s="716"/>
      <c r="G13" s="717"/>
    </row>
    <row r="15" ht="13.5"/>
    <row r="16">
      <c r="B16" s="718" t="s">
        <v>342</v>
      </c>
      <c r="C16" s="719"/>
      <c r="D16" s="718" t="s">
        <v>343</v>
      </c>
      <c r="E16" s="719"/>
      <c r="F16" s="718" t="s">
        <v>344</v>
      </c>
      <c r="G16" s="719"/>
    </row>
    <row r="17" ht="13.5">
      <c r="B17" s="720"/>
      <c r="C17" s="721"/>
      <c r="D17" s="722"/>
      <c r="E17" s="723"/>
      <c r="F17" s="720"/>
      <c r="G17" s="721"/>
    </row>
    <row r="18" ht="39" customHeight="1">
      <c r="B18" s="724" t="s">
        <v>345</v>
      </c>
      <c r="C18" s="725"/>
      <c r="D18" s="726" t="s">
        <v>346</v>
      </c>
      <c r="E18" s="727"/>
      <c r="F18" s="728" t="s">
        <v>347</v>
      </c>
      <c r="G18" s="729"/>
    </row>
    <row r="19" ht="39" customHeight="1">
      <c r="B19" s="730"/>
      <c r="C19" s="731"/>
      <c r="D19" s="726" t="s">
        <v>348</v>
      </c>
      <c r="E19" s="727"/>
      <c r="F19" s="732"/>
      <c r="G19" s="733"/>
    </row>
    <row r="23" ht="15" customHeight="1">
      <c r="B23" s="734" t="s">
        <v>349</v>
      </c>
      <c r="C23" s="735"/>
      <c r="D23" s="735"/>
      <c r="E23" s="735"/>
      <c r="F23" s="735"/>
      <c r="G23" s="736"/>
    </row>
    <row r="24" ht="14.25">
      <c r="B24" s="737"/>
      <c r="C24" s="737"/>
      <c r="D24" s="737"/>
      <c r="E24" s="737"/>
      <c r="F24" s="737"/>
      <c r="G24" s="737"/>
    </row>
    <row r="25" ht="14.25">
      <c r="B25" s="738" t="s">
        <v>350</v>
      </c>
      <c r="C25" s="738"/>
      <c r="D25" s="738"/>
      <c r="E25" s="738"/>
      <c r="F25" s="738"/>
      <c r="G25" s="738"/>
    </row>
  </sheetData>
  <mergeCells count="11">
    <mergeCell ref="B10:G13"/>
    <mergeCell ref="B16:C17"/>
    <mergeCell ref="D16:E17"/>
    <mergeCell ref="F16:G17"/>
    <mergeCell ref="B18:C19"/>
    <mergeCell ref="D18:E18"/>
    <mergeCell ref="F18:G19"/>
    <mergeCell ref="D19:E19"/>
    <mergeCell ref="B23:G23"/>
    <mergeCell ref="B24:G24"/>
    <mergeCell ref="B25:G2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topLeftCell="A1" zoomScale="55" workbookViewId="0">
      <pane ySplit="7" topLeftCell="A8" activePane="bottomLeft" state="frozen"/>
      <selection activeCell="AE708" activeCellId="0" sqref="AE708:AF708"/>
    </sheetView>
  </sheetViews>
  <sheetFormatPr defaultRowHeight="12.75"/>
  <cols>
    <col customWidth="1" hidden="1" min="1" max="1" style="739" width="4.5703125"/>
    <col customWidth="1" min="2" max="2" style="739" width="14.57421875"/>
    <col customWidth="1" min="3" max="3" style="740" width="31.421875"/>
    <col customWidth="1" min="4" max="4" style="740" width="37.140625"/>
    <col customWidth="1" min="5" max="6" width="14.57421875"/>
    <col customWidth="1" min="7" max="9" style="740" width="14.57421875"/>
    <col customWidth="1" min="10" max="24" width="14.57421875"/>
    <col customWidth="1" min="25" max="36" width="9.140625"/>
    <col customWidth="1" min="37" max="39" style="740" width="9.140625"/>
    <col customWidth="1" min="40" max="50" width="9.140625"/>
    <col customWidth="1" min="51" max="51" width="13.57421875"/>
    <col customWidth="1" min="52" max="78" width="9.140625"/>
  </cols>
  <sheetData>
    <row r="1" ht="17.25">
      <c r="C1" s="741"/>
      <c r="D1" s="741"/>
      <c r="E1" s="741"/>
      <c r="F1" s="741"/>
      <c r="G1" s="741"/>
      <c r="Y1" s="742"/>
      <c r="Z1" s="743"/>
      <c r="AA1" s="740"/>
      <c r="AB1" s="740"/>
    </row>
    <row r="2" ht="19.5">
      <c r="B2" s="744" t="s">
        <v>351</v>
      </c>
      <c r="C2" s="744"/>
      <c r="D2" s="744"/>
      <c r="E2" s="744"/>
      <c r="F2" s="744"/>
      <c r="G2" s="744"/>
      <c r="H2" s="744"/>
      <c r="I2" s="744"/>
      <c r="J2" s="744"/>
      <c r="K2" s="744"/>
      <c r="L2" s="744"/>
      <c r="M2" s="744"/>
      <c r="N2" s="744"/>
      <c r="O2" s="744"/>
      <c r="P2" s="744"/>
      <c r="Q2" s="744"/>
      <c r="R2" s="744"/>
      <c r="S2" s="744"/>
      <c r="T2" s="744"/>
      <c r="U2" s="744"/>
      <c r="V2" s="744"/>
      <c r="W2" s="744"/>
      <c r="Y2" s="742"/>
      <c r="Z2" s="745"/>
      <c r="AA2" s="740"/>
      <c r="AB2" s="740"/>
      <c r="BV2" s="746"/>
    </row>
    <row r="3" ht="17.25" hidden="1">
      <c r="C3" s="747"/>
      <c r="D3" s="747"/>
      <c r="E3" s="747"/>
      <c r="F3" s="747"/>
      <c r="G3" s="747"/>
      <c r="Y3" s="742"/>
      <c r="Z3" s="745"/>
      <c r="AA3" s="740"/>
      <c r="AB3" s="740"/>
    </row>
    <row r="4" ht="37.5" hidden="1" customHeight="1">
      <c r="C4" s="748"/>
      <c r="D4" s="749"/>
      <c r="E4" s="750"/>
      <c r="F4" s="750"/>
      <c r="G4" s="750"/>
      <c r="H4" s="750"/>
      <c r="I4" s="750"/>
      <c r="J4" s="750"/>
      <c r="K4" s="750"/>
      <c r="L4" s="750"/>
      <c r="M4" s="750"/>
      <c r="N4" s="751"/>
      <c r="O4" s="751"/>
      <c r="P4" s="751"/>
      <c r="Q4" s="752"/>
      <c r="Y4" s="740"/>
      <c r="Z4" s="753"/>
      <c r="AA4" s="740"/>
      <c r="AB4" s="740"/>
      <c r="AL4" s="754">
        <f>AK16</f>
        <v>0</v>
      </c>
      <c r="BJ4" s="755"/>
    </row>
    <row r="5" s="756" customFormat="1" ht="36" hidden="1" customHeight="1">
      <c r="A5" s="757"/>
      <c r="B5" s="757"/>
      <c r="C5" s="758" t="s">
        <v>352</v>
      </c>
      <c r="D5" s="758"/>
      <c r="E5" s="758"/>
      <c r="F5" s="758"/>
      <c r="G5" s="758"/>
      <c r="H5" s="759"/>
      <c r="I5" s="760"/>
      <c r="J5" s="760"/>
      <c r="K5" s="760"/>
      <c r="L5" s="760"/>
      <c r="M5" s="760"/>
      <c r="N5" s="760"/>
      <c r="O5" s="761"/>
      <c r="P5" s="761"/>
      <c r="Q5" s="761"/>
      <c r="X5" s="762"/>
      <c r="Y5" s="762"/>
      <c r="Z5" s="763"/>
      <c r="AA5" s="756"/>
      <c r="AB5" s="762"/>
      <c r="AC5" s="762"/>
      <c r="AK5" s="756"/>
      <c r="AL5" s="756"/>
      <c r="AM5" s="756"/>
    </row>
    <row r="6" ht="17.25">
      <c r="C6" s="748" t="s">
        <v>353</v>
      </c>
      <c r="D6" s="764"/>
      <c r="E6" s="765"/>
      <c r="F6" s="765"/>
      <c r="G6" s="765"/>
    </row>
    <row r="7" s="740" customFormat="1" ht="61.5" customHeight="1">
      <c r="A7" s="766"/>
      <c r="B7" s="767"/>
      <c r="C7" s="768" t="s">
        <v>354</v>
      </c>
      <c r="D7" s="769" t="s">
        <v>355</v>
      </c>
      <c r="E7" s="770" t="s">
        <v>356</v>
      </c>
      <c r="F7" s="771" t="s">
        <v>357</v>
      </c>
      <c r="G7" s="772">
        <v>0</v>
      </c>
      <c r="H7" s="773"/>
      <c r="I7" s="773"/>
      <c r="J7" s="774">
        <v>0.041666666666666699</v>
      </c>
      <c r="K7" s="773"/>
      <c r="L7" s="773"/>
      <c r="M7" s="774">
        <v>0.083333333333333301</v>
      </c>
      <c r="N7" s="773"/>
      <c r="O7" s="773"/>
      <c r="P7" s="774">
        <v>0.125</v>
      </c>
      <c r="Q7" s="773"/>
      <c r="R7" s="773"/>
      <c r="S7" s="774">
        <v>0.16666666666666699</v>
      </c>
      <c r="T7" s="773"/>
      <c r="U7" s="773"/>
      <c r="V7" s="774">
        <v>0.20833333333333301</v>
      </c>
      <c r="W7" s="773"/>
      <c r="X7" s="773"/>
      <c r="Y7" s="774">
        <v>0.25</v>
      </c>
      <c r="Z7" s="773"/>
      <c r="AA7" s="773"/>
      <c r="AB7" s="774">
        <v>0.29166666666666702</v>
      </c>
      <c r="AC7" s="773"/>
      <c r="AD7" s="773"/>
      <c r="AE7" s="774">
        <v>0.33333333333333298</v>
      </c>
      <c r="AF7" s="773"/>
      <c r="AG7" s="773"/>
      <c r="AH7" s="774">
        <v>0.375</v>
      </c>
      <c r="AI7" s="773"/>
      <c r="AJ7" s="773"/>
      <c r="AK7" s="774">
        <v>0.41666666666666702</v>
      </c>
      <c r="AL7" s="773"/>
      <c r="AM7" s="773"/>
      <c r="AN7" s="774">
        <v>0.45833333333333298</v>
      </c>
      <c r="AO7" s="773"/>
      <c r="AP7" s="773"/>
      <c r="AQ7" s="774">
        <v>0.5</v>
      </c>
      <c r="AR7" s="773"/>
      <c r="AS7" s="773"/>
      <c r="AT7" s="774">
        <v>0.54166666666666696</v>
      </c>
      <c r="AU7" s="773"/>
      <c r="AV7" s="773"/>
      <c r="AW7" s="774">
        <v>0.58333333333333304</v>
      </c>
      <c r="AX7" s="773"/>
      <c r="AY7" s="773"/>
      <c r="AZ7" s="774">
        <v>0.625</v>
      </c>
      <c r="BA7" s="773"/>
      <c r="BB7" s="773"/>
      <c r="BC7" s="774">
        <v>0.66666666666666696</v>
      </c>
      <c r="BD7" s="773"/>
      <c r="BE7" s="773"/>
      <c r="BF7" s="774">
        <v>0.70833333333333304</v>
      </c>
      <c r="BG7" s="773"/>
      <c r="BH7" s="773"/>
      <c r="BI7" s="774">
        <v>0.75</v>
      </c>
      <c r="BJ7" s="773"/>
      <c r="BK7" s="773"/>
      <c r="BL7" s="774">
        <v>0.79166666666666696</v>
      </c>
      <c r="BM7" s="773"/>
      <c r="BN7" s="773"/>
      <c r="BO7" s="774">
        <v>0.83333333333333304</v>
      </c>
      <c r="BP7" s="773"/>
      <c r="BQ7" s="773"/>
      <c r="BR7" s="775">
        <v>0.875</v>
      </c>
      <c r="BS7" s="776"/>
      <c r="BT7" s="776"/>
      <c r="BU7" s="774">
        <v>0.91666666666666696</v>
      </c>
      <c r="BV7" s="773"/>
      <c r="BW7" s="773"/>
      <c r="BX7" s="774">
        <v>0.95833333333333304</v>
      </c>
      <c r="BY7" s="773"/>
      <c r="BZ7" s="773"/>
    </row>
    <row r="8" s="740" customFormat="1" ht="19.5" customHeight="1">
      <c r="A8" s="777"/>
      <c r="B8" s="778"/>
      <c r="C8" s="779"/>
      <c r="D8" s="769"/>
      <c r="E8" s="780"/>
      <c r="F8" s="781"/>
      <c r="G8" s="782" t="s">
        <v>358</v>
      </c>
      <c r="H8" s="783" t="s">
        <v>359</v>
      </c>
      <c r="I8" s="783" t="s">
        <v>360</v>
      </c>
      <c r="J8" s="783" t="s">
        <v>358</v>
      </c>
      <c r="K8" s="783" t="s">
        <v>359</v>
      </c>
      <c r="L8" s="783" t="s">
        <v>360</v>
      </c>
      <c r="M8" s="783" t="s">
        <v>358</v>
      </c>
      <c r="N8" s="783" t="s">
        <v>359</v>
      </c>
      <c r="O8" s="783" t="s">
        <v>360</v>
      </c>
      <c r="P8" s="783" t="s">
        <v>358</v>
      </c>
      <c r="Q8" s="783" t="s">
        <v>359</v>
      </c>
      <c r="R8" s="783" t="s">
        <v>360</v>
      </c>
      <c r="S8" s="783" t="s">
        <v>358</v>
      </c>
      <c r="T8" s="783" t="s">
        <v>359</v>
      </c>
      <c r="U8" s="783" t="s">
        <v>360</v>
      </c>
      <c r="V8" s="783" t="s">
        <v>358</v>
      </c>
      <c r="W8" s="783" t="s">
        <v>359</v>
      </c>
      <c r="X8" s="783" t="s">
        <v>360</v>
      </c>
      <c r="Y8" s="783" t="s">
        <v>358</v>
      </c>
      <c r="Z8" s="783" t="s">
        <v>359</v>
      </c>
      <c r="AA8" s="783" t="s">
        <v>360</v>
      </c>
      <c r="AB8" s="783" t="s">
        <v>358</v>
      </c>
      <c r="AC8" s="783" t="s">
        <v>359</v>
      </c>
      <c r="AD8" s="783" t="s">
        <v>360</v>
      </c>
      <c r="AE8" s="784" t="s">
        <v>358</v>
      </c>
      <c r="AF8" s="784" t="s">
        <v>359</v>
      </c>
      <c r="AG8" s="784" t="s">
        <v>360</v>
      </c>
      <c r="AH8" s="783" t="s">
        <v>358</v>
      </c>
      <c r="AI8" s="783" t="s">
        <v>359</v>
      </c>
      <c r="AJ8" s="783" t="s">
        <v>360</v>
      </c>
      <c r="AK8" s="783" t="s">
        <v>358</v>
      </c>
      <c r="AL8" s="783" t="s">
        <v>359</v>
      </c>
      <c r="AM8" s="783" t="s">
        <v>360</v>
      </c>
      <c r="AN8" s="783" t="s">
        <v>358</v>
      </c>
      <c r="AO8" s="783" t="s">
        <v>359</v>
      </c>
      <c r="AP8" s="783" t="s">
        <v>360</v>
      </c>
      <c r="AQ8" s="784" t="s">
        <v>358</v>
      </c>
      <c r="AR8" s="784" t="s">
        <v>359</v>
      </c>
      <c r="AS8" s="784" t="s">
        <v>360</v>
      </c>
      <c r="AT8" s="783" t="s">
        <v>358</v>
      </c>
      <c r="AU8" s="783" t="s">
        <v>359</v>
      </c>
      <c r="AV8" s="783" t="s">
        <v>360</v>
      </c>
      <c r="AW8" s="783" t="s">
        <v>358</v>
      </c>
      <c r="AX8" s="783" t="s">
        <v>359</v>
      </c>
      <c r="AY8" s="783" t="s">
        <v>360</v>
      </c>
      <c r="AZ8" s="783" t="s">
        <v>358</v>
      </c>
      <c r="BA8" s="783" t="s">
        <v>359</v>
      </c>
      <c r="BB8" s="783" t="s">
        <v>360</v>
      </c>
      <c r="BC8" s="783" t="s">
        <v>358</v>
      </c>
      <c r="BD8" s="783" t="s">
        <v>359</v>
      </c>
      <c r="BE8" s="783" t="s">
        <v>360</v>
      </c>
      <c r="BF8" s="783" t="s">
        <v>358</v>
      </c>
      <c r="BG8" s="783" t="s">
        <v>359</v>
      </c>
      <c r="BH8" s="783" t="s">
        <v>360</v>
      </c>
      <c r="BI8" s="784" t="s">
        <v>358</v>
      </c>
      <c r="BJ8" s="784" t="s">
        <v>359</v>
      </c>
      <c r="BK8" s="784" t="s">
        <v>360</v>
      </c>
      <c r="BL8" s="783" t="s">
        <v>358</v>
      </c>
      <c r="BM8" s="783" t="s">
        <v>359</v>
      </c>
      <c r="BN8" s="783" t="s">
        <v>360</v>
      </c>
      <c r="BO8" s="783" t="s">
        <v>358</v>
      </c>
      <c r="BP8" s="783" t="s">
        <v>359</v>
      </c>
      <c r="BQ8" s="783" t="s">
        <v>360</v>
      </c>
      <c r="BR8" s="785" t="s">
        <v>358</v>
      </c>
      <c r="BS8" s="785" t="s">
        <v>359</v>
      </c>
      <c r="BT8" s="785" t="s">
        <v>360</v>
      </c>
      <c r="BU8" s="783" t="s">
        <v>358</v>
      </c>
      <c r="BV8" s="783" t="s">
        <v>359</v>
      </c>
      <c r="BW8" s="783" t="s">
        <v>360</v>
      </c>
      <c r="BX8" s="783" t="s">
        <v>358</v>
      </c>
      <c r="BY8" s="783" t="s">
        <v>359</v>
      </c>
      <c r="BZ8" s="783" t="s">
        <v>360</v>
      </c>
    </row>
    <row r="9" s="740" customFormat="1" ht="19.5" customHeight="1">
      <c r="A9" s="777"/>
      <c r="B9" s="778"/>
      <c r="C9" s="779"/>
      <c r="D9" s="769"/>
      <c r="E9" s="780"/>
      <c r="F9" s="781"/>
      <c r="G9" s="786" t="s">
        <v>361</v>
      </c>
      <c r="H9" s="787"/>
      <c r="I9" s="787"/>
      <c r="J9" s="787" t="s">
        <v>361</v>
      </c>
      <c r="K9" s="787"/>
      <c r="L9" s="787"/>
      <c r="M9" s="787" t="s">
        <v>361</v>
      </c>
      <c r="N9" s="787"/>
      <c r="O9" s="787"/>
      <c r="P9" s="787" t="s">
        <v>361</v>
      </c>
      <c r="Q9" s="787"/>
      <c r="R9" s="787"/>
      <c r="S9" s="788" t="s">
        <v>361</v>
      </c>
      <c r="T9" s="788"/>
      <c r="U9" s="788"/>
      <c r="V9" s="787" t="s">
        <v>361</v>
      </c>
      <c r="W9" s="787"/>
      <c r="X9" s="787"/>
      <c r="Y9" s="788" t="s">
        <v>361</v>
      </c>
      <c r="Z9" s="788"/>
      <c r="AA9" s="788"/>
      <c r="AB9" s="787" t="s">
        <v>361</v>
      </c>
      <c r="AC9" s="787"/>
      <c r="AD9" s="789"/>
      <c r="AE9" s="787" t="s">
        <v>361</v>
      </c>
      <c r="AF9" s="787"/>
      <c r="AG9" s="787"/>
      <c r="AH9" s="786" t="s">
        <v>361</v>
      </c>
      <c r="AI9" s="787"/>
      <c r="AJ9" s="787"/>
      <c r="AK9" s="788" t="s">
        <v>361</v>
      </c>
      <c r="AL9" s="788"/>
      <c r="AM9" s="788"/>
      <c r="AN9" s="787" t="s">
        <v>361</v>
      </c>
      <c r="AO9" s="787"/>
      <c r="AP9" s="789"/>
      <c r="AQ9" s="788" t="s">
        <v>361</v>
      </c>
      <c r="AR9" s="788"/>
      <c r="AS9" s="788"/>
      <c r="AT9" s="786" t="s">
        <v>361</v>
      </c>
      <c r="AU9" s="787"/>
      <c r="AV9" s="787"/>
      <c r="AW9" s="788" t="s">
        <v>361</v>
      </c>
      <c r="AX9" s="788"/>
      <c r="AY9" s="788"/>
      <c r="AZ9" s="787" t="s">
        <v>361</v>
      </c>
      <c r="BA9" s="787"/>
      <c r="BB9" s="787"/>
      <c r="BC9" s="788" t="s">
        <v>361</v>
      </c>
      <c r="BD9" s="788"/>
      <c r="BE9" s="788"/>
      <c r="BF9" s="787" t="s">
        <v>361</v>
      </c>
      <c r="BG9" s="787"/>
      <c r="BH9" s="789"/>
      <c r="BI9" s="787" t="s">
        <v>361</v>
      </c>
      <c r="BJ9" s="787"/>
      <c r="BK9" s="787"/>
      <c r="BL9" s="786" t="s">
        <v>361</v>
      </c>
      <c r="BM9" s="787"/>
      <c r="BN9" s="787"/>
      <c r="BO9" s="788" t="s">
        <v>361</v>
      </c>
      <c r="BP9" s="788"/>
      <c r="BQ9" s="788"/>
      <c r="BR9" s="787" t="s">
        <v>361</v>
      </c>
      <c r="BS9" s="787"/>
      <c r="BT9" s="787"/>
      <c r="BU9" s="788" t="s">
        <v>361</v>
      </c>
      <c r="BV9" s="788"/>
      <c r="BW9" s="788"/>
      <c r="BX9" s="788" t="s">
        <v>361</v>
      </c>
      <c r="BY9" s="788"/>
      <c r="BZ9" s="788"/>
    </row>
    <row r="10" s="740" customFormat="1" ht="19.5" customHeight="1">
      <c r="A10" s="790"/>
      <c r="B10" s="791"/>
      <c r="C10" s="779"/>
      <c r="D10" s="769"/>
      <c r="E10" s="780"/>
      <c r="F10" s="781"/>
      <c r="G10" s="792" t="s">
        <v>362</v>
      </c>
      <c r="H10" s="788"/>
      <c r="I10" s="788"/>
      <c r="J10" s="788" t="s">
        <v>362</v>
      </c>
      <c r="K10" s="788"/>
      <c r="L10" s="788"/>
      <c r="M10" s="788" t="s">
        <v>362</v>
      </c>
      <c r="N10" s="788"/>
      <c r="O10" s="788"/>
      <c r="P10" s="788" t="s">
        <v>362</v>
      </c>
      <c r="Q10" s="788"/>
      <c r="R10" s="793"/>
      <c r="S10" s="788" t="s">
        <v>362</v>
      </c>
      <c r="T10" s="788"/>
      <c r="U10" s="788"/>
      <c r="V10" s="792" t="s">
        <v>362</v>
      </c>
      <c r="W10" s="788"/>
      <c r="X10" s="793"/>
      <c r="Y10" s="788" t="s">
        <v>362</v>
      </c>
      <c r="Z10" s="788"/>
      <c r="AA10" s="788"/>
      <c r="AB10" s="792" t="s">
        <v>362</v>
      </c>
      <c r="AC10" s="788"/>
      <c r="AD10" s="793"/>
      <c r="AE10" s="788" t="s">
        <v>362</v>
      </c>
      <c r="AF10" s="788"/>
      <c r="AG10" s="788"/>
      <c r="AH10" s="792" t="s">
        <v>362</v>
      </c>
      <c r="AI10" s="788"/>
      <c r="AJ10" s="793"/>
      <c r="AK10" s="788" t="s">
        <v>362</v>
      </c>
      <c r="AL10" s="788"/>
      <c r="AM10" s="788"/>
      <c r="AN10" s="792" t="s">
        <v>362</v>
      </c>
      <c r="AO10" s="788"/>
      <c r="AP10" s="793"/>
      <c r="AQ10" s="788" t="s">
        <v>362</v>
      </c>
      <c r="AR10" s="788"/>
      <c r="AS10" s="788"/>
      <c r="AT10" s="792" t="s">
        <v>362</v>
      </c>
      <c r="AU10" s="788"/>
      <c r="AV10" s="793"/>
      <c r="AW10" s="788" t="s">
        <v>362</v>
      </c>
      <c r="AX10" s="788"/>
      <c r="AY10" s="788"/>
      <c r="AZ10" s="792" t="s">
        <v>362</v>
      </c>
      <c r="BA10" s="788"/>
      <c r="BB10" s="793"/>
      <c r="BC10" s="788" t="s">
        <v>362</v>
      </c>
      <c r="BD10" s="788"/>
      <c r="BE10" s="788"/>
      <c r="BF10" s="792" t="s">
        <v>362</v>
      </c>
      <c r="BG10" s="788"/>
      <c r="BH10" s="793"/>
      <c r="BI10" s="788" t="s">
        <v>362</v>
      </c>
      <c r="BJ10" s="788"/>
      <c r="BK10" s="788"/>
      <c r="BL10" s="792" t="s">
        <v>362</v>
      </c>
      <c r="BM10" s="788"/>
      <c r="BN10" s="793"/>
      <c r="BO10" s="788" t="s">
        <v>362</v>
      </c>
      <c r="BP10" s="788"/>
      <c r="BQ10" s="788"/>
      <c r="BR10" s="792" t="s">
        <v>362</v>
      </c>
      <c r="BS10" s="788"/>
      <c r="BT10" s="793"/>
      <c r="BU10" s="788" t="s">
        <v>362</v>
      </c>
      <c r="BV10" s="788"/>
      <c r="BW10" s="788"/>
      <c r="BX10" s="788" t="s">
        <v>362</v>
      </c>
      <c r="BY10" s="788"/>
      <c r="BZ10" s="788"/>
    </row>
    <row r="11" s="740" customFormat="1" ht="18">
      <c r="A11" s="794"/>
      <c r="B11" s="795"/>
      <c r="C11" s="796">
        <v>1</v>
      </c>
      <c r="D11" s="794">
        <v>2</v>
      </c>
      <c r="E11" s="797">
        <v>4</v>
      </c>
      <c r="F11" s="798">
        <v>5</v>
      </c>
      <c r="G11" s="799">
        <v>6</v>
      </c>
      <c r="H11" s="800"/>
      <c r="I11" s="801"/>
      <c r="J11" s="800">
        <v>7</v>
      </c>
      <c r="K11" s="800"/>
      <c r="L11" s="800"/>
      <c r="M11" s="799">
        <v>8</v>
      </c>
      <c r="N11" s="800"/>
      <c r="O11" s="801"/>
      <c r="P11" s="800">
        <v>9</v>
      </c>
      <c r="Q11" s="800"/>
      <c r="R11" s="800"/>
      <c r="S11" s="799">
        <v>10</v>
      </c>
      <c r="T11" s="800"/>
      <c r="U11" s="801"/>
      <c r="V11" s="800">
        <v>11</v>
      </c>
      <c r="W11" s="800"/>
      <c r="X11" s="800"/>
      <c r="Y11" s="799">
        <v>12</v>
      </c>
      <c r="Z11" s="800"/>
      <c r="AA11" s="801"/>
      <c r="AB11" s="800">
        <v>13</v>
      </c>
      <c r="AC11" s="800"/>
      <c r="AD11" s="800"/>
      <c r="AE11" s="799">
        <v>14</v>
      </c>
      <c r="AF11" s="800"/>
      <c r="AG11" s="801"/>
      <c r="AH11" s="800">
        <v>15</v>
      </c>
      <c r="AI11" s="800"/>
      <c r="AJ11" s="800"/>
      <c r="AK11" s="799">
        <v>16</v>
      </c>
      <c r="AL11" s="800"/>
      <c r="AM11" s="801"/>
      <c r="AN11" s="800">
        <v>17</v>
      </c>
      <c r="AO11" s="800"/>
      <c r="AP11" s="800"/>
      <c r="AQ11" s="799">
        <v>18</v>
      </c>
      <c r="AR11" s="800"/>
      <c r="AS11" s="801"/>
      <c r="AT11" s="800">
        <v>19</v>
      </c>
      <c r="AU11" s="800"/>
      <c r="AV11" s="800"/>
      <c r="AW11" s="799">
        <v>20</v>
      </c>
      <c r="AX11" s="800"/>
      <c r="AY11" s="801"/>
      <c r="AZ11" s="802">
        <v>21</v>
      </c>
      <c r="BA11" s="802"/>
      <c r="BB11" s="802"/>
      <c r="BC11" s="799">
        <v>22</v>
      </c>
      <c r="BD11" s="800"/>
      <c r="BE11" s="801"/>
      <c r="BF11" s="800">
        <v>23</v>
      </c>
      <c r="BG11" s="800"/>
      <c r="BH11" s="800"/>
      <c r="BI11" s="799">
        <v>23</v>
      </c>
      <c r="BJ11" s="800"/>
      <c r="BK11" s="801"/>
      <c r="BL11" s="800">
        <v>24</v>
      </c>
      <c r="BM11" s="800"/>
      <c r="BN11" s="800"/>
      <c r="BO11" s="799">
        <v>25</v>
      </c>
      <c r="BP11" s="800"/>
      <c r="BQ11" s="801"/>
      <c r="BR11" s="800">
        <v>26</v>
      </c>
      <c r="BS11" s="800"/>
      <c r="BT11" s="800"/>
      <c r="BU11" s="799">
        <v>27</v>
      </c>
      <c r="BV11" s="800"/>
      <c r="BW11" s="801"/>
      <c r="BX11" s="799">
        <v>28</v>
      </c>
      <c r="BY11" s="800"/>
      <c r="BZ11" s="801"/>
    </row>
    <row r="12" s="803" customFormat="1" ht="17.25">
      <c r="A12" s="804"/>
      <c r="B12" s="805">
        <v>1</v>
      </c>
      <c r="C12" s="806" t="s">
        <v>18</v>
      </c>
      <c r="D12" s="807"/>
      <c r="E12" s="808"/>
      <c r="F12" s="809"/>
      <c r="G12" s="810"/>
      <c r="H12" s="811"/>
      <c r="I12" s="811"/>
      <c r="J12" s="812"/>
      <c r="K12" s="812"/>
      <c r="L12" s="812"/>
      <c r="M12" s="812"/>
      <c r="N12" s="812"/>
      <c r="O12" s="812"/>
      <c r="P12" s="812"/>
      <c r="Q12" s="812"/>
      <c r="R12" s="812"/>
      <c r="S12" s="812"/>
      <c r="T12" s="812"/>
      <c r="U12" s="812"/>
      <c r="V12" s="812"/>
      <c r="W12" s="812"/>
      <c r="X12" s="812"/>
      <c r="Y12" s="812"/>
      <c r="Z12" s="812"/>
      <c r="AA12" s="812"/>
      <c r="AB12" s="812"/>
      <c r="AC12" s="812"/>
      <c r="AD12" s="812"/>
      <c r="AE12" s="812"/>
      <c r="AF12" s="812"/>
      <c r="AG12" s="812"/>
      <c r="AH12" s="812"/>
      <c r="AI12" s="812"/>
      <c r="AJ12" s="812"/>
      <c r="AK12" s="812"/>
      <c r="AL12" s="812"/>
      <c r="AM12" s="812"/>
      <c r="AN12" s="812"/>
      <c r="AO12" s="812"/>
      <c r="AP12" s="812"/>
      <c r="AQ12" s="812"/>
      <c r="AR12" s="812"/>
      <c r="AS12" s="812"/>
      <c r="AT12" s="812"/>
      <c r="AU12" s="812"/>
      <c r="AV12" s="812"/>
      <c r="AW12" s="812"/>
      <c r="AX12" s="812"/>
      <c r="AY12" s="812"/>
      <c r="AZ12" s="812"/>
      <c r="BA12" s="812"/>
      <c r="BB12" s="812"/>
      <c r="BC12" s="812"/>
      <c r="BD12" s="812"/>
      <c r="BE12" s="812"/>
      <c r="BF12" s="812"/>
      <c r="BG12" s="812"/>
      <c r="BH12" s="812"/>
      <c r="BI12" s="812"/>
      <c r="BJ12" s="812"/>
      <c r="BK12" s="812"/>
      <c r="BL12" s="812"/>
      <c r="BM12" s="812"/>
      <c r="BN12" s="812"/>
      <c r="BO12" s="812"/>
      <c r="BP12" s="812"/>
      <c r="BQ12" s="812"/>
      <c r="BR12" s="812"/>
      <c r="BS12" s="812"/>
      <c r="BT12" s="812"/>
      <c r="BU12" s="812"/>
      <c r="BV12" s="812"/>
      <c r="BW12" s="812"/>
      <c r="BX12" s="812"/>
      <c r="BY12" s="812"/>
      <c r="BZ12" s="813"/>
    </row>
    <row r="13" s="740" customFormat="1" ht="19.5" customHeight="1">
      <c r="A13" s="814" t="s">
        <v>55</v>
      </c>
      <c r="B13" s="778"/>
      <c r="C13" s="815"/>
      <c r="D13" s="816" t="s">
        <v>81</v>
      </c>
      <c r="E13" s="817" t="s">
        <v>363</v>
      </c>
      <c r="F13" s="818">
        <v>110</v>
      </c>
      <c r="G13" s="819">
        <v>2.6642578840240003</v>
      </c>
      <c r="H13" s="820">
        <v>1.4759988677492963</v>
      </c>
      <c r="I13" s="821">
        <v>16</v>
      </c>
      <c r="J13" s="822">
        <v>2.6642578840240003</v>
      </c>
      <c r="K13" s="820">
        <v>1.4759988677492963</v>
      </c>
      <c r="L13" s="821">
        <v>0</v>
      </c>
      <c r="M13" s="822">
        <v>2.4800070598731998</v>
      </c>
      <c r="N13" s="820">
        <v>1.3739239111697528</v>
      </c>
      <c r="O13" s="821">
        <v>0</v>
      </c>
      <c r="P13" s="822">
        <v>2.3801208287472</v>
      </c>
      <c r="Q13" s="820">
        <v>1.3185869391259488</v>
      </c>
      <c r="R13" s="821">
        <v>0</v>
      </c>
      <c r="S13" s="822">
        <v>2.3130050227020003</v>
      </c>
      <c r="T13" s="820">
        <v>1.2814047825769082</v>
      </c>
      <c r="U13" s="821">
        <v>0</v>
      </c>
      <c r="V13" s="822">
        <v>2.2231277972464003</v>
      </c>
      <c r="W13" s="820">
        <v>1.2316127996745059</v>
      </c>
      <c r="X13" s="821">
        <v>0</v>
      </c>
      <c r="Y13" s="822">
        <v>2.3533456772539996</v>
      </c>
      <c r="Z13" s="820">
        <v>1.3037535051987159</v>
      </c>
      <c r="AA13" s="821">
        <v>0</v>
      </c>
      <c r="AB13" s="822">
        <v>2.6155087500784004</v>
      </c>
      <c r="AC13" s="820">
        <v>1.448991847543434</v>
      </c>
      <c r="AD13" s="821">
        <v>0</v>
      </c>
      <c r="AE13" s="822">
        <v>2.9203242212539999</v>
      </c>
      <c r="AF13" s="820">
        <v>1.6178596185747161</v>
      </c>
      <c r="AG13" s="821">
        <v>0</v>
      </c>
      <c r="AH13" s="822">
        <v>3.3688212037084</v>
      </c>
      <c r="AI13" s="820">
        <v>1.8663269468544537</v>
      </c>
      <c r="AJ13" s="821">
        <v>0</v>
      </c>
      <c r="AK13" s="822">
        <v>3.5242646038512002</v>
      </c>
      <c r="AL13" s="820">
        <v>1.9524425905335652</v>
      </c>
      <c r="AM13" s="821">
        <v>0</v>
      </c>
      <c r="AN13" s="822">
        <v>3.4898684918856002</v>
      </c>
      <c r="AO13" s="820">
        <v>1.9333871445046227</v>
      </c>
      <c r="AP13" s="821">
        <v>0</v>
      </c>
      <c r="AQ13" s="822">
        <v>3.55144625902</v>
      </c>
      <c r="AR13" s="820">
        <v>1.9675012274970802</v>
      </c>
      <c r="AS13" s="821">
        <v>0</v>
      </c>
      <c r="AT13" s="822">
        <v>3.4992421716427997</v>
      </c>
      <c r="AU13" s="820">
        <v>1.9385801630901112</v>
      </c>
      <c r="AV13" s="821">
        <v>0</v>
      </c>
      <c r="AW13" s="822">
        <v>3.4545069336887999</v>
      </c>
      <c r="AX13" s="820">
        <v>1.9137968412635953</v>
      </c>
      <c r="AY13" s="821">
        <v>0</v>
      </c>
      <c r="AZ13" s="822">
        <v>3.3790841102612004</v>
      </c>
      <c r="BA13" s="820">
        <v>1.8720125970847052</v>
      </c>
      <c r="BB13" s="821">
        <v>0</v>
      </c>
      <c r="BC13" s="822">
        <v>3.3514961153300002</v>
      </c>
      <c r="BD13" s="820">
        <v>1.8567288478928203</v>
      </c>
      <c r="BE13" s="821">
        <v>0</v>
      </c>
      <c r="BF13" s="823">
        <v>3.4301196634759998</v>
      </c>
      <c r="BG13" s="820">
        <v>1.9002862935657041</v>
      </c>
      <c r="BH13" s="821">
        <v>0</v>
      </c>
      <c r="BI13" s="823">
        <v>3.3892201483272002</v>
      </c>
      <c r="BJ13" s="820">
        <v>1.877627962173269</v>
      </c>
      <c r="BK13" s="821">
        <v>0</v>
      </c>
      <c r="BL13" s="823">
        <v>3.4230827242128004</v>
      </c>
      <c r="BM13" s="820">
        <v>1.8963878292138916</v>
      </c>
      <c r="BN13" s="821">
        <v>0</v>
      </c>
      <c r="BO13" s="823">
        <v>3.4559801816936</v>
      </c>
      <c r="BP13" s="820">
        <v>1.9146130206582546</v>
      </c>
      <c r="BQ13" s="821">
        <v>0</v>
      </c>
      <c r="BR13" s="823">
        <v>3.5205557495372006</v>
      </c>
      <c r="BS13" s="820">
        <v>1.9503878852436094</v>
      </c>
      <c r="BT13" s="821">
        <v>0</v>
      </c>
      <c r="BU13" s="823">
        <v>3.3485746979695996</v>
      </c>
      <c r="BV13" s="820">
        <v>1.8551103826751583</v>
      </c>
      <c r="BW13" s="821">
        <v>0</v>
      </c>
      <c r="BX13" s="823">
        <v>3.3485746979695996</v>
      </c>
      <c r="BY13" s="820">
        <v>1.8551103826751583</v>
      </c>
      <c r="BZ13" s="821">
        <v>0</v>
      </c>
    </row>
    <row r="14" s="740" customFormat="1" ht="19.5" customHeight="1">
      <c r="A14" s="814" t="s">
        <v>65</v>
      </c>
      <c r="B14" s="778"/>
      <c r="C14" s="815"/>
      <c r="D14" s="824"/>
      <c r="E14" s="825" t="s">
        <v>364</v>
      </c>
      <c r="F14" s="826">
        <v>35</v>
      </c>
      <c r="G14" s="827"/>
      <c r="H14" s="828">
        <v>0</v>
      </c>
      <c r="I14" s="829">
        <v>6</v>
      </c>
      <c r="J14" s="827"/>
      <c r="K14" s="830">
        <v>0</v>
      </c>
      <c r="L14" s="829">
        <v>6</v>
      </c>
      <c r="M14" s="827"/>
      <c r="N14" s="830">
        <v>0</v>
      </c>
      <c r="O14" s="829">
        <v>6</v>
      </c>
      <c r="P14" s="827"/>
      <c r="Q14" s="830">
        <v>0</v>
      </c>
      <c r="R14" s="829">
        <v>6</v>
      </c>
      <c r="S14" s="827"/>
      <c r="T14" s="830">
        <v>0</v>
      </c>
      <c r="U14" s="829">
        <v>6</v>
      </c>
      <c r="V14" s="827"/>
      <c r="W14" s="830">
        <v>0</v>
      </c>
      <c r="X14" s="829">
        <v>6</v>
      </c>
      <c r="Y14" s="827"/>
      <c r="Z14" s="830">
        <v>0</v>
      </c>
      <c r="AA14" s="829">
        <v>6</v>
      </c>
      <c r="AB14" s="827"/>
      <c r="AC14" s="830">
        <v>0</v>
      </c>
      <c r="AD14" s="829">
        <v>6</v>
      </c>
      <c r="AE14" s="827"/>
      <c r="AF14" s="830">
        <v>0</v>
      </c>
      <c r="AG14" s="829">
        <v>7</v>
      </c>
      <c r="AH14" s="827"/>
      <c r="AI14" s="830">
        <v>0</v>
      </c>
      <c r="AJ14" s="829">
        <v>8</v>
      </c>
      <c r="AK14" s="827"/>
      <c r="AL14" s="830">
        <v>0</v>
      </c>
      <c r="AM14" s="829">
        <v>8</v>
      </c>
      <c r="AN14" s="827"/>
      <c r="AO14" s="830">
        <v>0</v>
      </c>
      <c r="AP14" s="829">
        <v>8</v>
      </c>
      <c r="AQ14" s="827"/>
      <c r="AR14" s="830">
        <v>0</v>
      </c>
      <c r="AS14" s="829">
        <v>8</v>
      </c>
      <c r="AT14" s="827"/>
      <c r="AU14" s="830">
        <v>0</v>
      </c>
      <c r="AV14" s="829">
        <v>7</v>
      </c>
      <c r="AW14" s="827"/>
      <c r="AX14" s="830">
        <v>0</v>
      </c>
      <c r="AY14" s="829">
        <v>7</v>
      </c>
      <c r="AZ14" s="827"/>
      <c r="BA14" s="830">
        <v>0</v>
      </c>
      <c r="BB14" s="829">
        <v>7</v>
      </c>
      <c r="BC14" s="827"/>
      <c r="BD14" s="830">
        <v>0</v>
      </c>
      <c r="BE14" s="829">
        <v>7</v>
      </c>
      <c r="BF14" s="827"/>
      <c r="BG14" s="830">
        <v>0</v>
      </c>
      <c r="BH14" s="829">
        <v>7</v>
      </c>
      <c r="BI14" s="827"/>
      <c r="BJ14" s="830">
        <v>0</v>
      </c>
      <c r="BK14" s="829">
        <v>7</v>
      </c>
      <c r="BL14" s="827"/>
      <c r="BM14" s="830">
        <v>0</v>
      </c>
      <c r="BN14" s="829">
        <v>7</v>
      </c>
      <c r="BO14" s="827"/>
      <c r="BP14" s="830">
        <v>0</v>
      </c>
      <c r="BQ14" s="829">
        <v>9</v>
      </c>
      <c r="BR14" s="827"/>
      <c r="BS14" s="830">
        <v>0</v>
      </c>
      <c r="BT14" s="829">
        <v>9</v>
      </c>
      <c r="BU14" s="827"/>
      <c r="BV14" s="830">
        <v>0</v>
      </c>
      <c r="BW14" s="829">
        <v>8</v>
      </c>
      <c r="BX14" s="827"/>
      <c r="BY14" s="830">
        <v>0</v>
      </c>
      <c r="BZ14" s="829">
        <v>8</v>
      </c>
    </row>
    <row r="15" s="740" customFormat="1" ht="21.75" customHeight="1">
      <c r="A15" s="814" t="s">
        <v>65</v>
      </c>
      <c r="B15" s="778"/>
      <c r="C15" s="815"/>
      <c r="D15" s="824"/>
      <c r="E15" s="825" t="s">
        <v>365</v>
      </c>
      <c r="F15" s="826">
        <v>10</v>
      </c>
      <c r="G15" s="827">
        <v>2.2559999999999998</v>
      </c>
      <c r="H15" s="828">
        <v>1.249824</v>
      </c>
      <c r="I15" s="829">
        <v>145</v>
      </c>
      <c r="J15" s="822">
        <v>2.2559999999999998</v>
      </c>
      <c r="K15" s="828">
        <v>1.249824</v>
      </c>
      <c r="L15" s="830">
        <v>145</v>
      </c>
      <c r="M15" s="827">
        <v>2.0910000000000002</v>
      </c>
      <c r="N15" s="828">
        <v>1.1584140000000003</v>
      </c>
      <c r="O15" s="830">
        <v>134</v>
      </c>
      <c r="P15" s="827">
        <v>1.998</v>
      </c>
      <c r="Q15" s="828">
        <v>1.106892</v>
      </c>
      <c r="R15" s="830">
        <v>128</v>
      </c>
      <c r="S15" s="827">
        <v>1.9470000000000003</v>
      </c>
      <c r="T15" s="828">
        <v>1.0786380000000002</v>
      </c>
      <c r="U15" s="830">
        <v>125</v>
      </c>
      <c r="V15" s="827">
        <v>1.869</v>
      </c>
      <c r="W15" s="828">
        <v>1.0354260000000002</v>
      </c>
      <c r="X15" s="830">
        <v>120</v>
      </c>
      <c r="Y15" s="827">
        <v>1.9830000000000001</v>
      </c>
      <c r="Z15" s="828">
        <v>1.0985820000000002</v>
      </c>
      <c r="AA15" s="830">
        <v>127</v>
      </c>
      <c r="AB15" s="827">
        <v>2.2080000000000002</v>
      </c>
      <c r="AC15" s="828">
        <v>1.2232320000000003</v>
      </c>
      <c r="AD15" s="830">
        <v>142</v>
      </c>
      <c r="AE15" s="827">
        <v>2.4900000000000002</v>
      </c>
      <c r="AF15" s="828">
        <v>1.3794600000000001</v>
      </c>
      <c r="AG15" s="830">
        <v>160</v>
      </c>
      <c r="AH15" s="827">
        <v>2.907</v>
      </c>
      <c r="AI15" s="828">
        <v>1.6104780000000001</v>
      </c>
      <c r="AJ15" s="830">
        <v>187</v>
      </c>
      <c r="AK15" s="827">
        <v>3.0720000000000001</v>
      </c>
      <c r="AL15" s="828">
        <v>1.7018880000000003</v>
      </c>
      <c r="AM15" s="830">
        <v>197</v>
      </c>
      <c r="AN15" s="827">
        <v>3.0449999999999999</v>
      </c>
      <c r="AO15" s="828">
        <v>1.68693</v>
      </c>
      <c r="AP15" s="830">
        <v>195</v>
      </c>
      <c r="AQ15" s="827">
        <v>3.1110000000000002</v>
      </c>
      <c r="AR15" s="828">
        <v>1.7234940000000003</v>
      </c>
      <c r="AS15" s="830">
        <v>200</v>
      </c>
      <c r="AT15" s="827">
        <v>3.0659999999999998</v>
      </c>
      <c r="AU15" s="828">
        <v>1.698564</v>
      </c>
      <c r="AV15" s="830">
        <v>197</v>
      </c>
      <c r="AW15" s="827">
        <v>3.0179999999999998</v>
      </c>
      <c r="AX15" s="828">
        <v>1.671972</v>
      </c>
      <c r="AY15" s="830">
        <v>194</v>
      </c>
      <c r="AZ15" s="827">
        <v>2.952</v>
      </c>
      <c r="BA15" s="828">
        <v>1.6354080000000002</v>
      </c>
      <c r="BB15" s="830">
        <v>189</v>
      </c>
      <c r="BC15" s="827">
        <v>2.931</v>
      </c>
      <c r="BD15" s="828">
        <v>1.6237740000000003</v>
      </c>
      <c r="BE15" s="830">
        <v>188</v>
      </c>
      <c r="BF15" s="831">
        <v>3.0150000000000001</v>
      </c>
      <c r="BG15" s="828">
        <v>1.6703100000000002</v>
      </c>
      <c r="BH15" s="830">
        <v>193</v>
      </c>
      <c r="BI15" s="831">
        <v>2.9910000000000001</v>
      </c>
      <c r="BJ15" s="828">
        <v>1.6570140000000002</v>
      </c>
      <c r="BK15" s="830">
        <v>192</v>
      </c>
      <c r="BL15" s="831">
        <v>2.988</v>
      </c>
      <c r="BM15" s="828">
        <v>1.6553520000000002</v>
      </c>
      <c r="BN15" s="830">
        <v>192</v>
      </c>
      <c r="BO15" s="831">
        <v>2.9910000000000001</v>
      </c>
      <c r="BP15" s="828">
        <v>1.6570140000000002</v>
      </c>
      <c r="BQ15" s="830">
        <v>192</v>
      </c>
      <c r="BR15" s="831">
        <v>3.0659999999999998</v>
      </c>
      <c r="BS15" s="828">
        <v>1.698564</v>
      </c>
      <c r="BT15" s="830">
        <v>197</v>
      </c>
      <c r="BU15" s="831">
        <v>2.9009999999999998</v>
      </c>
      <c r="BV15" s="828">
        <v>1.607154</v>
      </c>
      <c r="BW15" s="830">
        <v>186</v>
      </c>
      <c r="BX15" s="831">
        <v>2.9009999999999998</v>
      </c>
      <c r="BY15" s="828">
        <v>1.607154</v>
      </c>
      <c r="BZ15" s="829">
        <v>186</v>
      </c>
    </row>
    <row r="16" s="740" customFormat="1" ht="18.75">
      <c r="A16" s="814"/>
      <c r="B16" s="778"/>
      <c r="C16" s="815"/>
      <c r="D16" s="824"/>
      <c r="E16" s="825" t="s">
        <v>366</v>
      </c>
      <c r="F16" s="826" t="s">
        <v>367</v>
      </c>
      <c r="G16" s="832">
        <v>0</v>
      </c>
      <c r="H16" s="833"/>
      <c r="I16" s="834"/>
      <c r="J16" s="835">
        <v>0</v>
      </c>
      <c r="K16" s="836"/>
      <c r="L16" s="837"/>
      <c r="M16" s="835">
        <v>0</v>
      </c>
      <c r="N16" s="836"/>
      <c r="O16" s="837"/>
      <c r="P16" s="835">
        <v>0</v>
      </c>
      <c r="Q16" s="836"/>
      <c r="R16" s="837"/>
      <c r="S16" s="835">
        <v>0</v>
      </c>
      <c r="T16" s="836"/>
      <c r="U16" s="837"/>
      <c r="V16" s="835">
        <v>0</v>
      </c>
      <c r="W16" s="836"/>
      <c r="X16" s="837"/>
      <c r="Y16" s="835">
        <v>0</v>
      </c>
      <c r="Z16" s="836"/>
      <c r="AA16" s="837"/>
      <c r="AB16" s="835">
        <v>0</v>
      </c>
      <c r="AC16" s="836"/>
      <c r="AD16" s="837"/>
      <c r="AE16" s="835">
        <v>0</v>
      </c>
      <c r="AF16" s="836"/>
      <c r="AG16" s="837"/>
      <c r="AH16" s="835">
        <v>0</v>
      </c>
      <c r="AI16" s="836"/>
      <c r="AJ16" s="837"/>
      <c r="AK16" s="835">
        <v>0</v>
      </c>
      <c r="AL16" s="836"/>
      <c r="AM16" s="837"/>
      <c r="AN16" s="835">
        <v>0</v>
      </c>
      <c r="AO16" s="836"/>
      <c r="AP16" s="837"/>
      <c r="AQ16" s="835">
        <v>0</v>
      </c>
      <c r="AR16" s="836"/>
      <c r="AS16" s="837"/>
      <c r="AT16" s="835">
        <v>0</v>
      </c>
      <c r="AU16" s="836"/>
      <c r="AV16" s="837"/>
      <c r="AW16" s="835">
        <v>0</v>
      </c>
      <c r="AX16" s="836"/>
      <c r="AY16" s="837"/>
      <c r="AZ16" s="835">
        <v>0</v>
      </c>
      <c r="BA16" s="836"/>
      <c r="BB16" s="837"/>
      <c r="BC16" s="835">
        <v>0</v>
      </c>
      <c r="BD16" s="836"/>
      <c r="BE16" s="837"/>
      <c r="BF16" s="835">
        <v>0</v>
      </c>
      <c r="BG16" s="836"/>
      <c r="BH16" s="837"/>
      <c r="BI16" s="835">
        <v>0</v>
      </c>
      <c r="BJ16" s="836"/>
      <c r="BK16" s="837"/>
      <c r="BL16" s="835">
        <v>0</v>
      </c>
      <c r="BM16" s="836"/>
      <c r="BN16" s="837"/>
      <c r="BO16" s="835">
        <v>0</v>
      </c>
      <c r="BP16" s="836"/>
      <c r="BQ16" s="837"/>
      <c r="BR16" s="835">
        <v>0</v>
      </c>
      <c r="BS16" s="836"/>
      <c r="BT16" s="837"/>
      <c r="BU16" s="835">
        <v>0</v>
      </c>
      <c r="BV16" s="836"/>
      <c r="BW16" s="837"/>
      <c r="BX16" s="835">
        <v>0</v>
      </c>
      <c r="BY16" s="836"/>
      <c r="BZ16" s="837"/>
    </row>
    <row r="17" ht="18.75">
      <c r="A17" s="814"/>
      <c r="B17" s="778"/>
      <c r="C17" s="815"/>
      <c r="D17" s="824"/>
      <c r="E17" s="825" t="s">
        <v>368</v>
      </c>
      <c r="F17" s="826" t="s">
        <v>367</v>
      </c>
      <c r="G17" s="838"/>
      <c r="H17" s="828"/>
      <c r="I17" s="829"/>
      <c r="J17" s="839"/>
      <c r="K17" s="840"/>
      <c r="L17" s="841"/>
      <c r="M17" s="839"/>
      <c r="N17" s="840"/>
      <c r="O17" s="841"/>
      <c r="P17" s="839"/>
      <c r="Q17" s="840"/>
      <c r="R17" s="841"/>
      <c r="S17" s="839"/>
      <c r="T17" s="840"/>
      <c r="U17" s="841"/>
      <c r="V17" s="839"/>
      <c r="W17" s="840"/>
      <c r="X17" s="841"/>
      <c r="Y17" s="839"/>
      <c r="Z17" s="840"/>
      <c r="AA17" s="841"/>
      <c r="AB17" s="839"/>
      <c r="AC17" s="840"/>
      <c r="AD17" s="841"/>
      <c r="AE17" s="839"/>
      <c r="AF17" s="840"/>
      <c r="AG17" s="841"/>
      <c r="AH17" s="839"/>
      <c r="AI17" s="840"/>
      <c r="AJ17" s="841"/>
      <c r="AK17" s="839"/>
      <c r="AL17" s="840"/>
      <c r="AM17" s="841"/>
      <c r="AN17" s="839"/>
      <c r="AO17" s="840"/>
      <c r="AP17" s="841"/>
      <c r="AQ17" s="839"/>
      <c r="AR17" s="840"/>
      <c r="AS17" s="841"/>
      <c r="AT17" s="839"/>
      <c r="AU17" s="840"/>
      <c r="AV17" s="841"/>
      <c r="AW17" s="839"/>
      <c r="AX17" s="840"/>
      <c r="AY17" s="841"/>
      <c r="AZ17" s="839"/>
      <c r="BA17" s="840"/>
      <c r="BB17" s="841"/>
      <c r="BC17" s="839"/>
      <c r="BD17" s="840"/>
      <c r="BE17" s="841"/>
      <c r="BF17" s="839"/>
      <c r="BG17" s="840"/>
      <c r="BH17" s="841"/>
      <c r="BI17" s="839"/>
      <c r="BJ17" s="840"/>
      <c r="BK17" s="841"/>
      <c r="BL17" s="839"/>
      <c r="BM17" s="840"/>
      <c r="BN17" s="841"/>
      <c r="BO17" s="839"/>
      <c r="BP17" s="840"/>
      <c r="BQ17" s="841"/>
      <c r="BR17" s="839"/>
      <c r="BS17" s="840"/>
      <c r="BT17" s="841"/>
      <c r="BU17" s="839"/>
      <c r="BV17" s="840"/>
      <c r="BW17" s="841"/>
      <c r="BX17" s="839"/>
      <c r="BY17" s="840"/>
      <c r="BZ17" s="841"/>
    </row>
    <row r="18" ht="19.5" customHeight="1">
      <c r="A18" s="814" t="s">
        <v>55</v>
      </c>
      <c r="B18" s="778"/>
      <c r="C18" s="815"/>
      <c r="D18" s="824" t="s">
        <v>90</v>
      </c>
      <c r="E18" s="825" t="s">
        <v>363</v>
      </c>
      <c r="F18" s="842">
        <v>110</v>
      </c>
      <c r="G18" s="843">
        <v>3.2006380520796003</v>
      </c>
      <c r="H18" s="828">
        <v>1.7731534808520988</v>
      </c>
      <c r="I18" s="829">
        <v>19</v>
      </c>
      <c r="J18" s="844">
        <v>3.2006380520796003</v>
      </c>
      <c r="K18" s="828">
        <v>1.7731534808520988</v>
      </c>
      <c r="L18" s="829">
        <v>0</v>
      </c>
      <c r="M18" s="844">
        <v>3.0259642414781998</v>
      </c>
      <c r="N18" s="828">
        <v>1.6763841897789229</v>
      </c>
      <c r="O18" s="829">
        <v>0</v>
      </c>
      <c r="P18" s="822">
        <v>2.8688186891430001</v>
      </c>
      <c r="Q18" s="828">
        <v>1.5893255537852222</v>
      </c>
      <c r="R18" s="829">
        <v>0</v>
      </c>
      <c r="S18" s="822">
        <v>2.7801862992354001</v>
      </c>
      <c r="T18" s="828">
        <v>1.5402232097764117</v>
      </c>
      <c r="U18" s="829">
        <v>0</v>
      </c>
      <c r="V18" s="822">
        <v>2.6780646666905996</v>
      </c>
      <c r="W18" s="828">
        <v>1.4836478253465923</v>
      </c>
      <c r="X18" s="829">
        <v>0</v>
      </c>
      <c r="Y18" s="822">
        <v>2.7567897588000001</v>
      </c>
      <c r="Z18" s="828">
        <v>1.5272615263752003</v>
      </c>
      <c r="AA18" s="829">
        <v>0</v>
      </c>
      <c r="AB18" s="822">
        <v>3.0669271498932003</v>
      </c>
      <c r="AC18" s="828">
        <v>1.699077641040833</v>
      </c>
      <c r="AD18" s="829">
        <v>0</v>
      </c>
      <c r="AE18" s="822">
        <v>3.505288258197</v>
      </c>
      <c r="AF18" s="828">
        <v>1.9419296950411382</v>
      </c>
      <c r="AG18" s="829">
        <v>0</v>
      </c>
      <c r="AH18" s="822">
        <v>4.048628982156</v>
      </c>
      <c r="AI18" s="828">
        <v>2.2429404561144244</v>
      </c>
      <c r="AJ18" s="829">
        <v>0</v>
      </c>
      <c r="AK18" s="822">
        <v>4.3072101920826</v>
      </c>
      <c r="AL18" s="828">
        <v>2.3861944464137608</v>
      </c>
      <c r="AM18" s="829">
        <v>0</v>
      </c>
      <c r="AN18" s="822">
        <v>4.2995130121679992</v>
      </c>
      <c r="AO18" s="828">
        <v>2.3819302087410716</v>
      </c>
      <c r="AP18" s="829">
        <v>0</v>
      </c>
      <c r="AQ18" s="822">
        <v>4.4246500879482014</v>
      </c>
      <c r="AR18" s="828">
        <v>2.4512561487233038</v>
      </c>
      <c r="AS18" s="829">
        <v>0</v>
      </c>
      <c r="AT18" s="822">
        <v>4.6100693643113999</v>
      </c>
      <c r="AU18" s="828">
        <v>2.5539784278285156</v>
      </c>
      <c r="AV18" s="829">
        <v>0</v>
      </c>
      <c r="AW18" s="822">
        <v>4.6214629411698001</v>
      </c>
      <c r="AX18" s="828">
        <v>2.5602904694080695</v>
      </c>
      <c r="AY18" s="829">
        <v>0</v>
      </c>
      <c r="AZ18" s="822">
        <v>4.6410488784330006</v>
      </c>
      <c r="BA18" s="828">
        <v>2.5711410786518827</v>
      </c>
      <c r="BB18" s="829">
        <v>0</v>
      </c>
      <c r="BC18" s="822">
        <v>4.5094719976217998</v>
      </c>
      <c r="BD18" s="828">
        <v>2.4982474866824775</v>
      </c>
      <c r="BE18" s="829">
        <v>0</v>
      </c>
      <c r="BF18" s="823">
        <v>4.5229611173274007</v>
      </c>
      <c r="BG18" s="828">
        <v>2.50572045899938</v>
      </c>
      <c r="BH18" s="829">
        <v>0</v>
      </c>
      <c r="BI18" s="823">
        <v>4.5981424972427991</v>
      </c>
      <c r="BJ18" s="828">
        <v>2.5473709434725111</v>
      </c>
      <c r="BK18" s="829">
        <v>0</v>
      </c>
      <c r="BL18" s="823">
        <v>4.6051539480672004</v>
      </c>
      <c r="BM18" s="828">
        <v>2.5512552872292291</v>
      </c>
      <c r="BN18" s="829">
        <v>0</v>
      </c>
      <c r="BO18" s="823">
        <v>4.5603042170400006</v>
      </c>
      <c r="BP18" s="828">
        <v>2.5264085362401607</v>
      </c>
      <c r="BQ18" s="829">
        <v>0</v>
      </c>
      <c r="BR18" s="823">
        <v>4.3354841619737998</v>
      </c>
      <c r="BS18" s="828">
        <v>2.4018582257334855</v>
      </c>
      <c r="BT18" s="829">
        <v>0</v>
      </c>
      <c r="BU18" s="823">
        <v>4.0828473307182005</v>
      </c>
      <c r="BV18" s="828">
        <v>2.2618974212178831</v>
      </c>
      <c r="BW18" s="829">
        <v>0</v>
      </c>
      <c r="BX18" s="823">
        <v>4.0828473307182005</v>
      </c>
      <c r="BY18" s="828">
        <v>2.2618974212178831</v>
      </c>
      <c r="BZ18" s="829">
        <v>0</v>
      </c>
    </row>
    <row r="19" ht="19.5" customHeight="1">
      <c r="A19" s="814" t="s">
        <v>65</v>
      </c>
      <c r="B19" s="778"/>
      <c r="C19" s="815"/>
      <c r="D19" s="824"/>
      <c r="E19" s="825" t="s">
        <v>364</v>
      </c>
      <c r="F19" s="826">
        <v>35</v>
      </c>
      <c r="G19" s="831"/>
      <c r="H19" s="828">
        <v>0</v>
      </c>
      <c r="I19" s="829">
        <v>0</v>
      </c>
      <c r="J19" s="831"/>
      <c r="K19" s="830">
        <v>0</v>
      </c>
      <c r="L19" s="829">
        <v>0</v>
      </c>
      <c r="M19" s="831"/>
      <c r="N19" s="830">
        <v>0</v>
      </c>
      <c r="O19" s="829">
        <v>0</v>
      </c>
      <c r="P19" s="831"/>
      <c r="Q19" s="830">
        <v>0</v>
      </c>
      <c r="R19" s="829">
        <v>0</v>
      </c>
      <c r="S19" s="831"/>
      <c r="T19" s="830">
        <v>0</v>
      </c>
      <c r="U19" s="829">
        <v>0</v>
      </c>
      <c r="V19" s="831"/>
      <c r="W19" s="830">
        <v>0</v>
      </c>
      <c r="X19" s="829">
        <v>0</v>
      </c>
      <c r="Y19" s="831"/>
      <c r="Z19" s="830">
        <v>0</v>
      </c>
      <c r="AA19" s="829">
        <v>0</v>
      </c>
      <c r="AB19" s="831"/>
      <c r="AC19" s="830">
        <v>0</v>
      </c>
      <c r="AD19" s="829">
        <v>0</v>
      </c>
      <c r="AE19" s="831"/>
      <c r="AF19" s="830">
        <v>0</v>
      </c>
      <c r="AG19" s="829">
        <v>0</v>
      </c>
      <c r="AH19" s="831"/>
      <c r="AI19" s="830">
        <v>0</v>
      </c>
      <c r="AJ19" s="829">
        <v>0</v>
      </c>
      <c r="AK19" s="831"/>
      <c r="AL19" s="830">
        <v>0</v>
      </c>
      <c r="AM19" s="829">
        <v>0</v>
      </c>
      <c r="AN19" s="831"/>
      <c r="AO19" s="830">
        <v>0</v>
      </c>
      <c r="AP19" s="829">
        <v>0</v>
      </c>
      <c r="AQ19" s="831"/>
      <c r="AR19" s="830">
        <v>0</v>
      </c>
      <c r="AS19" s="829">
        <v>0</v>
      </c>
      <c r="AT19" s="831"/>
      <c r="AU19" s="830">
        <v>0</v>
      </c>
      <c r="AV19" s="829">
        <v>0</v>
      </c>
      <c r="AW19" s="831"/>
      <c r="AX19" s="830">
        <v>0</v>
      </c>
      <c r="AY19" s="829">
        <v>0</v>
      </c>
      <c r="AZ19" s="831"/>
      <c r="BA19" s="830">
        <v>0</v>
      </c>
      <c r="BB19" s="829">
        <v>0</v>
      </c>
      <c r="BC19" s="831"/>
      <c r="BD19" s="830">
        <v>0</v>
      </c>
      <c r="BE19" s="829">
        <v>0</v>
      </c>
      <c r="BF19" s="831"/>
      <c r="BG19" s="830">
        <v>0</v>
      </c>
      <c r="BH19" s="829">
        <v>0</v>
      </c>
      <c r="BI19" s="831"/>
      <c r="BJ19" s="830">
        <v>0</v>
      </c>
      <c r="BK19" s="829">
        <v>0</v>
      </c>
      <c r="BL19" s="831"/>
      <c r="BM19" s="830">
        <v>0</v>
      </c>
      <c r="BN19" s="829">
        <v>0</v>
      </c>
      <c r="BO19" s="831"/>
      <c r="BP19" s="830">
        <v>0</v>
      </c>
      <c r="BQ19" s="829">
        <v>0</v>
      </c>
      <c r="BR19" s="831"/>
      <c r="BS19" s="830">
        <v>0</v>
      </c>
      <c r="BT19" s="829">
        <v>0</v>
      </c>
      <c r="BU19" s="831"/>
      <c r="BV19" s="830">
        <v>0</v>
      </c>
      <c r="BW19" s="829">
        <v>0</v>
      </c>
      <c r="BX19" s="831"/>
      <c r="BY19" s="830">
        <v>0</v>
      </c>
      <c r="BZ19" s="829">
        <v>0</v>
      </c>
    </row>
    <row r="20" ht="31.5" customHeight="1">
      <c r="A20" s="814" t="s">
        <v>65</v>
      </c>
      <c r="B20" s="778"/>
      <c r="C20" s="815"/>
      <c r="D20" s="824"/>
      <c r="E20" s="825" t="s">
        <v>365</v>
      </c>
      <c r="F20" s="826">
        <v>10</v>
      </c>
      <c r="G20" s="827">
        <v>3.1379999999999999</v>
      </c>
      <c r="H20" s="830">
        <v>1.7384520000000001</v>
      </c>
      <c r="I20" s="829">
        <v>201</v>
      </c>
      <c r="J20" s="822">
        <v>3.1379999999999999</v>
      </c>
      <c r="K20" s="828">
        <v>1.7384520000000001</v>
      </c>
      <c r="L20" s="830">
        <v>201</v>
      </c>
      <c r="M20" s="827">
        <v>2.964</v>
      </c>
      <c r="N20" s="828">
        <v>1.6420560000000002</v>
      </c>
      <c r="O20" s="830">
        <v>190</v>
      </c>
      <c r="P20" s="827">
        <v>2.8079999999999998</v>
      </c>
      <c r="Q20" s="828">
        <v>1.5556320000000001</v>
      </c>
      <c r="R20" s="830">
        <v>180</v>
      </c>
      <c r="S20" s="827">
        <v>2.718</v>
      </c>
      <c r="T20" s="828">
        <v>1.5057720000000001</v>
      </c>
      <c r="U20" s="830">
        <v>174</v>
      </c>
      <c r="V20" s="827">
        <v>2.613</v>
      </c>
      <c r="W20" s="828">
        <v>1.4476020000000001</v>
      </c>
      <c r="X20" s="830">
        <v>168</v>
      </c>
      <c r="Y20" s="827">
        <v>2.694</v>
      </c>
      <c r="Z20" s="828">
        <v>1.4924760000000001</v>
      </c>
      <c r="AA20" s="830">
        <v>173</v>
      </c>
      <c r="AB20" s="827">
        <v>3.012</v>
      </c>
      <c r="AC20" s="828">
        <v>1.6686480000000001</v>
      </c>
      <c r="AD20" s="830">
        <v>193</v>
      </c>
      <c r="AE20" s="827">
        <v>3.456</v>
      </c>
      <c r="AF20" s="828">
        <v>1.9146240000000001</v>
      </c>
      <c r="AG20" s="830">
        <v>222</v>
      </c>
      <c r="AH20" s="827">
        <v>3.9989999999999997</v>
      </c>
      <c r="AI20" s="828">
        <v>2.215446</v>
      </c>
      <c r="AJ20" s="830">
        <v>257</v>
      </c>
      <c r="AK20" s="827">
        <v>4.2629999999999999</v>
      </c>
      <c r="AL20" s="828">
        <v>2.3617020000000002</v>
      </c>
      <c r="AM20" s="830">
        <v>273</v>
      </c>
      <c r="AN20" s="827">
        <v>4.2450000000000001</v>
      </c>
      <c r="AO20" s="828">
        <v>2.3517300000000003</v>
      </c>
      <c r="AP20" s="830">
        <v>272</v>
      </c>
      <c r="AQ20" s="827">
        <v>4.3739999999999997</v>
      </c>
      <c r="AR20" s="828">
        <v>2.4231959999999999</v>
      </c>
      <c r="AS20" s="830">
        <v>281</v>
      </c>
      <c r="AT20" s="827">
        <v>4.5570000000000004</v>
      </c>
      <c r="AU20" s="828">
        <v>2.5245780000000004</v>
      </c>
      <c r="AV20" s="830">
        <v>292</v>
      </c>
      <c r="AW20" s="827">
        <v>4.569</v>
      </c>
      <c r="AX20" s="828">
        <v>2.5312260000000002</v>
      </c>
      <c r="AY20" s="830">
        <v>293</v>
      </c>
      <c r="AZ20" s="827">
        <v>4.5899999999999999</v>
      </c>
      <c r="BA20" s="828">
        <v>2.5428600000000001</v>
      </c>
      <c r="BB20" s="830">
        <v>294</v>
      </c>
      <c r="BC20" s="827">
        <v>4.452</v>
      </c>
      <c r="BD20" s="828">
        <v>2.4664080000000004</v>
      </c>
      <c r="BE20" s="830">
        <v>286</v>
      </c>
      <c r="BF20" s="831">
        <v>4.4699999999999998</v>
      </c>
      <c r="BG20" s="828">
        <v>2.4763800000000002</v>
      </c>
      <c r="BH20" s="830">
        <v>287</v>
      </c>
      <c r="BI20" s="831">
        <v>4.5449999999999999</v>
      </c>
      <c r="BJ20" s="828">
        <v>2.5179300000000002</v>
      </c>
      <c r="BK20" s="830">
        <v>292</v>
      </c>
      <c r="BL20" s="831">
        <v>4.5510000000000002</v>
      </c>
      <c r="BM20" s="828">
        <v>2.5212540000000003</v>
      </c>
      <c r="BN20" s="830">
        <v>292</v>
      </c>
      <c r="BO20" s="831">
        <v>4.5060000000000002</v>
      </c>
      <c r="BP20" s="828">
        <v>2.4963240000000004</v>
      </c>
      <c r="BQ20" s="830">
        <v>289</v>
      </c>
      <c r="BR20" s="831">
        <v>4.2809999999999997</v>
      </c>
      <c r="BS20" s="828">
        <v>2.3716740000000001</v>
      </c>
      <c r="BT20" s="830">
        <v>275</v>
      </c>
      <c r="BU20" s="831">
        <v>4.0229999999999997</v>
      </c>
      <c r="BV20" s="828">
        <v>2.228742</v>
      </c>
      <c r="BW20" s="830">
        <v>258</v>
      </c>
      <c r="BX20" s="831">
        <v>4.0229999999999997</v>
      </c>
      <c r="BY20" s="828">
        <v>2.228742</v>
      </c>
      <c r="BZ20" s="829">
        <v>258</v>
      </c>
    </row>
    <row r="21" s="740" customFormat="1" ht="18.75">
      <c r="A21" s="814"/>
      <c r="B21" s="778"/>
      <c r="C21" s="815"/>
      <c r="D21" s="824"/>
      <c r="E21" s="825" t="s">
        <v>366</v>
      </c>
      <c r="F21" s="826" t="s">
        <v>367</v>
      </c>
      <c r="G21" s="835">
        <v>0</v>
      </c>
      <c r="H21" s="836"/>
      <c r="I21" s="837"/>
      <c r="J21" s="835">
        <v>0</v>
      </c>
      <c r="K21" s="836"/>
      <c r="L21" s="837"/>
      <c r="M21" s="835">
        <v>0</v>
      </c>
      <c r="N21" s="836"/>
      <c r="O21" s="837"/>
      <c r="P21" s="835">
        <v>0</v>
      </c>
      <c r="Q21" s="836"/>
      <c r="R21" s="837"/>
      <c r="S21" s="835">
        <v>0</v>
      </c>
      <c r="T21" s="836"/>
      <c r="U21" s="837"/>
      <c r="V21" s="835">
        <v>0</v>
      </c>
      <c r="W21" s="836"/>
      <c r="X21" s="837"/>
      <c r="Y21" s="835">
        <v>0</v>
      </c>
      <c r="Z21" s="836"/>
      <c r="AA21" s="837"/>
      <c r="AB21" s="835">
        <v>0</v>
      </c>
      <c r="AC21" s="836"/>
      <c r="AD21" s="837"/>
      <c r="AE21" s="835">
        <v>0</v>
      </c>
      <c r="AF21" s="836"/>
      <c r="AG21" s="837"/>
      <c r="AH21" s="835">
        <v>0</v>
      </c>
      <c r="AI21" s="836"/>
      <c r="AJ21" s="837"/>
      <c r="AK21" s="835">
        <v>0</v>
      </c>
      <c r="AL21" s="836"/>
      <c r="AM21" s="837"/>
      <c r="AN21" s="835">
        <v>0</v>
      </c>
      <c r="AO21" s="836"/>
      <c r="AP21" s="837"/>
      <c r="AQ21" s="835">
        <v>0</v>
      </c>
      <c r="AR21" s="836"/>
      <c r="AS21" s="837"/>
      <c r="AT21" s="835">
        <v>0</v>
      </c>
      <c r="AU21" s="836"/>
      <c r="AV21" s="837"/>
      <c r="AW21" s="835">
        <v>0</v>
      </c>
      <c r="AX21" s="836"/>
      <c r="AY21" s="837"/>
      <c r="AZ21" s="835">
        <v>0</v>
      </c>
      <c r="BA21" s="836"/>
      <c r="BB21" s="837"/>
      <c r="BC21" s="835">
        <v>0</v>
      </c>
      <c r="BD21" s="836"/>
      <c r="BE21" s="837"/>
      <c r="BF21" s="835">
        <v>0</v>
      </c>
      <c r="BG21" s="836"/>
      <c r="BH21" s="837"/>
      <c r="BI21" s="835">
        <v>0</v>
      </c>
      <c r="BJ21" s="836"/>
      <c r="BK21" s="837"/>
      <c r="BL21" s="835">
        <v>0</v>
      </c>
      <c r="BM21" s="836"/>
      <c r="BN21" s="837"/>
      <c r="BO21" s="835">
        <v>0</v>
      </c>
      <c r="BP21" s="836"/>
      <c r="BQ21" s="837"/>
      <c r="BR21" s="835">
        <v>0</v>
      </c>
      <c r="BS21" s="836"/>
      <c r="BT21" s="837"/>
      <c r="BU21" s="835">
        <v>0</v>
      </c>
      <c r="BV21" s="836"/>
      <c r="BW21" s="837"/>
      <c r="BX21" s="835">
        <v>0</v>
      </c>
      <c r="BY21" s="836"/>
      <c r="BZ21" s="837"/>
    </row>
    <row r="22" ht="18.75">
      <c r="A22" s="814"/>
      <c r="B22" s="778"/>
      <c r="C22" s="815"/>
      <c r="D22" s="845"/>
      <c r="E22" s="825" t="s">
        <v>368</v>
      </c>
      <c r="F22" s="826" t="s">
        <v>367</v>
      </c>
      <c r="G22" s="838"/>
      <c r="H22" s="828"/>
      <c r="I22" s="829"/>
      <c r="J22" s="839"/>
      <c r="K22" s="840"/>
      <c r="L22" s="841"/>
      <c r="M22" s="839"/>
      <c r="N22" s="840"/>
      <c r="O22" s="841"/>
      <c r="P22" s="839"/>
      <c r="Q22" s="840"/>
      <c r="R22" s="841"/>
      <c r="S22" s="839"/>
      <c r="T22" s="840"/>
      <c r="U22" s="841"/>
      <c r="V22" s="839"/>
      <c r="W22" s="840"/>
      <c r="X22" s="841"/>
      <c r="Y22" s="839"/>
      <c r="Z22" s="840"/>
      <c r="AA22" s="841"/>
      <c r="AB22" s="839"/>
      <c r="AC22" s="840"/>
      <c r="AD22" s="841"/>
      <c r="AE22" s="839"/>
      <c r="AF22" s="840"/>
      <c r="AG22" s="841"/>
      <c r="AH22" s="839"/>
      <c r="AI22" s="840"/>
      <c r="AJ22" s="841"/>
      <c r="AK22" s="839"/>
      <c r="AL22" s="840"/>
      <c r="AM22" s="841"/>
      <c r="AN22" s="839"/>
      <c r="AO22" s="840"/>
      <c r="AP22" s="841"/>
      <c r="AQ22" s="839"/>
      <c r="AR22" s="840"/>
      <c r="AS22" s="841"/>
      <c r="AT22" s="839"/>
      <c r="AU22" s="840"/>
      <c r="AV22" s="841"/>
      <c r="AW22" s="839"/>
      <c r="AX22" s="840"/>
      <c r="AY22" s="841"/>
      <c r="AZ22" s="839"/>
      <c r="BA22" s="840"/>
      <c r="BB22" s="841"/>
      <c r="BC22" s="839"/>
      <c r="BD22" s="840"/>
      <c r="BE22" s="841"/>
      <c r="BF22" s="839"/>
      <c r="BG22" s="840"/>
      <c r="BH22" s="841"/>
      <c r="BI22" s="839"/>
      <c r="BJ22" s="840"/>
      <c r="BK22" s="841"/>
      <c r="BL22" s="839"/>
      <c r="BM22" s="840"/>
      <c r="BN22" s="841"/>
      <c r="BO22" s="839"/>
      <c r="BP22" s="840"/>
      <c r="BQ22" s="841"/>
      <c r="BR22" s="839"/>
      <c r="BS22" s="840"/>
      <c r="BT22" s="841"/>
      <c r="BU22" s="839"/>
      <c r="BV22" s="840"/>
      <c r="BW22" s="841"/>
      <c r="BX22" s="839"/>
      <c r="BY22" s="840"/>
      <c r="BZ22" s="841"/>
    </row>
    <row r="23" ht="24.75" customHeight="1">
      <c r="A23" s="814" t="s">
        <v>55</v>
      </c>
      <c r="B23" s="778"/>
      <c r="C23" s="846" t="s">
        <v>369</v>
      </c>
      <c r="D23" s="847" t="s">
        <v>370</v>
      </c>
      <c r="E23" s="825" t="s">
        <v>367</v>
      </c>
      <c r="F23" s="826">
        <v>110</v>
      </c>
      <c r="G23" s="848">
        <v>8.7124262899212006</v>
      </c>
      <c r="H23" s="830">
        <v>4.8266841646163456</v>
      </c>
      <c r="I23" s="829">
        <v>52</v>
      </c>
      <c r="J23" s="822">
        <v>8.7124262899212006</v>
      </c>
      <c r="K23" s="828">
        <v>4.8266841646163456</v>
      </c>
      <c r="L23" s="829">
        <v>52</v>
      </c>
      <c r="M23" s="822">
        <v>7.7709256634064001</v>
      </c>
      <c r="N23" s="828">
        <v>4.3050928175271457</v>
      </c>
      <c r="O23" s="829">
        <v>47</v>
      </c>
      <c r="P23" s="822">
        <v>7.2952217012664002</v>
      </c>
      <c r="Q23" s="828">
        <v>4.0415528225015862</v>
      </c>
      <c r="R23" s="829">
        <v>44</v>
      </c>
      <c r="S23" s="822">
        <v>7.2847046479547988</v>
      </c>
      <c r="T23" s="828">
        <v>4.0357263749669592</v>
      </c>
      <c r="U23" s="829">
        <v>44</v>
      </c>
      <c r="V23" s="822">
        <v>8.4070523679251998</v>
      </c>
      <c r="W23" s="828">
        <v>4.6575070118305613</v>
      </c>
      <c r="X23" s="829">
        <v>51</v>
      </c>
      <c r="Y23" s="822">
        <v>8.9111067652728</v>
      </c>
      <c r="Z23" s="828">
        <v>4.9367531479611317</v>
      </c>
      <c r="AA23" s="829">
        <v>54</v>
      </c>
      <c r="AB23" s="822">
        <v>8.8177492618512012</v>
      </c>
      <c r="AC23" s="828">
        <v>4.8850330910655657</v>
      </c>
      <c r="AD23" s="829">
        <v>53</v>
      </c>
      <c r="AE23" s="822">
        <v>7.6980689763912</v>
      </c>
      <c r="AF23" s="828">
        <v>4.2647302129207247</v>
      </c>
      <c r="AG23" s="829">
        <v>46</v>
      </c>
      <c r="AH23" s="822">
        <v>7.8650453612279998</v>
      </c>
      <c r="AI23" s="828">
        <v>4.357235130120312</v>
      </c>
      <c r="AJ23" s="829">
        <v>47</v>
      </c>
      <c r="AK23" s="822">
        <v>8.9257389307019999</v>
      </c>
      <c r="AL23" s="828">
        <v>4.9448593676089088</v>
      </c>
      <c r="AM23" s="829">
        <v>54</v>
      </c>
      <c r="AN23" s="822">
        <v>9.6582716703395999</v>
      </c>
      <c r="AO23" s="828">
        <v>5.3506825053681384</v>
      </c>
      <c r="AP23" s="829">
        <v>58</v>
      </c>
      <c r="AQ23" s="822">
        <v>9.9138801991944021</v>
      </c>
      <c r="AR23" s="828">
        <v>5.4922896303536994</v>
      </c>
      <c r="AS23" s="829">
        <v>60</v>
      </c>
      <c r="AT23" s="822">
        <v>10.115913838153199</v>
      </c>
      <c r="AU23" s="828">
        <v>5.6042162663368726</v>
      </c>
      <c r="AV23" s="829">
        <v>61</v>
      </c>
      <c r="AW23" s="822">
        <v>9.6123924851459996</v>
      </c>
      <c r="AX23" s="828">
        <v>5.3252654367708843</v>
      </c>
      <c r="AY23" s="829">
        <v>58</v>
      </c>
      <c r="AZ23" s="822">
        <v>9.724727153776799</v>
      </c>
      <c r="BA23" s="828">
        <v>5.387498843192347</v>
      </c>
      <c r="BB23" s="829">
        <v>58</v>
      </c>
      <c r="BC23" s="822">
        <v>9.026946052911601</v>
      </c>
      <c r="BD23" s="828">
        <v>5.0009281133130274</v>
      </c>
      <c r="BE23" s="829">
        <v>54</v>
      </c>
      <c r="BF23" s="823">
        <v>10.0470960438156</v>
      </c>
      <c r="BG23" s="828">
        <v>5.5660912082738427</v>
      </c>
      <c r="BH23" s="829">
        <v>60</v>
      </c>
      <c r="BI23" s="823">
        <v>10.5194465965116</v>
      </c>
      <c r="BJ23" s="828">
        <v>5.8277734144674262</v>
      </c>
      <c r="BK23" s="829">
        <v>63</v>
      </c>
      <c r="BL23" s="823">
        <v>9.9600637704084001</v>
      </c>
      <c r="BM23" s="828">
        <v>5.5178753288062543</v>
      </c>
      <c r="BN23" s="829">
        <v>60</v>
      </c>
      <c r="BO23" s="823">
        <v>10.1050154417652</v>
      </c>
      <c r="BP23" s="828">
        <v>5.5981785547379213</v>
      </c>
      <c r="BQ23" s="829">
        <v>61</v>
      </c>
      <c r="BR23" s="823">
        <v>7.9657951667843996</v>
      </c>
      <c r="BS23" s="828">
        <v>4.4130505223985574</v>
      </c>
      <c r="BT23" s="829">
        <v>48</v>
      </c>
      <c r="BU23" s="823">
        <v>6.4956242144112002</v>
      </c>
      <c r="BV23" s="828">
        <v>3.5985758147838052</v>
      </c>
      <c r="BW23" s="829">
        <v>39</v>
      </c>
      <c r="BX23" s="823">
        <v>6.4956242144112002</v>
      </c>
      <c r="BY23" s="828">
        <v>3.5985758147838052</v>
      </c>
      <c r="BZ23" s="829">
        <v>39</v>
      </c>
    </row>
    <row r="24" ht="24.75" customHeight="1">
      <c r="A24" s="814" t="s">
        <v>55</v>
      </c>
      <c r="B24" s="778"/>
      <c r="C24" s="846" t="s">
        <v>371</v>
      </c>
      <c r="D24" s="849" t="s">
        <v>372</v>
      </c>
      <c r="E24" s="825" t="s">
        <v>367</v>
      </c>
      <c r="F24" s="826">
        <v>110</v>
      </c>
      <c r="G24" s="850">
        <v>2.8773161731643997</v>
      </c>
      <c r="H24" s="828">
        <v>1.5940331599330775</v>
      </c>
      <c r="I24" s="829">
        <v>17</v>
      </c>
      <c r="J24" s="827">
        <v>2.8773161731643997</v>
      </c>
      <c r="K24" s="840">
        <v>1.5940331599330775</v>
      </c>
      <c r="L24" s="829">
        <v>17</v>
      </c>
      <c r="M24" s="827">
        <v>2.3030722774619998</v>
      </c>
      <c r="N24" s="840">
        <v>1.2759020417139479</v>
      </c>
      <c r="O24" s="829">
        <v>14</v>
      </c>
      <c r="P24" s="827">
        <v>2.0893027503083998</v>
      </c>
      <c r="Q24" s="840">
        <v>1.1574737236708537</v>
      </c>
      <c r="R24" s="829">
        <v>13</v>
      </c>
      <c r="S24" s="827">
        <v>2.2337210699892003</v>
      </c>
      <c r="T24" s="840">
        <v>1.2374814727740171</v>
      </c>
      <c r="U24" s="829">
        <v>13</v>
      </c>
      <c r="V24" s="827">
        <v>3.5488804914024006</v>
      </c>
      <c r="W24" s="840">
        <v>1.9660797922369302</v>
      </c>
      <c r="X24" s="829">
        <v>21</v>
      </c>
      <c r="Y24" s="827">
        <v>3.8339828699831995</v>
      </c>
      <c r="Z24" s="840">
        <v>2.1240265099706925</v>
      </c>
      <c r="AA24" s="829">
        <v>23</v>
      </c>
      <c r="AB24" s="827">
        <v>3.1526636928335998</v>
      </c>
      <c r="AC24" s="840">
        <v>1.7465756858298145</v>
      </c>
      <c r="AD24" s="829">
        <v>19</v>
      </c>
      <c r="AE24" s="827">
        <v>1.2945827543748001</v>
      </c>
      <c r="AF24" s="840">
        <v>0.71719884592363936</v>
      </c>
      <c r="AG24" s="829">
        <v>8</v>
      </c>
      <c r="AH24" s="827">
        <v>0.48858361830959995</v>
      </c>
      <c r="AI24" s="840">
        <v>0.27067532454351839</v>
      </c>
      <c r="AJ24" s="829">
        <v>3</v>
      </c>
      <c r="AK24" s="827">
        <v>1.1125927381271998</v>
      </c>
      <c r="AL24" s="840">
        <v>0.61637637692246872</v>
      </c>
      <c r="AM24" s="829">
        <v>7</v>
      </c>
      <c r="AN24" s="827">
        <v>1.885440459474</v>
      </c>
      <c r="AO24" s="840">
        <v>1.0445340145485962</v>
      </c>
      <c r="AP24" s="829">
        <v>11</v>
      </c>
      <c r="AQ24" s="827">
        <v>1.9543344732384003</v>
      </c>
      <c r="AR24" s="840">
        <v>1.0827012981740738</v>
      </c>
      <c r="AS24" s="829">
        <v>12</v>
      </c>
      <c r="AT24" s="827">
        <v>2.0213994048468003</v>
      </c>
      <c r="AU24" s="840">
        <v>1.1198552702851274</v>
      </c>
      <c r="AV24" s="829">
        <v>12</v>
      </c>
      <c r="AW24" s="827">
        <v>1.5470671467371999</v>
      </c>
      <c r="AX24" s="840">
        <v>0.85707519929240883</v>
      </c>
      <c r="AY24" s="829">
        <v>9</v>
      </c>
      <c r="AZ24" s="827">
        <v>1.7244083303963997</v>
      </c>
      <c r="BA24" s="840">
        <v>0.95532221503960557</v>
      </c>
      <c r="BB24" s="829">
        <v>10</v>
      </c>
      <c r="BC24" s="827">
        <v>1.1923848409175999</v>
      </c>
      <c r="BD24" s="840">
        <v>0.66058120186835034</v>
      </c>
      <c r="BE24" s="829">
        <v>7</v>
      </c>
      <c r="BF24" s="831">
        <v>2.1202440932376003</v>
      </c>
      <c r="BG24" s="840">
        <v>1.1746152276536306</v>
      </c>
      <c r="BH24" s="829">
        <v>13</v>
      </c>
      <c r="BI24" s="831">
        <v>2.5510603375619998</v>
      </c>
      <c r="BJ24" s="840">
        <v>1.4132874270093481</v>
      </c>
      <c r="BK24" s="829">
        <v>15</v>
      </c>
      <c r="BL24" s="831">
        <v>1.9569255653772</v>
      </c>
      <c r="BM24" s="840">
        <v>1.0841367632189689</v>
      </c>
      <c r="BN24" s="829">
        <v>12</v>
      </c>
      <c r="BO24" s="831">
        <v>2.1939392555519999</v>
      </c>
      <c r="BP24" s="840">
        <v>1.215442347575808</v>
      </c>
      <c r="BQ24" s="829">
        <v>13</v>
      </c>
      <c r="BR24" s="831">
        <v>0.65731298876760003</v>
      </c>
      <c r="BS24" s="840">
        <v>0.36415139577725042</v>
      </c>
      <c r="BT24" s="829">
        <v>4</v>
      </c>
      <c r="BU24" s="831">
        <v>0.088251415639199998</v>
      </c>
      <c r="BV24" s="840">
        <v>0.048891284264116805</v>
      </c>
      <c r="BW24" s="829">
        <v>1</v>
      </c>
      <c r="BX24" s="831">
        <v>0.088251415639199998</v>
      </c>
      <c r="BY24" s="830">
        <v>0.048891284264116805</v>
      </c>
      <c r="BZ24" s="829">
        <v>1</v>
      </c>
    </row>
    <row r="25" ht="24.75" customHeight="1">
      <c r="A25" s="814" t="s">
        <v>55</v>
      </c>
      <c r="B25" s="778"/>
      <c r="C25" s="846" t="s">
        <v>369</v>
      </c>
      <c r="D25" s="847" t="s">
        <v>373</v>
      </c>
      <c r="E25" s="825" t="s">
        <v>367</v>
      </c>
      <c r="F25" s="826">
        <v>35</v>
      </c>
      <c r="G25" s="850">
        <v>0.23119923379139998</v>
      </c>
      <c r="H25" s="828">
        <v>0.12808437552043561</v>
      </c>
      <c r="I25" s="829">
        <v>4</v>
      </c>
      <c r="J25" s="822">
        <v>0.23119923379139998</v>
      </c>
      <c r="K25" s="828">
        <v>0.12808437552043561</v>
      </c>
      <c r="L25" s="830">
        <v>4</v>
      </c>
      <c r="M25" s="827">
        <v>0.22160887392209999</v>
      </c>
      <c r="N25" s="830">
        <v>0.12277131615284341</v>
      </c>
      <c r="O25" s="829">
        <v>4</v>
      </c>
      <c r="P25" s="822">
        <v>0.21937799686529999</v>
      </c>
      <c r="Q25" s="828">
        <v>0.12153541026337621</v>
      </c>
      <c r="R25" s="830">
        <v>4</v>
      </c>
      <c r="S25" s="827">
        <v>0.2060533342875</v>
      </c>
      <c r="T25" s="828">
        <v>0.11415354719527501</v>
      </c>
      <c r="U25" s="851">
        <v>4</v>
      </c>
      <c r="V25" s="822">
        <v>0.19365012645719998</v>
      </c>
      <c r="W25" s="828">
        <v>0.10728217005728879</v>
      </c>
      <c r="X25" s="851">
        <v>4</v>
      </c>
      <c r="Y25" s="822">
        <v>0.2096906402157</v>
      </c>
      <c r="Z25" s="828">
        <v>0.11616861467949781</v>
      </c>
      <c r="AA25" s="851">
        <v>4</v>
      </c>
      <c r="AB25" s="822">
        <v>0.23270265944310001</v>
      </c>
      <c r="AC25" s="828">
        <v>0.12891727333147743</v>
      </c>
      <c r="AD25" s="851">
        <v>4</v>
      </c>
      <c r="AE25" s="822">
        <v>0.27056699898060005</v>
      </c>
      <c r="AF25" s="828">
        <v>0.14989411743525244</v>
      </c>
      <c r="AG25" s="851">
        <v>5</v>
      </c>
      <c r="AH25" s="822">
        <v>0.29326379578440004</v>
      </c>
      <c r="AI25" s="828">
        <v>0.16246814286455763</v>
      </c>
      <c r="AJ25" s="851">
        <v>6</v>
      </c>
      <c r="AK25" s="822">
        <v>0.29755580797949999</v>
      </c>
      <c r="AL25" s="828">
        <v>0.16484591762064302</v>
      </c>
      <c r="AM25" s="851">
        <v>6</v>
      </c>
      <c r="AN25" s="822">
        <v>0.2914572637515</v>
      </c>
      <c r="AO25" s="828">
        <v>0.16146732411833101</v>
      </c>
      <c r="AP25" s="851">
        <v>6</v>
      </c>
      <c r="AQ25" s="822">
        <v>0.29230596358110006</v>
      </c>
      <c r="AR25" s="828">
        <v>0.16193750382392944</v>
      </c>
      <c r="AS25" s="851">
        <v>6</v>
      </c>
      <c r="AT25" s="822">
        <v>0.27835083659670001</v>
      </c>
      <c r="AU25" s="828">
        <v>0.15420636347457181</v>
      </c>
      <c r="AV25" s="851">
        <v>5</v>
      </c>
      <c r="AW25" s="822">
        <v>0.29011145420460005</v>
      </c>
      <c r="AX25" s="828">
        <v>0.16072174562934843</v>
      </c>
      <c r="AY25" s="851">
        <v>5</v>
      </c>
      <c r="AZ25" s="822">
        <v>0.27784162061459994</v>
      </c>
      <c r="BA25" s="828">
        <v>0.15392425782048838</v>
      </c>
      <c r="BB25" s="851">
        <v>5</v>
      </c>
      <c r="BC25" s="822">
        <v>0.26747529627630001</v>
      </c>
      <c r="BD25" s="828">
        <v>0.14818131413707022</v>
      </c>
      <c r="BE25" s="851">
        <v>5</v>
      </c>
      <c r="BF25" s="823">
        <v>0.25128928245959997</v>
      </c>
      <c r="BG25" s="828">
        <v>0.13921426248261839</v>
      </c>
      <c r="BH25" s="851">
        <v>5</v>
      </c>
      <c r="BI25" s="823">
        <v>0.25248959194830001</v>
      </c>
      <c r="BJ25" s="828">
        <v>0.13987923393935822</v>
      </c>
      <c r="BK25" s="851">
        <v>5</v>
      </c>
      <c r="BL25" s="823">
        <v>0.27511364361180002</v>
      </c>
      <c r="BM25" s="828">
        <v>0.15241295856093723</v>
      </c>
      <c r="BN25" s="851">
        <v>5</v>
      </c>
      <c r="BO25" s="823">
        <v>0.29263332160230004</v>
      </c>
      <c r="BP25" s="828">
        <v>0.16211886016767424</v>
      </c>
      <c r="BQ25" s="851">
        <v>6</v>
      </c>
      <c r="BR25" s="823">
        <v>0.29173611849480002</v>
      </c>
      <c r="BS25" s="828">
        <v>0.16162180964611922</v>
      </c>
      <c r="BT25" s="851">
        <v>6</v>
      </c>
      <c r="BU25" s="823">
        <v>0.29589477600479996</v>
      </c>
      <c r="BV25" s="828">
        <v>0.1639257059066592</v>
      </c>
      <c r="BW25" s="851">
        <v>6</v>
      </c>
      <c r="BX25" s="823">
        <v>0.29589477600479996</v>
      </c>
      <c r="BY25" s="828">
        <v>0.1639257059066592</v>
      </c>
      <c r="BZ25" s="851">
        <v>6</v>
      </c>
    </row>
    <row r="26" ht="24.75" customHeight="1">
      <c r="A26" s="814" t="s">
        <v>65</v>
      </c>
      <c r="B26" s="778"/>
      <c r="C26" s="846" t="s">
        <v>369</v>
      </c>
      <c r="D26" s="847" t="s">
        <v>374</v>
      </c>
      <c r="E26" s="825" t="s">
        <v>367</v>
      </c>
      <c r="F26" s="826">
        <v>35</v>
      </c>
      <c r="G26" s="852">
        <v>0.11</v>
      </c>
      <c r="H26" s="828">
        <v>0.060940000000000008</v>
      </c>
      <c r="I26" s="829">
        <v>2</v>
      </c>
      <c r="J26" s="827">
        <v>0.11</v>
      </c>
      <c r="K26" s="840">
        <v>0.060940000000000008</v>
      </c>
      <c r="L26" s="829">
        <v>2</v>
      </c>
      <c r="M26" s="822">
        <v>0.094303200719700012</v>
      </c>
      <c r="N26" s="840">
        <v>0.052243973198713808</v>
      </c>
      <c r="O26" s="830">
        <v>2</v>
      </c>
      <c r="P26" s="827">
        <v>0.088301643496500007</v>
      </c>
      <c r="Q26" s="840">
        <v>0.048919110497061005</v>
      </c>
      <c r="R26" s="829">
        <v>2</v>
      </c>
      <c r="S26" s="822">
        <v>0.085488795535499998</v>
      </c>
      <c r="T26" s="840">
        <v>0.047360792726667003</v>
      </c>
      <c r="U26" s="830">
        <v>2</v>
      </c>
      <c r="V26" s="827">
        <v>0.084155116697400001</v>
      </c>
      <c r="W26" s="840">
        <v>0.046621934650359603</v>
      </c>
      <c r="X26" s="829">
        <v>2</v>
      </c>
      <c r="Y26" s="827">
        <v>0.089138222392800004</v>
      </c>
      <c r="Z26" s="840">
        <v>0.049382575205611207</v>
      </c>
      <c r="AA26" s="829">
        <v>2</v>
      </c>
      <c r="AB26" s="827">
        <v>0.1107438176418</v>
      </c>
      <c r="AC26" s="840">
        <v>0.061352074973557207</v>
      </c>
      <c r="AD26" s="829">
        <v>2</v>
      </c>
      <c r="AE26" s="827">
        <v>0.1163937652017</v>
      </c>
      <c r="AF26" s="840">
        <v>0.064482145921741812</v>
      </c>
      <c r="AG26" s="829">
        <v>2</v>
      </c>
      <c r="AH26" s="827">
        <v>0.1201886872284</v>
      </c>
      <c r="AI26" s="840">
        <v>0.066584532724533602</v>
      </c>
      <c r="AJ26" s="829">
        <v>2</v>
      </c>
      <c r="AK26" s="827">
        <v>0.1137264075213</v>
      </c>
      <c r="AL26" s="840">
        <v>0.063004429766800207</v>
      </c>
      <c r="AM26" s="829">
        <v>2</v>
      </c>
      <c r="AN26" s="827">
        <v>0.10686402465270001</v>
      </c>
      <c r="AO26" s="840">
        <v>0.059202669657595811</v>
      </c>
      <c r="AP26" s="829">
        <v>2</v>
      </c>
      <c r="AQ26" s="827">
        <v>0.10402692994259999</v>
      </c>
      <c r="AR26" s="840">
        <v>0.057630919188200395</v>
      </c>
      <c r="AS26" s="829">
        <v>2</v>
      </c>
      <c r="AT26" s="827">
        <v>0.11144702718659999</v>
      </c>
      <c r="AU26" s="840">
        <v>0.061741653061376398</v>
      </c>
      <c r="AV26" s="829">
        <v>2</v>
      </c>
      <c r="AW26" s="827">
        <v>0.10973749682280001</v>
      </c>
      <c r="AX26" s="840">
        <v>0.060794573239831215</v>
      </c>
      <c r="AY26" s="829">
        <v>2</v>
      </c>
      <c r="AZ26" s="827">
        <v>0.10166267864340001</v>
      </c>
      <c r="BA26" s="840">
        <v>0.056321123968443611</v>
      </c>
      <c r="BB26" s="829">
        <v>2</v>
      </c>
      <c r="BC26" s="827">
        <v>0.10474226041860001</v>
      </c>
      <c r="BD26" s="840">
        <v>0.05802721227190441</v>
      </c>
      <c r="BE26" s="829">
        <v>2</v>
      </c>
      <c r="BF26" s="831">
        <v>0.1154601895251</v>
      </c>
      <c r="BG26" s="840">
        <v>0.063964944996905401</v>
      </c>
      <c r="BH26" s="829">
        <v>2</v>
      </c>
      <c r="BI26" s="831">
        <v>0.1085371873341</v>
      </c>
      <c r="BJ26" s="840">
        <v>0.060129601783091409</v>
      </c>
      <c r="BK26" s="829">
        <v>2</v>
      </c>
      <c r="BL26" s="831">
        <v>0.1212313806165</v>
      </c>
      <c r="BM26" s="840">
        <v>0.067162184861541005</v>
      </c>
      <c r="BN26" s="829">
        <v>2</v>
      </c>
      <c r="BO26" s="831">
        <v>0.1325312757405</v>
      </c>
      <c r="BP26" s="840">
        <v>0.073422326760237008</v>
      </c>
      <c r="BQ26" s="829">
        <v>3</v>
      </c>
      <c r="BR26" s="831">
        <v>0.138569200644</v>
      </c>
      <c r="BS26" s="840">
        <v>0.076767337156776</v>
      </c>
      <c r="BT26" s="829">
        <v>3</v>
      </c>
      <c r="BU26" s="831">
        <v>0.1233773867151</v>
      </c>
      <c r="BV26" s="840">
        <v>0.0683510722401654</v>
      </c>
      <c r="BW26" s="829">
        <v>2</v>
      </c>
      <c r="BX26" s="831">
        <v>0.1233773867151</v>
      </c>
      <c r="BY26" s="830">
        <v>0.0683510722401654</v>
      </c>
      <c r="BZ26" s="829">
        <v>2</v>
      </c>
    </row>
    <row r="27" ht="24.75" customHeight="1">
      <c r="A27" s="814" t="s">
        <v>65</v>
      </c>
      <c r="B27" s="778"/>
      <c r="C27" s="846" t="s">
        <v>369</v>
      </c>
      <c r="D27" s="847" t="s">
        <v>375</v>
      </c>
      <c r="E27" s="825" t="s">
        <v>367</v>
      </c>
      <c r="F27" s="826">
        <v>35</v>
      </c>
      <c r="G27" s="850">
        <v>0.018865489370700001</v>
      </c>
      <c r="H27" s="828">
        <v>0.010451481111367801</v>
      </c>
      <c r="I27" s="829">
        <v>0</v>
      </c>
      <c r="J27" s="822">
        <v>0.018865489370700001</v>
      </c>
      <c r="K27" s="828">
        <v>0.010451481111367801</v>
      </c>
      <c r="L27" s="830">
        <v>0</v>
      </c>
      <c r="M27" s="827">
        <v>0.018913987150800001</v>
      </c>
      <c r="N27" s="830">
        <v>0.010478348881543201</v>
      </c>
      <c r="O27" s="829">
        <v>0</v>
      </c>
      <c r="P27" s="822">
        <v>0.018950359722000001</v>
      </c>
      <c r="Q27" s="828">
        <v>0.010498499285988002</v>
      </c>
      <c r="R27" s="830">
        <v>0</v>
      </c>
      <c r="S27" s="827">
        <v>0.019059479264700002</v>
      </c>
      <c r="T27" s="830">
        <v>0.010558951512643803</v>
      </c>
      <c r="U27" s="829">
        <v>0</v>
      </c>
      <c r="V27" s="822">
        <v>0.019156474213799998</v>
      </c>
      <c r="W27" s="828">
        <v>0.010612686714445201</v>
      </c>
      <c r="X27" s="829">
        <v>0</v>
      </c>
      <c r="Y27" s="822">
        <v>0.019120100420400001</v>
      </c>
      <c r="Z27" s="828">
        <v>0.010592535632901601</v>
      </c>
      <c r="AA27" s="829">
        <v>0</v>
      </c>
      <c r="AB27" s="822">
        <v>0.018962484317700003</v>
      </c>
      <c r="AC27" s="828">
        <v>0.010505216312005803</v>
      </c>
      <c r="AD27" s="829">
        <v>0</v>
      </c>
      <c r="AE27" s="822">
        <v>0.018913987150800001</v>
      </c>
      <c r="AF27" s="828">
        <v>0.010478348881543201</v>
      </c>
      <c r="AG27" s="829">
        <v>0</v>
      </c>
      <c r="AH27" s="822">
        <v>0.018586629129599998</v>
      </c>
      <c r="AI27" s="828">
        <v>0.010296992537798399</v>
      </c>
      <c r="AJ27" s="829">
        <v>0</v>
      </c>
      <c r="AK27" s="822">
        <v>0.018380515859999998</v>
      </c>
      <c r="AL27" s="828">
        <v>0.01018280578644</v>
      </c>
      <c r="AM27" s="829">
        <v>0</v>
      </c>
      <c r="AN27" s="822">
        <v>0.018368390651099999</v>
      </c>
      <c r="AO27" s="828">
        <v>0.010176088420709399</v>
      </c>
      <c r="AP27" s="829">
        <v>0</v>
      </c>
      <c r="AQ27" s="822">
        <v>0.018732121243499999</v>
      </c>
      <c r="AR27" s="828">
        <v>0.010377595168899001</v>
      </c>
      <c r="AS27" s="829">
        <v>0</v>
      </c>
      <c r="AT27" s="822">
        <v>0.0192049713786</v>
      </c>
      <c r="AU27" s="828">
        <v>0.010639554143744401</v>
      </c>
      <c r="AV27" s="829">
        <v>0</v>
      </c>
      <c r="AW27" s="822">
        <v>0.018865489372799998</v>
      </c>
      <c r="AX27" s="828">
        <v>0.0104514811125312</v>
      </c>
      <c r="AY27" s="829">
        <v>0</v>
      </c>
      <c r="AZ27" s="822">
        <v>0.019398960663600001</v>
      </c>
      <c r="BA27" s="828">
        <v>0.010747024207634402</v>
      </c>
      <c r="BB27" s="829">
        <v>0</v>
      </c>
      <c r="BC27" s="822">
        <v>0.019350463494600002</v>
      </c>
      <c r="BD27" s="828">
        <v>0.010720156776008401</v>
      </c>
      <c r="BE27" s="829">
        <v>0</v>
      </c>
      <c r="BF27" s="823">
        <v>0.019326214912200001</v>
      </c>
      <c r="BG27" s="828">
        <v>0.010706723061358801</v>
      </c>
      <c r="BH27" s="829">
        <v>0</v>
      </c>
      <c r="BI27" s="823">
        <v>0.019471707026099998</v>
      </c>
      <c r="BJ27" s="828">
        <v>0.010787325692459399</v>
      </c>
      <c r="BK27" s="829">
        <v>0</v>
      </c>
      <c r="BL27" s="823">
        <v>0.0186714994767</v>
      </c>
      <c r="BM27" s="828">
        <v>0.0103440107100918</v>
      </c>
      <c r="BN27" s="829">
        <v>0</v>
      </c>
      <c r="BO27" s="823">
        <v>0.018671499478800001</v>
      </c>
      <c r="BP27" s="828">
        <v>0.010344010711255201</v>
      </c>
      <c r="BQ27" s="829">
        <v>0</v>
      </c>
      <c r="BR27" s="823">
        <v>0.019180722796200003</v>
      </c>
      <c r="BS27" s="828">
        <v>0.010626120429094802</v>
      </c>
      <c r="BT27" s="829">
        <v>0</v>
      </c>
      <c r="BU27" s="823">
        <v>0.0194959556106</v>
      </c>
      <c r="BV27" s="828">
        <v>0.0108007594082724</v>
      </c>
      <c r="BW27" s="829">
        <v>0</v>
      </c>
      <c r="BX27" s="823">
        <v>0.0194959556106</v>
      </c>
      <c r="BY27" s="828">
        <v>0.0108007594082724</v>
      </c>
      <c r="BZ27" s="829">
        <v>0</v>
      </c>
    </row>
    <row r="28" ht="24.75" customHeight="1">
      <c r="A28" s="814" t="s">
        <v>65</v>
      </c>
      <c r="B28" s="778"/>
      <c r="C28" s="846" t="s">
        <v>371</v>
      </c>
      <c r="D28" s="847" t="s">
        <v>376</v>
      </c>
      <c r="E28" s="825" t="s">
        <v>367</v>
      </c>
      <c r="F28" s="826">
        <v>35</v>
      </c>
      <c r="G28" s="838">
        <v>0</v>
      </c>
      <c r="H28" s="828">
        <v>0</v>
      </c>
      <c r="I28" s="829">
        <v>0</v>
      </c>
      <c r="J28" s="838">
        <v>0</v>
      </c>
      <c r="K28" s="853">
        <v>0</v>
      </c>
      <c r="L28" s="829">
        <v>0</v>
      </c>
      <c r="M28" s="830">
        <v>0</v>
      </c>
      <c r="N28" s="853">
        <v>0</v>
      </c>
      <c r="O28" s="829">
        <v>0</v>
      </c>
      <c r="P28" s="838">
        <v>0</v>
      </c>
      <c r="Q28" s="853">
        <v>0</v>
      </c>
      <c r="R28" s="829">
        <v>0</v>
      </c>
      <c r="S28" s="830">
        <v>0</v>
      </c>
      <c r="T28" s="853">
        <v>0</v>
      </c>
      <c r="U28" s="829">
        <v>0</v>
      </c>
      <c r="V28" s="838">
        <v>0</v>
      </c>
      <c r="W28" s="853">
        <v>0</v>
      </c>
      <c r="X28" s="829">
        <v>0</v>
      </c>
      <c r="Y28" s="838">
        <v>0</v>
      </c>
      <c r="Z28" s="853">
        <v>0</v>
      </c>
      <c r="AA28" s="829">
        <v>0</v>
      </c>
      <c r="AB28" s="838">
        <v>0</v>
      </c>
      <c r="AC28" s="853">
        <v>0</v>
      </c>
      <c r="AD28" s="829">
        <v>0</v>
      </c>
      <c r="AE28" s="838">
        <v>0</v>
      </c>
      <c r="AF28" s="853">
        <v>0</v>
      </c>
      <c r="AG28" s="829">
        <v>0</v>
      </c>
      <c r="AH28" s="838">
        <v>0</v>
      </c>
      <c r="AI28" s="853">
        <v>0</v>
      </c>
      <c r="AJ28" s="829">
        <v>0</v>
      </c>
      <c r="AK28" s="838">
        <v>0</v>
      </c>
      <c r="AL28" s="853">
        <v>0</v>
      </c>
      <c r="AM28" s="829">
        <v>0</v>
      </c>
      <c r="AN28" s="838">
        <v>0</v>
      </c>
      <c r="AO28" s="853">
        <v>0</v>
      </c>
      <c r="AP28" s="829">
        <v>0</v>
      </c>
      <c r="AQ28" s="838">
        <v>0</v>
      </c>
      <c r="AR28" s="853">
        <v>0</v>
      </c>
      <c r="AS28" s="829">
        <v>0</v>
      </c>
      <c r="AT28" s="838">
        <v>0</v>
      </c>
      <c r="AU28" s="853">
        <v>0</v>
      </c>
      <c r="AV28" s="829">
        <v>0</v>
      </c>
      <c r="AW28" s="838">
        <v>0</v>
      </c>
      <c r="AX28" s="853">
        <v>0</v>
      </c>
      <c r="AY28" s="829">
        <v>0</v>
      </c>
      <c r="AZ28" s="838">
        <v>0</v>
      </c>
      <c r="BA28" s="853">
        <v>0</v>
      </c>
      <c r="BB28" s="829">
        <v>0</v>
      </c>
      <c r="BC28" s="838">
        <v>0</v>
      </c>
      <c r="BD28" s="853">
        <v>0</v>
      </c>
      <c r="BE28" s="829">
        <v>0</v>
      </c>
      <c r="BF28" s="838">
        <v>0</v>
      </c>
      <c r="BG28" s="853">
        <v>0</v>
      </c>
      <c r="BH28" s="829">
        <v>0</v>
      </c>
      <c r="BI28" s="838">
        <v>0</v>
      </c>
      <c r="BJ28" s="853">
        <v>0</v>
      </c>
      <c r="BK28" s="829">
        <v>0</v>
      </c>
      <c r="BL28" s="838">
        <v>0</v>
      </c>
      <c r="BM28" s="853">
        <v>0</v>
      </c>
      <c r="BN28" s="829">
        <v>0</v>
      </c>
      <c r="BO28" s="838">
        <v>0</v>
      </c>
      <c r="BP28" s="853">
        <v>0</v>
      </c>
      <c r="BQ28" s="829">
        <v>0</v>
      </c>
      <c r="BR28" s="838">
        <v>0</v>
      </c>
      <c r="BS28" s="853">
        <v>0</v>
      </c>
      <c r="BT28" s="829">
        <v>0</v>
      </c>
      <c r="BU28" s="838">
        <v>0</v>
      </c>
      <c r="BV28" s="853">
        <v>0</v>
      </c>
      <c r="BW28" s="829">
        <v>0</v>
      </c>
      <c r="BX28" s="838">
        <v>0</v>
      </c>
      <c r="BY28" s="830">
        <v>0</v>
      </c>
      <c r="BZ28" s="829">
        <v>0</v>
      </c>
    </row>
    <row r="29" ht="18.75">
      <c r="A29" s="814"/>
      <c r="B29" s="778"/>
      <c r="C29" s="815" t="s">
        <v>377</v>
      </c>
      <c r="D29" s="824" t="s">
        <v>378</v>
      </c>
      <c r="E29" s="825" t="s">
        <v>379</v>
      </c>
      <c r="F29" s="826">
        <v>110</v>
      </c>
      <c r="G29" s="838">
        <v>110</v>
      </c>
      <c r="H29" s="828"/>
      <c r="I29" s="829"/>
      <c r="J29" s="839">
        <v>110</v>
      </c>
      <c r="K29" s="840"/>
      <c r="L29" s="841"/>
      <c r="M29" s="839">
        <v>110</v>
      </c>
      <c r="N29" s="840"/>
      <c r="O29" s="841"/>
      <c r="P29" s="839">
        <v>110</v>
      </c>
      <c r="Q29" s="840"/>
      <c r="R29" s="841"/>
      <c r="S29" s="839">
        <v>110</v>
      </c>
      <c r="T29" s="840"/>
      <c r="U29" s="841"/>
      <c r="V29" s="839">
        <v>110</v>
      </c>
      <c r="W29" s="840"/>
      <c r="X29" s="841"/>
      <c r="Y29" s="839">
        <v>110</v>
      </c>
      <c r="Z29" s="840"/>
      <c r="AA29" s="841"/>
      <c r="AB29" s="839">
        <v>110</v>
      </c>
      <c r="AC29" s="840"/>
      <c r="AD29" s="841"/>
      <c r="AE29" s="839">
        <v>110</v>
      </c>
      <c r="AF29" s="840"/>
      <c r="AG29" s="841"/>
      <c r="AH29" s="839">
        <v>110</v>
      </c>
      <c r="AI29" s="840"/>
      <c r="AJ29" s="841"/>
      <c r="AK29" s="839">
        <v>110</v>
      </c>
      <c r="AL29" s="840"/>
      <c r="AM29" s="841"/>
      <c r="AN29" s="839">
        <v>110</v>
      </c>
      <c r="AO29" s="840"/>
      <c r="AP29" s="841"/>
      <c r="AQ29" s="839">
        <v>110</v>
      </c>
      <c r="AR29" s="840"/>
      <c r="AS29" s="841"/>
      <c r="AT29" s="839">
        <v>110</v>
      </c>
      <c r="AU29" s="840"/>
      <c r="AV29" s="841"/>
      <c r="AW29" s="839">
        <v>110</v>
      </c>
      <c r="AX29" s="840"/>
      <c r="AY29" s="841"/>
      <c r="AZ29" s="839">
        <v>110</v>
      </c>
      <c r="BA29" s="840"/>
      <c r="BB29" s="841"/>
      <c r="BC29" s="839">
        <v>110</v>
      </c>
      <c r="BD29" s="840"/>
      <c r="BE29" s="841"/>
      <c r="BF29" s="839">
        <v>110</v>
      </c>
      <c r="BG29" s="840"/>
      <c r="BH29" s="841"/>
      <c r="BI29" s="839">
        <v>110</v>
      </c>
      <c r="BJ29" s="840"/>
      <c r="BK29" s="841"/>
      <c r="BL29" s="839">
        <v>110</v>
      </c>
      <c r="BM29" s="840"/>
      <c r="BN29" s="841"/>
      <c r="BO29" s="839">
        <v>110</v>
      </c>
      <c r="BP29" s="840"/>
      <c r="BQ29" s="841"/>
      <c r="BR29" s="839">
        <v>110</v>
      </c>
      <c r="BS29" s="840"/>
      <c r="BT29" s="841"/>
      <c r="BU29" s="839">
        <v>110</v>
      </c>
      <c r="BV29" s="840"/>
      <c r="BW29" s="841"/>
      <c r="BX29" s="839">
        <v>110</v>
      </c>
      <c r="BY29" s="840"/>
      <c r="BZ29" s="841"/>
    </row>
    <row r="30" ht="18.75">
      <c r="A30" s="777"/>
      <c r="B30" s="778"/>
      <c r="C30" s="815"/>
      <c r="D30" s="824" t="s">
        <v>380</v>
      </c>
      <c r="E30" s="825" t="s">
        <v>379</v>
      </c>
      <c r="F30" s="826">
        <v>110</v>
      </c>
      <c r="G30" s="838">
        <v>110</v>
      </c>
      <c r="H30" s="828"/>
      <c r="I30" s="829"/>
      <c r="J30" s="839">
        <v>110</v>
      </c>
      <c r="K30" s="840"/>
      <c r="L30" s="841"/>
      <c r="M30" s="839">
        <v>110</v>
      </c>
      <c r="N30" s="840"/>
      <c r="O30" s="841"/>
      <c r="P30" s="839">
        <v>110</v>
      </c>
      <c r="Q30" s="840"/>
      <c r="R30" s="841"/>
      <c r="S30" s="839">
        <v>110</v>
      </c>
      <c r="T30" s="840"/>
      <c r="U30" s="841"/>
      <c r="V30" s="839">
        <v>110</v>
      </c>
      <c r="W30" s="840"/>
      <c r="X30" s="841"/>
      <c r="Y30" s="839">
        <v>110</v>
      </c>
      <c r="Z30" s="840"/>
      <c r="AA30" s="841"/>
      <c r="AB30" s="839">
        <v>110</v>
      </c>
      <c r="AC30" s="840"/>
      <c r="AD30" s="841"/>
      <c r="AE30" s="839">
        <v>110</v>
      </c>
      <c r="AF30" s="840"/>
      <c r="AG30" s="841"/>
      <c r="AH30" s="839">
        <v>110</v>
      </c>
      <c r="AI30" s="840"/>
      <c r="AJ30" s="841"/>
      <c r="AK30" s="839">
        <v>110</v>
      </c>
      <c r="AL30" s="840"/>
      <c r="AM30" s="841"/>
      <c r="AN30" s="839">
        <v>110</v>
      </c>
      <c r="AO30" s="840"/>
      <c r="AP30" s="841"/>
      <c r="AQ30" s="839">
        <v>110</v>
      </c>
      <c r="AR30" s="840"/>
      <c r="AS30" s="841"/>
      <c r="AT30" s="839">
        <v>110</v>
      </c>
      <c r="AU30" s="840"/>
      <c r="AV30" s="841"/>
      <c r="AW30" s="839">
        <v>110</v>
      </c>
      <c r="AX30" s="840"/>
      <c r="AY30" s="841"/>
      <c r="AZ30" s="839">
        <v>110</v>
      </c>
      <c r="BA30" s="840"/>
      <c r="BB30" s="841"/>
      <c r="BC30" s="839">
        <v>110</v>
      </c>
      <c r="BD30" s="840"/>
      <c r="BE30" s="841"/>
      <c r="BF30" s="839">
        <v>110</v>
      </c>
      <c r="BG30" s="840"/>
      <c r="BH30" s="841"/>
      <c r="BI30" s="839">
        <v>110</v>
      </c>
      <c r="BJ30" s="840"/>
      <c r="BK30" s="841"/>
      <c r="BL30" s="839">
        <v>110</v>
      </c>
      <c r="BM30" s="840"/>
      <c r="BN30" s="841"/>
      <c r="BO30" s="839">
        <v>110</v>
      </c>
      <c r="BP30" s="840"/>
      <c r="BQ30" s="841"/>
      <c r="BR30" s="839">
        <v>110</v>
      </c>
      <c r="BS30" s="840"/>
      <c r="BT30" s="841"/>
      <c r="BU30" s="839">
        <v>110</v>
      </c>
      <c r="BV30" s="840"/>
      <c r="BW30" s="841"/>
      <c r="BX30" s="839">
        <v>110</v>
      </c>
      <c r="BY30" s="840"/>
      <c r="BZ30" s="841"/>
    </row>
    <row r="31" ht="18.75">
      <c r="A31" s="814"/>
      <c r="B31" s="778"/>
      <c r="C31" s="815"/>
      <c r="D31" s="824" t="s">
        <v>378</v>
      </c>
      <c r="E31" s="825" t="s">
        <v>379</v>
      </c>
      <c r="F31" s="826">
        <v>35</v>
      </c>
      <c r="G31" s="838">
        <v>35</v>
      </c>
      <c r="H31" s="828"/>
      <c r="I31" s="829"/>
      <c r="J31" s="839">
        <v>35</v>
      </c>
      <c r="K31" s="840"/>
      <c r="L31" s="841"/>
      <c r="M31" s="839">
        <v>35</v>
      </c>
      <c r="N31" s="840"/>
      <c r="O31" s="841"/>
      <c r="P31" s="839">
        <v>35</v>
      </c>
      <c r="Q31" s="840"/>
      <c r="R31" s="841"/>
      <c r="S31" s="839">
        <v>35</v>
      </c>
      <c r="T31" s="840"/>
      <c r="U31" s="841"/>
      <c r="V31" s="839">
        <v>35</v>
      </c>
      <c r="W31" s="840"/>
      <c r="X31" s="841"/>
      <c r="Y31" s="839">
        <v>35</v>
      </c>
      <c r="Z31" s="840"/>
      <c r="AA31" s="841"/>
      <c r="AB31" s="839">
        <v>35</v>
      </c>
      <c r="AC31" s="840"/>
      <c r="AD31" s="841"/>
      <c r="AE31" s="839">
        <v>35</v>
      </c>
      <c r="AF31" s="840"/>
      <c r="AG31" s="841"/>
      <c r="AH31" s="839">
        <v>35</v>
      </c>
      <c r="AI31" s="840"/>
      <c r="AJ31" s="841"/>
      <c r="AK31" s="839">
        <v>35</v>
      </c>
      <c r="AL31" s="840"/>
      <c r="AM31" s="841"/>
      <c r="AN31" s="839">
        <v>35</v>
      </c>
      <c r="AO31" s="840"/>
      <c r="AP31" s="841"/>
      <c r="AQ31" s="839">
        <v>35</v>
      </c>
      <c r="AR31" s="840"/>
      <c r="AS31" s="841"/>
      <c r="AT31" s="839">
        <v>35</v>
      </c>
      <c r="AU31" s="840"/>
      <c r="AV31" s="841"/>
      <c r="AW31" s="839">
        <v>35</v>
      </c>
      <c r="AX31" s="840"/>
      <c r="AY31" s="841"/>
      <c r="AZ31" s="839">
        <v>35</v>
      </c>
      <c r="BA31" s="840"/>
      <c r="BB31" s="841"/>
      <c r="BC31" s="839">
        <v>35</v>
      </c>
      <c r="BD31" s="840"/>
      <c r="BE31" s="841"/>
      <c r="BF31" s="839">
        <v>35</v>
      </c>
      <c r="BG31" s="840"/>
      <c r="BH31" s="841"/>
      <c r="BI31" s="839">
        <v>35</v>
      </c>
      <c r="BJ31" s="840"/>
      <c r="BK31" s="841"/>
      <c r="BL31" s="839">
        <v>35</v>
      </c>
      <c r="BM31" s="840"/>
      <c r="BN31" s="841"/>
      <c r="BO31" s="839">
        <v>35</v>
      </c>
      <c r="BP31" s="840"/>
      <c r="BQ31" s="841"/>
      <c r="BR31" s="839">
        <v>35</v>
      </c>
      <c r="BS31" s="840"/>
      <c r="BT31" s="841"/>
      <c r="BU31" s="839">
        <v>35</v>
      </c>
      <c r="BV31" s="840"/>
      <c r="BW31" s="841"/>
      <c r="BX31" s="839">
        <v>35</v>
      </c>
      <c r="BY31" s="840"/>
      <c r="BZ31" s="841"/>
    </row>
    <row r="32" ht="18.75">
      <c r="A32" s="777"/>
      <c r="B32" s="778"/>
      <c r="C32" s="815"/>
      <c r="D32" s="824" t="s">
        <v>380</v>
      </c>
      <c r="E32" s="825" t="s">
        <v>379</v>
      </c>
      <c r="F32" s="826">
        <v>35</v>
      </c>
      <c r="G32" s="838">
        <v>35</v>
      </c>
      <c r="H32" s="828"/>
      <c r="I32" s="829"/>
      <c r="J32" s="839">
        <v>35</v>
      </c>
      <c r="K32" s="840"/>
      <c r="L32" s="841"/>
      <c r="M32" s="839">
        <v>35</v>
      </c>
      <c r="N32" s="840"/>
      <c r="O32" s="841"/>
      <c r="P32" s="839">
        <v>35</v>
      </c>
      <c r="Q32" s="840"/>
      <c r="R32" s="841"/>
      <c r="S32" s="839">
        <v>35</v>
      </c>
      <c r="T32" s="840"/>
      <c r="U32" s="841"/>
      <c r="V32" s="839">
        <v>35</v>
      </c>
      <c r="W32" s="840"/>
      <c r="X32" s="841"/>
      <c r="Y32" s="839">
        <v>35</v>
      </c>
      <c r="Z32" s="840"/>
      <c r="AA32" s="841"/>
      <c r="AB32" s="839">
        <v>35</v>
      </c>
      <c r="AC32" s="840"/>
      <c r="AD32" s="841"/>
      <c r="AE32" s="839">
        <v>35</v>
      </c>
      <c r="AF32" s="840"/>
      <c r="AG32" s="841"/>
      <c r="AH32" s="839">
        <v>35</v>
      </c>
      <c r="AI32" s="840"/>
      <c r="AJ32" s="841"/>
      <c r="AK32" s="839">
        <v>35</v>
      </c>
      <c r="AL32" s="840"/>
      <c r="AM32" s="841"/>
      <c r="AN32" s="839">
        <v>35</v>
      </c>
      <c r="AO32" s="840"/>
      <c r="AP32" s="841"/>
      <c r="AQ32" s="839">
        <v>35</v>
      </c>
      <c r="AR32" s="840"/>
      <c r="AS32" s="841"/>
      <c r="AT32" s="839">
        <v>35</v>
      </c>
      <c r="AU32" s="840"/>
      <c r="AV32" s="841"/>
      <c r="AW32" s="839">
        <v>35</v>
      </c>
      <c r="AX32" s="840"/>
      <c r="AY32" s="841"/>
      <c r="AZ32" s="839">
        <v>35</v>
      </c>
      <c r="BA32" s="840"/>
      <c r="BB32" s="841"/>
      <c r="BC32" s="839">
        <v>35</v>
      </c>
      <c r="BD32" s="840"/>
      <c r="BE32" s="841"/>
      <c r="BF32" s="839">
        <v>35</v>
      </c>
      <c r="BG32" s="840"/>
      <c r="BH32" s="841"/>
      <c r="BI32" s="839">
        <v>35</v>
      </c>
      <c r="BJ32" s="840"/>
      <c r="BK32" s="841"/>
      <c r="BL32" s="839">
        <v>35</v>
      </c>
      <c r="BM32" s="840"/>
      <c r="BN32" s="841"/>
      <c r="BO32" s="839">
        <v>35</v>
      </c>
      <c r="BP32" s="840"/>
      <c r="BQ32" s="841"/>
      <c r="BR32" s="839">
        <v>35</v>
      </c>
      <c r="BS32" s="840"/>
      <c r="BT32" s="841"/>
      <c r="BU32" s="839">
        <v>35</v>
      </c>
      <c r="BV32" s="840"/>
      <c r="BW32" s="841"/>
      <c r="BX32" s="839">
        <v>35</v>
      </c>
      <c r="BY32" s="840"/>
      <c r="BZ32" s="841"/>
    </row>
    <row r="33" ht="18.75">
      <c r="A33" s="814"/>
      <c r="B33" s="778"/>
      <c r="C33" s="815"/>
      <c r="D33" s="824" t="s">
        <v>378</v>
      </c>
      <c r="E33" s="825" t="s">
        <v>379</v>
      </c>
      <c r="F33" s="826">
        <v>10</v>
      </c>
      <c r="G33" s="838">
        <v>10.300000000000001</v>
      </c>
      <c r="H33" s="828"/>
      <c r="I33" s="829"/>
      <c r="J33" s="839">
        <v>10.300000000000001</v>
      </c>
      <c r="K33" s="840"/>
      <c r="L33" s="841"/>
      <c r="M33" s="839">
        <v>10.300000000000001</v>
      </c>
      <c r="N33" s="840"/>
      <c r="O33" s="841"/>
      <c r="P33" s="839">
        <v>10.300000000000001</v>
      </c>
      <c r="Q33" s="840"/>
      <c r="R33" s="841"/>
      <c r="S33" s="839">
        <v>10.300000000000001</v>
      </c>
      <c r="T33" s="840"/>
      <c r="U33" s="841"/>
      <c r="V33" s="839">
        <v>10.300000000000001</v>
      </c>
      <c r="W33" s="840"/>
      <c r="X33" s="841"/>
      <c r="Y33" s="839">
        <v>10.300000000000001</v>
      </c>
      <c r="Z33" s="840"/>
      <c r="AA33" s="841"/>
      <c r="AB33" s="839">
        <v>10.300000000000001</v>
      </c>
      <c r="AC33" s="840"/>
      <c r="AD33" s="841"/>
      <c r="AE33" s="839">
        <v>10.300000000000001</v>
      </c>
      <c r="AF33" s="840"/>
      <c r="AG33" s="841"/>
      <c r="AH33" s="839">
        <v>10.300000000000001</v>
      </c>
      <c r="AI33" s="840"/>
      <c r="AJ33" s="841"/>
      <c r="AK33" s="839">
        <v>10.300000000000001</v>
      </c>
      <c r="AL33" s="840"/>
      <c r="AM33" s="841"/>
      <c r="AN33" s="839">
        <v>10.300000000000001</v>
      </c>
      <c r="AO33" s="840"/>
      <c r="AP33" s="841"/>
      <c r="AQ33" s="839">
        <v>10.300000000000001</v>
      </c>
      <c r="AR33" s="840"/>
      <c r="AS33" s="841"/>
      <c r="AT33" s="839">
        <v>10.300000000000001</v>
      </c>
      <c r="AU33" s="840"/>
      <c r="AV33" s="841"/>
      <c r="AW33" s="839">
        <v>10.300000000000001</v>
      </c>
      <c r="AX33" s="840"/>
      <c r="AY33" s="841"/>
      <c r="AZ33" s="839">
        <v>10.300000000000001</v>
      </c>
      <c r="BA33" s="840"/>
      <c r="BB33" s="841"/>
      <c r="BC33" s="839">
        <v>10.300000000000001</v>
      </c>
      <c r="BD33" s="840"/>
      <c r="BE33" s="841"/>
      <c r="BF33" s="839">
        <v>10.300000000000001</v>
      </c>
      <c r="BG33" s="840"/>
      <c r="BH33" s="841"/>
      <c r="BI33" s="839">
        <v>10.300000000000001</v>
      </c>
      <c r="BJ33" s="840"/>
      <c r="BK33" s="841"/>
      <c r="BL33" s="839">
        <v>10.300000000000001</v>
      </c>
      <c r="BM33" s="840"/>
      <c r="BN33" s="841"/>
      <c r="BO33" s="839">
        <v>10.300000000000001</v>
      </c>
      <c r="BP33" s="840"/>
      <c r="BQ33" s="841"/>
      <c r="BR33" s="839">
        <v>10.300000000000001</v>
      </c>
      <c r="BS33" s="840"/>
      <c r="BT33" s="841"/>
      <c r="BU33" s="839">
        <v>10.300000000000001</v>
      </c>
      <c r="BV33" s="840"/>
      <c r="BW33" s="841"/>
      <c r="BX33" s="839">
        <v>10.300000000000001</v>
      </c>
      <c r="BY33" s="840"/>
      <c r="BZ33" s="841"/>
    </row>
    <row r="34" ht="18.75">
      <c r="A34" s="777"/>
      <c r="B34" s="778"/>
      <c r="C34" s="815"/>
      <c r="D34" s="824" t="s">
        <v>380</v>
      </c>
      <c r="E34" s="825" t="s">
        <v>379</v>
      </c>
      <c r="F34" s="826">
        <v>10</v>
      </c>
      <c r="G34" s="838">
        <v>10.300000000000001</v>
      </c>
      <c r="H34" s="828"/>
      <c r="I34" s="829"/>
      <c r="J34" s="839">
        <v>10.300000000000001</v>
      </c>
      <c r="K34" s="840"/>
      <c r="L34" s="841"/>
      <c r="M34" s="839">
        <v>10.300000000000001</v>
      </c>
      <c r="N34" s="840"/>
      <c r="O34" s="841"/>
      <c r="P34" s="839">
        <v>10.300000000000001</v>
      </c>
      <c r="Q34" s="840"/>
      <c r="R34" s="841"/>
      <c r="S34" s="839">
        <v>10.300000000000001</v>
      </c>
      <c r="T34" s="840"/>
      <c r="U34" s="841"/>
      <c r="V34" s="839">
        <v>10.300000000000001</v>
      </c>
      <c r="W34" s="840"/>
      <c r="X34" s="841"/>
      <c r="Y34" s="839">
        <v>10.300000000000001</v>
      </c>
      <c r="Z34" s="840"/>
      <c r="AA34" s="841"/>
      <c r="AB34" s="839">
        <v>10.300000000000001</v>
      </c>
      <c r="AC34" s="840"/>
      <c r="AD34" s="841"/>
      <c r="AE34" s="839">
        <v>10.300000000000001</v>
      </c>
      <c r="AF34" s="840"/>
      <c r="AG34" s="841"/>
      <c r="AH34" s="839">
        <v>10.300000000000001</v>
      </c>
      <c r="AI34" s="840"/>
      <c r="AJ34" s="841"/>
      <c r="AK34" s="839">
        <v>10.300000000000001</v>
      </c>
      <c r="AL34" s="840"/>
      <c r="AM34" s="841"/>
      <c r="AN34" s="839">
        <v>10.300000000000001</v>
      </c>
      <c r="AO34" s="840"/>
      <c r="AP34" s="841"/>
      <c r="AQ34" s="839">
        <v>10.300000000000001</v>
      </c>
      <c r="AR34" s="840"/>
      <c r="AS34" s="841"/>
      <c r="AT34" s="839">
        <v>10.300000000000001</v>
      </c>
      <c r="AU34" s="840"/>
      <c r="AV34" s="841"/>
      <c r="AW34" s="839">
        <v>10.300000000000001</v>
      </c>
      <c r="AX34" s="840"/>
      <c r="AY34" s="841"/>
      <c r="AZ34" s="839">
        <v>10.300000000000001</v>
      </c>
      <c r="BA34" s="840"/>
      <c r="BB34" s="841"/>
      <c r="BC34" s="839">
        <v>10.300000000000001</v>
      </c>
      <c r="BD34" s="840"/>
      <c r="BE34" s="841"/>
      <c r="BF34" s="839">
        <v>10.300000000000001</v>
      </c>
      <c r="BG34" s="840"/>
      <c r="BH34" s="841"/>
      <c r="BI34" s="839">
        <v>10.300000000000001</v>
      </c>
      <c r="BJ34" s="840"/>
      <c r="BK34" s="841"/>
      <c r="BL34" s="839">
        <v>10.300000000000001</v>
      </c>
      <c r="BM34" s="840"/>
      <c r="BN34" s="841"/>
      <c r="BO34" s="839">
        <v>10.300000000000001</v>
      </c>
      <c r="BP34" s="840"/>
      <c r="BQ34" s="841"/>
      <c r="BR34" s="839">
        <v>10.300000000000001</v>
      </c>
      <c r="BS34" s="840"/>
      <c r="BT34" s="841"/>
      <c r="BU34" s="839">
        <v>10.300000000000001</v>
      </c>
      <c r="BV34" s="840"/>
      <c r="BW34" s="841"/>
      <c r="BX34" s="839">
        <v>10.300000000000001</v>
      </c>
      <c r="BY34" s="840"/>
      <c r="BZ34" s="841"/>
    </row>
    <row r="35" ht="18">
      <c r="A35" s="814" t="s">
        <v>65</v>
      </c>
      <c r="B35" s="778"/>
      <c r="C35" s="846" t="s">
        <v>369</v>
      </c>
      <c r="D35" s="854" t="s">
        <v>381</v>
      </c>
      <c r="E35" s="825" t="s">
        <v>367</v>
      </c>
      <c r="F35" s="826">
        <v>10</v>
      </c>
      <c r="G35" s="827">
        <v>0.0063839999999999999</v>
      </c>
      <c r="H35" s="830">
        <v>0.0035367360000000004</v>
      </c>
      <c r="I35" s="829">
        <v>0</v>
      </c>
      <c r="J35" s="822">
        <v>0.0063839999999999999</v>
      </c>
      <c r="K35" s="851">
        <v>0.0035367360000000004</v>
      </c>
      <c r="L35" s="829">
        <v>0</v>
      </c>
      <c r="M35" s="822">
        <v>0.0064480000000000006</v>
      </c>
      <c r="N35" s="851">
        <v>0.0035721920000000005</v>
      </c>
      <c r="O35" s="829">
        <v>0</v>
      </c>
      <c r="P35" s="822">
        <v>0.0064320000000000002</v>
      </c>
      <c r="Q35" s="851">
        <v>0.0035633280000000006</v>
      </c>
      <c r="R35" s="829">
        <v>0</v>
      </c>
      <c r="S35" s="822">
        <v>0.0064160000000000007</v>
      </c>
      <c r="T35" s="851">
        <v>0.0035544640000000007</v>
      </c>
      <c r="U35" s="829">
        <v>0</v>
      </c>
      <c r="V35" s="822">
        <v>0.0064640000000000001</v>
      </c>
      <c r="W35" s="851">
        <v>0.0035810560000000004</v>
      </c>
      <c r="X35" s="829">
        <v>0</v>
      </c>
      <c r="Y35" s="822">
        <v>0.0064320000000000002</v>
      </c>
      <c r="Z35" s="851">
        <v>0.0035633280000000006</v>
      </c>
      <c r="AA35" s="829">
        <v>0</v>
      </c>
      <c r="AB35" s="822">
        <v>0.006352</v>
      </c>
      <c r="AC35" s="851">
        <v>0.0035190080000000001</v>
      </c>
      <c r="AD35" s="829">
        <v>0</v>
      </c>
      <c r="AE35" s="822">
        <v>0.0064640000000000001</v>
      </c>
      <c r="AF35" s="851">
        <v>0.0035810560000000004</v>
      </c>
      <c r="AG35" s="829">
        <v>0</v>
      </c>
      <c r="AH35" s="822">
        <v>0.0063360000000000005</v>
      </c>
      <c r="AI35" s="851">
        <v>0.0035101440000000006</v>
      </c>
      <c r="AJ35" s="829">
        <v>0</v>
      </c>
      <c r="AK35" s="822">
        <v>0.0064320000000000002</v>
      </c>
      <c r="AL35" s="851">
        <v>0.0035633280000000006</v>
      </c>
      <c r="AM35" s="829">
        <v>0</v>
      </c>
      <c r="AN35" s="822">
        <v>0.0064480000000000006</v>
      </c>
      <c r="AO35" s="851">
        <v>0.0035721920000000005</v>
      </c>
      <c r="AP35" s="829">
        <v>0</v>
      </c>
      <c r="AQ35" s="822">
        <v>0.0065760000000000002</v>
      </c>
      <c r="AR35" s="851">
        <v>0.0036431040000000003</v>
      </c>
      <c r="AS35" s="829">
        <v>0</v>
      </c>
      <c r="AT35" s="822">
        <v>0.0065759999999999994</v>
      </c>
      <c r="AU35" s="851">
        <v>0.0036431039999999999</v>
      </c>
      <c r="AV35" s="829">
        <v>0</v>
      </c>
      <c r="AW35" s="822">
        <v>0.006352</v>
      </c>
      <c r="AX35" s="851">
        <v>0.0035190080000000001</v>
      </c>
      <c r="AY35" s="829">
        <v>0</v>
      </c>
      <c r="AZ35" s="822">
        <v>0.0063680000000000004</v>
      </c>
      <c r="BA35" s="851">
        <v>0.0035278720000000005</v>
      </c>
      <c r="BB35" s="829">
        <v>0</v>
      </c>
      <c r="BC35" s="822">
        <v>0.0062240000000000004</v>
      </c>
      <c r="BD35" s="851">
        <v>0.0034480960000000003</v>
      </c>
      <c r="BE35" s="829">
        <v>0</v>
      </c>
      <c r="BF35" s="823">
        <v>0.006208</v>
      </c>
      <c r="BG35" s="851">
        <v>0.0034392320000000004</v>
      </c>
      <c r="BH35" s="829">
        <v>0</v>
      </c>
      <c r="BI35" s="823">
        <v>0.0063680000000000004</v>
      </c>
      <c r="BJ35" s="851">
        <v>0.0035278720000000005</v>
      </c>
      <c r="BK35" s="829">
        <v>0</v>
      </c>
      <c r="BL35" s="823">
        <v>0.0062240000000000004</v>
      </c>
      <c r="BM35" s="851">
        <v>0.0034480960000000003</v>
      </c>
      <c r="BN35" s="829">
        <v>0</v>
      </c>
      <c r="BO35" s="823">
        <v>0.0063360000000000005</v>
      </c>
      <c r="BP35" s="851">
        <v>0.0035101440000000006</v>
      </c>
      <c r="BQ35" s="829">
        <v>0</v>
      </c>
      <c r="BR35" s="823">
        <v>0.0062399999999999999</v>
      </c>
      <c r="BS35" s="851">
        <v>0.0034569600000000002</v>
      </c>
      <c r="BT35" s="829">
        <v>0</v>
      </c>
      <c r="BU35" s="823">
        <v>0.0072480000000000001</v>
      </c>
      <c r="BV35" s="851">
        <v>0.0040153920000000004</v>
      </c>
      <c r="BW35" s="829">
        <v>0</v>
      </c>
      <c r="BX35" s="823">
        <v>0.0072480000000000001</v>
      </c>
      <c r="BY35" s="851">
        <v>0.0040153920000000004</v>
      </c>
      <c r="BZ35" s="829">
        <v>0</v>
      </c>
    </row>
    <row r="36" ht="18">
      <c r="A36" s="814" t="s">
        <v>65</v>
      </c>
      <c r="B36" s="778"/>
      <c r="C36" s="846"/>
      <c r="D36" s="855" t="s">
        <v>97</v>
      </c>
      <c r="E36" s="825" t="s">
        <v>367</v>
      </c>
      <c r="F36" s="826">
        <v>10</v>
      </c>
      <c r="G36" s="827">
        <v>0.00059999999999999995</v>
      </c>
      <c r="H36" s="840">
        <v>0.0003324</v>
      </c>
      <c r="I36" s="829">
        <v>0</v>
      </c>
      <c r="J36" s="827">
        <v>0.00059999999999999995</v>
      </c>
      <c r="K36" s="840">
        <v>0.0003324</v>
      </c>
      <c r="L36" s="829">
        <v>0</v>
      </c>
      <c r="M36" s="827">
        <v>0.0011999999999999999</v>
      </c>
      <c r="N36" s="840">
        <v>0.0006648</v>
      </c>
      <c r="O36" s="829">
        <v>0</v>
      </c>
      <c r="P36" s="827">
        <v>0.0011999999999999999</v>
      </c>
      <c r="Q36" s="840">
        <v>0.0006648</v>
      </c>
      <c r="R36" s="829">
        <v>0</v>
      </c>
      <c r="S36" s="827">
        <v>0.0011999999999999999</v>
      </c>
      <c r="T36" s="840">
        <v>0.0006648</v>
      </c>
      <c r="U36" s="829">
        <v>0</v>
      </c>
      <c r="V36" s="827">
        <v>0.0011999999999999999</v>
      </c>
      <c r="W36" s="840">
        <v>0.0006648</v>
      </c>
      <c r="X36" s="829">
        <v>0</v>
      </c>
      <c r="Y36" s="827">
        <v>0.0011999999999999999</v>
      </c>
      <c r="Z36" s="840">
        <v>0.0006648</v>
      </c>
      <c r="AA36" s="829">
        <v>0</v>
      </c>
      <c r="AB36" s="827">
        <v>0.0011999999999999999</v>
      </c>
      <c r="AC36" s="840">
        <v>0.0006648</v>
      </c>
      <c r="AD36" s="829">
        <v>0</v>
      </c>
      <c r="AE36" s="827">
        <v>0.0011999999999999999</v>
      </c>
      <c r="AF36" s="840">
        <v>0.0006648</v>
      </c>
      <c r="AG36" s="829">
        <v>0</v>
      </c>
      <c r="AH36" s="827">
        <v>0.0011999999999999999</v>
      </c>
      <c r="AI36" s="840">
        <v>0.0006648</v>
      </c>
      <c r="AJ36" s="829">
        <v>0</v>
      </c>
      <c r="AK36" s="827">
        <v>0.00059999999999999995</v>
      </c>
      <c r="AL36" s="840">
        <v>0.0003324</v>
      </c>
      <c r="AM36" s="829">
        <v>0</v>
      </c>
      <c r="AN36" s="827">
        <v>0.0011999999999999999</v>
      </c>
      <c r="AO36" s="840">
        <v>0.0006648</v>
      </c>
      <c r="AP36" s="829">
        <v>0</v>
      </c>
      <c r="AQ36" s="827">
        <v>0.0011999999999999999</v>
      </c>
      <c r="AR36" s="840">
        <v>0.0006648</v>
      </c>
      <c r="AS36" s="829">
        <v>0</v>
      </c>
      <c r="AT36" s="827">
        <v>0.0011999999999999999</v>
      </c>
      <c r="AU36" s="840">
        <v>0.0006648</v>
      </c>
      <c r="AV36" s="829">
        <v>0</v>
      </c>
      <c r="AW36" s="827">
        <v>0.0011999999999999999</v>
      </c>
      <c r="AX36" s="840">
        <v>0.0006648</v>
      </c>
      <c r="AY36" s="829">
        <v>0</v>
      </c>
      <c r="AZ36" s="827">
        <v>0.0011999999999999999</v>
      </c>
      <c r="BA36" s="840">
        <v>0.0006648</v>
      </c>
      <c r="BB36" s="829">
        <v>0</v>
      </c>
      <c r="BC36" s="827">
        <v>0.0011999999999999999</v>
      </c>
      <c r="BD36" s="840">
        <v>0.0006648</v>
      </c>
      <c r="BE36" s="829">
        <v>0</v>
      </c>
      <c r="BF36" s="831">
        <v>0.0011999999999999999</v>
      </c>
      <c r="BG36" s="840">
        <v>0.0006648</v>
      </c>
      <c r="BH36" s="829">
        <v>0</v>
      </c>
      <c r="BI36" s="831">
        <v>0.0011999999999999999</v>
      </c>
      <c r="BJ36" s="840">
        <v>0.0006648</v>
      </c>
      <c r="BK36" s="829">
        <v>0</v>
      </c>
      <c r="BL36" s="831">
        <v>0.0011999999999999999</v>
      </c>
      <c r="BM36" s="840">
        <v>0.0006648</v>
      </c>
      <c r="BN36" s="829">
        <v>0</v>
      </c>
      <c r="BO36" s="831">
        <v>0.0011999999999999999</v>
      </c>
      <c r="BP36" s="840">
        <v>0.0006648</v>
      </c>
      <c r="BQ36" s="829">
        <v>0</v>
      </c>
      <c r="BR36" s="831">
        <v>0.0011999999999999999</v>
      </c>
      <c r="BS36" s="840">
        <v>0.0006648</v>
      </c>
      <c r="BT36" s="829">
        <v>0</v>
      </c>
      <c r="BU36" s="831">
        <v>0.0011999999999999999</v>
      </c>
      <c r="BV36" s="840">
        <v>0.0006648</v>
      </c>
      <c r="BW36" s="829">
        <v>0</v>
      </c>
      <c r="BX36" s="831">
        <v>0.0011999999999999999</v>
      </c>
      <c r="BY36" s="840">
        <v>0.0006648</v>
      </c>
      <c r="BZ36" s="829">
        <v>0</v>
      </c>
    </row>
    <row r="37" ht="18.75">
      <c r="A37" s="814" t="s">
        <v>65</v>
      </c>
      <c r="B37" s="778"/>
      <c r="C37" s="815"/>
      <c r="D37" s="855" t="s">
        <v>99</v>
      </c>
      <c r="E37" s="825" t="s">
        <v>367</v>
      </c>
      <c r="F37" s="826">
        <v>10</v>
      </c>
      <c r="G37" s="827">
        <v>0.69840000000000013</v>
      </c>
      <c r="H37" s="830">
        <v>0.38691360000000008</v>
      </c>
      <c r="I37" s="829">
        <v>45</v>
      </c>
      <c r="J37" s="822">
        <v>0.69840000000000013</v>
      </c>
      <c r="K37" s="840">
        <v>0.38691360000000008</v>
      </c>
      <c r="L37" s="829">
        <v>45</v>
      </c>
      <c r="M37" s="822">
        <v>0.64079999999999993</v>
      </c>
      <c r="N37" s="840">
        <v>0.35500319999999996</v>
      </c>
      <c r="O37" s="829">
        <v>41</v>
      </c>
      <c r="P37" s="822">
        <v>0.60999999999999999</v>
      </c>
      <c r="Q37" s="840">
        <v>0.33794000000000002</v>
      </c>
      <c r="R37" s="829">
        <v>39</v>
      </c>
      <c r="S37" s="822">
        <v>0.62079999999999991</v>
      </c>
      <c r="T37" s="840">
        <v>0.34392319999999998</v>
      </c>
      <c r="U37" s="829">
        <v>40</v>
      </c>
      <c r="V37" s="822">
        <v>0.59760000000000002</v>
      </c>
      <c r="W37" s="840">
        <v>0.33107040000000004</v>
      </c>
      <c r="X37" s="829">
        <v>38</v>
      </c>
      <c r="Y37" s="822">
        <v>0.65479999999999994</v>
      </c>
      <c r="Z37" s="840">
        <v>0.3627592</v>
      </c>
      <c r="AA37" s="829">
        <v>42</v>
      </c>
      <c r="AB37" s="822">
        <v>0.70079999999999998</v>
      </c>
      <c r="AC37" s="840">
        <v>0.38824320000000001</v>
      </c>
      <c r="AD37" s="829">
        <v>45</v>
      </c>
      <c r="AE37" s="822">
        <v>0.82959999999999989</v>
      </c>
      <c r="AF37" s="840">
        <v>0.45959839999999996</v>
      </c>
      <c r="AG37" s="829">
        <v>53</v>
      </c>
      <c r="AH37" s="822">
        <v>1.0472000000000001</v>
      </c>
      <c r="AI37" s="840">
        <v>0.58014880000000013</v>
      </c>
      <c r="AJ37" s="829">
        <v>67</v>
      </c>
      <c r="AK37" s="822">
        <v>1.1115999999999999</v>
      </c>
      <c r="AL37" s="840">
        <v>0.6158264</v>
      </c>
      <c r="AM37" s="829">
        <v>71</v>
      </c>
      <c r="AN37" s="822">
        <v>1.0980000000000001</v>
      </c>
      <c r="AO37" s="840">
        <v>0.60829200000000005</v>
      </c>
      <c r="AP37" s="829">
        <v>70</v>
      </c>
      <c r="AQ37" s="822">
        <v>1.0724</v>
      </c>
      <c r="AR37" s="840">
        <v>0.59410960000000002</v>
      </c>
      <c r="AS37" s="829">
        <v>69</v>
      </c>
      <c r="AT37" s="822">
        <v>1.0684</v>
      </c>
      <c r="AU37" s="840">
        <v>0.59189360000000002</v>
      </c>
      <c r="AV37" s="829">
        <v>69</v>
      </c>
      <c r="AW37" s="822">
        <v>1.0624</v>
      </c>
      <c r="AX37" s="840">
        <v>0.58856960000000003</v>
      </c>
      <c r="AY37" s="829">
        <v>68</v>
      </c>
      <c r="AZ37" s="822">
        <v>1.0715999999999999</v>
      </c>
      <c r="BA37" s="840">
        <v>0.59366640000000004</v>
      </c>
      <c r="BB37" s="829">
        <v>69</v>
      </c>
      <c r="BC37" s="822">
        <v>1.0580000000000001</v>
      </c>
      <c r="BD37" s="840">
        <v>0.5861320000000001</v>
      </c>
      <c r="BE37" s="829">
        <v>68</v>
      </c>
      <c r="BF37" s="823">
        <v>1.0408000000000002</v>
      </c>
      <c r="BG37" s="840">
        <v>0.57660320000000009</v>
      </c>
      <c r="BH37" s="829">
        <v>67</v>
      </c>
      <c r="BI37" s="823">
        <v>0.99479999999999991</v>
      </c>
      <c r="BJ37" s="840">
        <v>0.55111920000000003</v>
      </c>
      <c r="BK37" s="829">
        <v>64</v>
      </c>
      <c r="BL37" s="823">
        <v>0.97199999999999998</v>
      </c>
      <c r="BM37" s="840">
        <v>0.53848800000000008</v>
      </c>
      <c r="BN37" s="829">
        <v>62</v>
      </c>
      <c r="BO37" s="823">
        <v>0.93600000000000005</v>
      </c>
      <c r="BP37" s="840">
        <v>0.51854400000000012</v>
      </c>
      <c r="BQ37" s="829">
        <v>60</v>
      </c>
      <c r="BR37" s="823">
        <v>0.92279999999999995</v>
      </c>
      <c r="BS37" s="840">
        <v>0.5112312</v>
      </c>
      <c r="BT37" s="829">
        <v>59</v>
      </c>
      <c r="BU37" s="823">
        <v>0.86520000000000008</v>
      </c>
      <c r="BV37" s="840">
        <v>0.4793208000000001</v>
      </c>
      <c r="BW37" s="829">
        <v>56</v>
      </c>
      <c r="BX37" s="823">
        <v>0.86520000000000008</v>
      </c>
      <c r="BY37" s="840">
        <v>0.4793208000000001</v>
      </c>
      <c r="BZ37" s="829">
        <v>56</v>
      </c>
    </row>
    <row r="38" ht="18.75">
      <c r="A38" s="814" t="s">
        <v>65</v>
      </c>
      <c r="B38" s="778"/>
      <c r="C38" s="815"/>
      <c r="D38" s="855" t="s">
        <v>100</v>
      </c>
      <c r="E38" s="825" t="s">
        <v>367</v>
      </c>
      <c r="F38" s="826">
        <v>10</v>
      </c>
      <c r="G38" s="827">
        <v>0.050999999999999997</v>
      </c>
      <c r="H38" s="840">
        <v>0.028254000000000001</v>
      </c>
      <c r="I38" s="829">
        <v>3</v>
      </c>
      <c r="J38" s="827">
        <v>0.050999999999999997</v>
      </c>
      <c r="K38" s="840">
        <v>0.028254000000000001</v>
      </c>
      <c r="L38" s="829">
        <v>3</v>
      </c>
      <c r="M38" s="827">
        <v>0.047399999999999998</v>
      </c>
      <c r="N38" s="840">
        <v>0.026259600000000001</v>
      </c>
      <c r="O38" s="829">
        <v>3</v>
      </c>
      <c r="P38" s="827">
        <v>0.044999999999999998</v>
      </c>
      <c r="Q38" s="840">
        <v>0.024930000000000001</v>
      </c>
      <c r="R38" s="829">
        <v>3</v>
      </c>
      <c r="S38" s="827">
        <v>0.043200000000000002</v>
      </c>
      <c r="T38" s="840">
        <v>0.023932800000000004</v>
      </c>
      <c r="U38" s="829">
        <v>3</v>
      </c>
      <c r="V38" s="827">
        <v>0.044400000000000002</v>
      </c>
      <c r="W38" s="840">
        <v>0.024597600000000004</v>
      </c>
      <c r="X38" s="829">
        <v>3</v>
      </c>
      <c r="Y38" s="827">
        <v>0.048599999999999997</v>
      </c>
      <c r="Z38" s="840">
        <v>0.026924400000000001</v>
      </c>
      <c r="AA38" s="829">
        <v>3</v>
      </c>
      <c r="AB38" s="827">
        <v>0.054600000000000003</v>
      </c>
      <c r="AC38" s="840">
        <v>0.030248400000000005</v>
      </c>
      <c r="AD38" s="829">
        <v>4</v>
      </c>
      <c r="AE38" s="827">
        <v>0.056399999999999999</v>
      </c>
      <c r="AF38" s="840">
        <v>0.031245600000000002</v>
      </c>
      <c r="AG38" s="829">
        <v>4</v>
      </c>
      <c r="AH38" s="827">
        <v>0.052800000000000007</v>
      </c>
      <c r="AI38" s="840">
        <v>0.029251200000000005</v>
      </c>
      <c r="AJ38" s="829">
        <v>3</v>
      </c>
      <c r="AK38" s="827">
        <v>0.055200000000000006</v>
      </c>
      <c r="AL38" s="840">
        <v>0.030580800000000005</v>
      </c>
      <c r="AM38" s="829">
        <v>4</v>
      </c>
      <c r="AN38" s="827">
        <v>0.053999999999999999</v>
      </c>
      <c r="AO38" s="840">
        <v>0.029916000000000002</v>
      </c>
      <c r="AP38" s="829">
        <v>3</v>
      </c>
      <c r="AQ38" s="827">
        <v>0.064200000000000007</v>
      </c>
      <c r="AR38" s="840">
        <v>0.03556680000000001</v>
      </c>
      <c r="AS38" s="829">
        <v>4</v>
      </c>
      <c r="AT38" s="827">
        <v>0.063</v>
      </c>
      <c r="AU38" s="840">
        <v>0.034902000000000002</v>
      </c>
      <c r="AV38" s="829">
        <v>4</v>
      </c>
      <c r="AW38" s="827">
        <v>0.059999999999999998</v>
      </c>
      <c r="AX38" s="840">
        <v>0.033239999999999999</v>
      </c>
      <c r="AY38" s="829">
        <v>4</v>
      </c>
      <c r="AZ38" s="827">
        <v>0.057000000000000002</v>
      </c>
      <c r="BA38" s="840">
        <v>0.031578000000000002</v>
      </c>
      <c r="BB38" s="829">
        <v>4</v>
      </c>
      <c r="BC38" s="827">
        <v>0.058200000000000002</v>
      </c>
      <c r="BD38" s="840">
        <v>0.032242800000000002</v>
      </c>
      <c r="BE38" s="829">
        <v>4</v>
      </c>
      <c r="BF38" s="831">
        <v>0.062399999999999997</v>
      </c>
      <c r="BG38" s="840">
        <v>0.034569599999999999</v>
      </c>
      <c r="BH38" s="829">
        <v>4</v>
      </c>
      <c r="BI38" s="831">
        <v>0.061200000000000004</v>
      </c>
      <c r="BJ38" s="840">
        <v>0.033904800000000006</v>
      </c>
      <c r="BK38" s="829">
        <v>4</v>
      </c>
      <c r="BL38" s="831">
        <v>0.068400000000000002</v>
      </c>
      <c r="BM38" s="840">
        <v>0.037893600000000006</v>
      </c>
      <c r="BN38" s="829">
        <v>4</v>
      </c>
      <c r="BO38" s="831">
        <v>0.073200000000000001</v>
      </c>
      <c r="BP38" s="840">
        <v>0.040552800000000007</v>
      </c>
      <c r="BQ38" s="829">
        <v>5</v>
      </c>
      <c r="BR38" s="831">
        <v>0.079200000000000007</v>
      </c>
      <c r="BS38" s="840">
        <v>0.043876800000000007</v>
      </c>
      <c r="BT38" s="829">
        <v>5</v>
      </c>
      <c r="BU38" s="831">
        <v>0.068400000000000002</v>
      </c>
      <c r="BV38" s="840">
        <v>0.037893600000000006</v>
      </c>
      <c r="BW38" s="829">
        <v>4</v>
      </c>
      <c r="BX38" s="831">
        <v>0.068400000000000002</v>
      </c>
      <c r="BY38" s="840">
        <v>0.037893600000000006</v>
      </c>
      <c r="BZ38" s="829">
        <v>4</v>
      </c>
    </row>
    <row r="39" ht="18.75">
      <c r="A39" s="814" t="s">
        <v>65</v>
      </c>
      <c r="B39" s="778"/>
      <c r="C39" s="815"/>
      <c r="D39" s="855" t="s">
        <v>101</v>
      </c>
      <c r="E39" s="856" t="s">
        <v>367</v>
      </c>
      <c r="F39" s="857">
        <v>10</v>
      </c>
      <c r="G39" s="827">
        <v>0.1512</v>
      </c>
      <c r="H39" s="830">
        <v>0.083764800000000014</v>
      </c>
      <c r="I39" s="829">
        <v>10</v>
      </c>
      <c r="J39" s="822">
        <v>0.1512</v>
      </c>
      <c r="K39" s="840">
        <v>0.083764800000000014</v>
      </c>
      <c r="L39" s="829">
        <v>10</v>
      </c>
      <c r="M39" s="822">
        <v>0.14219999999999999</v>
      </c>
      <c r="N39" s="840">
        <v>0.078778799999999996</v>
      </c>
      <c r="O39" s="829">
        <v>9</v>
      </c>
      <c r="P39" s="822">
        <v>0.13500000000000001</v>
      </c>
      <c r="Q39" s="840">
        <v>0.074790000000000009</v>
      </c>
      <c r="R39" s="829">
        <v>9</v>
      </c>
      <c r="S39" s="822">
        <v>0.12719999999999998</v>
      </c>
      <c r="T39" s="840">
        <v>0.070468799999999998</v>
      </c>
      <c r="U39" s="829">
        <v>8</v>
      </c>
      <c r="V39" s="822">
        <v>0.12179999999999999</v>
      </c>
      <c r="W39" s="840">
        <v>0.067477200000000001</v>
      </c>
      <c r="X39" s="829">
        <v>8</v>
      </c>
      <c r="Y39" s="822">
        <v>0.13500000000000001</v>
      </c>
      <c r="Z39" s="840">
        <v>0.074790000000000009</v>
      </c>
      <c r="AA39" s="829">
        <v>9</v>
      </c>
      <c r="AB39" s="822">
        <v>0.14399999999999999</v>
      </c>
      <c r="AC39" s="840">
        <v>0.079776</v>
      </c>
      <c r="AD39" s="829">
        <v>9</v>
      </c>
      <c r="AE39" s="822">
        <v>0.17339999999999997</v>
      </c>
      <c r="AF39" s="840">
        <v>0.096063599999999999</v>
      </c>
      <c r="AG39" s="829">
        <v>11</v>
      </c>
      <c r="AH39" s="822">
        <v>0.17699999999999999</v>
      </c>
      <c r="AI39" s="840">
        <v>0.098058000000000006</v>
      </c>
      <c r="AJ39" s="829">
        <v>11</v>
      </c>
      <c r="AK39" s="822">
        <v>0.192</v>
      </c>
      <c r="AL39" s="840">
        <v>0.10636800000000002</v>
      </c>
      <c r="AM39" s="829">
        <v>12</v>
      </c>
      <c r="AN39" s="822">
        <v>0.17580000000000001</v>
      </c>
      <c r="AO39" s="840">
        <v>0.097393200000000013</v>
      </c>
      <c r="AP39" s="829">
        <v>11</v>
      </c>
      <c r="AQ39" s="822">
        <v>0.16980000000000001</v>
      </c>
      <c r="AR39" s="840">
        <v>0.094069200000000006</v>
      </c>
      <c r="AS39" s="829">
        <v>11</v>
      </c>
      <c r="AT39" s="822">
        <v>0.1656</v>
      </c>
      <c r="AU39" s="840">
        <v>0.091742400000000002</v>
      </c>
      <c r="AV39" s="829">
        <v>11</v>
      </c>
      <c r="AW39" s="822">
        <v>0.17280000000000001</v>
      </c>
      <c r="AX39" s="840">
        <v>0.095731200000000016</v>
      </c>
      <c r="AY39" s="829">
        <v>11</v>
      </c>
      <c r="AZ39" s="822">
        <v>0.15959999999999999</v>
      </c>
      <c r="BA39" s="840">
        <v>0.088418400000000008</v>
      </c>
      <c r="BB39" s="829">
        <v>10</v>
      </c>
      <c r="BC39" s="822">
        <v>0.16980000000000001</v>
      </c>
      <c r="BD39" s="840">
        <v>0.094069200000000006</v>
      </c>
      <c r="BE39" s="829">
        <v>11</v>
      </c>
      <c r="BF39" s="823">
        <v>0.1794</v>
      </c>
      <c r="BG39" s="840">
        <v>0.099387600000000006</v>
      </c>
      <c r="BH39" s="829">
        <v>12</v>
      </c>
      <c r="BI39" s="823">
        <v>0.18239999999999998</v>
      </c>
      <c r="BJ39" s="840">
        <v>0.1010496</v>
      </c>
      <c r="BK39" s="829">
        <v>12</v>
      </c>
      <c r="BL39" s="823">
        <v>0.18660000000000002</v>
      </c>
      <c r="BM39" s="840">
        <v>0.10337640000000002</v>
      </c>
      <c r="BN39" s="829">
        <v>12</v>
      </c>
      <c r="BO39" s="823">
        <v>0.20999999999999999</v>
      </c>
      <c r="BP39" s="840">
        <v>0.11634</v>
      </c>
      <c r="BQ39" s="829">
        <v>13</v>
      </c>
      <c r="BR39" s="823">
        <v>0.222</v>
      </c>
      <c r="BS39" s="840">
        <v>0.12298800000000001</v>
      </c>
      <c r="BT39" s="829">
        <v>14</v>
      </c>
      <c r="BU39" s="823">
        <v>0.20760000000000001</v>
      </c>
      <c r="BV39" s="840">
        <v>0.11501040000000001</v>
      </c>
      <c r="BW39" s="829">
        <v>13</v>
      </c>
      <c r="BX39" s="823">
        <v>0.20760000000000001</v>
      </c>
      <c r="BY39" s="840">
        <v>0.11501040000000001</v>
      </c>
      <c r="BZ39" s="829">
        <v>13</v>
      </c>
    </row>
    <row r="40" ht="18">
      <c r="A40" s="814" t="s">
        <v>65</v>
      </c>
      <c r="B40" s="778"/>
      <c r="C40" s="846"/>
      <c r="D40" s="855" t="s">
        <v>104</v>
      </c>
      <c r="E40" s="825" t="s">
        <v>367</v>
      </c>
      <c r="F40" s="826">
        <v>10</v>
      </c>
      <c r="G40" s="827">
        <v>0.1008</v>
      </c>
      <c r="H40" s="853">
        <v>0.055843200000000003</v>
      </c>
      <c r="I40" s="829">
        <v>6</v>
      </c>
      <c r="J40" s="827">
        <v>0.1008</v>
      </c>
      <c r="K40" s="840">
        <v>0.055843200000000003</v>
      </c>
      <c r="L40" s="829">
        <v>6</v>
      </c>
      <c r="M40" s="827">
        <v>0.0964</v>
      </c>
      <c r="N40" s="840">
        <v>0.053405600000000004</v>
      </c>
      <c r="O40" s="829">
        <v>6</v>
      </c>
      <c r="P40" s="827">
        <v>0.095599999999999991</v>
      </c>
      <c r="Q40" s="840">
        <v>0.0529624</v>
      </c>
      <c r="R40" s="829">
        <v>6</v>
      </c>
      <c r="S40" s="827">
        <v>0.072800000000000017</v>
      </c>
      <c r="T40" s="840">
        <v>0.040331200000000011</v>
      </c>
      <c r="U40" s="829">
        <v>5</v>
      </c>
      <c r="V40" s="827">
        <v>0.066400000000000001</v>
      </c>
      <c r="W40" s="840">
        <v>0.036785600000000002</v>
      </c>
      <c r="X40" s="829">
        <v>4</v>
      </c>
      <c r="Y40" s="827">
        <v>0.066799999999999998</v>
      </c>
      <c r="Z40" s="840">
        <v>0.037007200000000004</v>
      </c>
      <c r="AA40" s="829">
        <v>4</v>
      </c>
      <c r="AB40" s="827">
        <v>0.075199999999999989</v>
      </c>
      <c r="AC40" s="840">
        <v>0.041660799999999998</v>
      </c>
      <c r="AD40" s="829">
        <v>5</v>
      </c>
      <c r="AE40" s="827">
        <v>0.085199999999999984</v>
      </c>
      <c r="AF40" s="840">
        <v>0.047200799999999994</v>
      </c>
      <c r="AG40" s="829">
        <v>5</v>
      </c>
      <c r="AH40" s="827">
        <v>0.087999999999999995</v>
      </c>
      <c r="AI40" s="840">
        <v>0.048752000000000004</v>
      </c>
      <c r="AJ40" s="829">
        <v>6</v>
      </c>
      <c r="AK40" s="827">
        <v>0.098000000000000004</v>
      </c>
      <c r="AL40" s="840">
        <v>0.054292000000000007</v>
      </c>
      <c r="AM40" s="829">
        <v>6</v>
      </c>
      <c r="AN40" s="827">
        <v>0.11480000000000001</v>
      </c>
      <c r="AO40" s="840">
        <v>0.063599200000000009</v>
      </c>
      <c r="AP40" s="829">
        <v>7</v>
      </c>
      <c r="AQ40" s="827">
        <v>0.14599999999999999</v>
      </c>
      <c r="AR40" s="840">
        <v>0.080883999999999998</v>
      </c>
      <c r="AS40" s="829">
        <v>9</v>
      </c>
      <c r="AT40" s="827">
        <v>0.1452</v>
      </c>
      <c r="AU40" s="840">
        <v>0.080440800000000007</v>
      </c>
      <c r="AV40" s="829">
        <v>9</v>
      </c>
      <c r="AW40" s="827">
        <v>0.14319999999999999</v>
      </c>
      <c r="AX40" s="840">
        <v>0.079332800000000009</v>
      </c>
      <c r="AY40" s="829">
        <v>9</v>
      </c>
      <c r="AZ40" s="827">
        <v>0.126</v>
      </c>
      <c r="BA40" s="840">
        <v>0.069804000000000005</v>
      </c>
      <c r="BB40" s="829">
        <v>8</v>
      </c>
      <c r="BC40" s="827">
        <v>0.1004</v>
      </c>
      <c r="BD40" s="840">
        <v>0.055621600000000007</v>
      </c>
      <c r="BE40" s="829">
        <v>6</v>
      </c>
      <c r="BF40" s="831">
        <v>0.1012</v>
      </c>
      <c r="BG40" s="840">
        <v>0.056064800000000005</v>
      </c>
      <c r="BH40" s="829">
        <v>6</v>
      </c>
      <c r="BI40" s="831">
        <v>0.104</v>
      </c>
      <c r="BJ40" s="840">
        <v>0.057616000000000001</v>
      </c>
      <c r="BK40" s="829">
        <v>7</v>
      </c>
      <c r="BL40" s="831">
        <v>0.098000000000000004</v>
      </c>
      <c r="BM40" s="840">
        <v>0.054292000000000007</v>
      </c>
      <c r="BN40" s="829">
        <v>6</v>
      </c>
      <c r="BO40" s="831">
        <v>0.077599999999999988</v>
      </c>
      <c r="BP40" s="840">
        <v>0.042990399999999998</v>
      </c>
      <c r="BQ40" s="829">
        <v>5</v>
      </c>
      <c r="BR40" s="831">
        <v>0.097199999999999995</v>
      </c>
      <c r="BS40" s="840">
        <v>0.053848800000000002</v>
      </c>
      <c r="BT40" s="829">
        <v>6</v>
      </c>
      <c r="BU40" s="831">
        <v>0.098000000000000004</v>
      </c>
      <c r="BV40" s="840">
        <v>0.054292000000000007</v>
      </c>
      <c r="BW40" s="829">
        <v>6</v>
      </c>
      <c r="BX40" s="831">
        <v>0.098000000000000004</v>
      </c>
      <c r="BY40" s="840">
        <v>0.054292000000000007</v>
      </c>
      <c r="BZ40" s="829">
        <v>6</v>
      </c>
    </row>
    <row r="41" ht="18.75">
      <c r="A41" s="814" t="s">
        <v>65</v>
      </c>
      <c r="B41" s="778"/>
      <c r="C41" s="815"/>
      <c r="D41" s="855" t="s">
        <v>106</v>
      </c>
      <c r="E41" s="825" t="s">
        <v>367</v>
      </c>
      <c r="F41" s="826">
        <v>10</v>
      </c>
      <c r="G41" s="827"/>
      <c r="H41" s="828">
        <v>0</v>
      </c>
      <c r="I41" s="829">
        <v>0</v>
      </c>
      <c r="J41" s="822"/>
      <c r="K41" s="828">
        <v>0</v>
      </c>
      <c r="L41" s="829">
        <v>0</v>
      </c>
      <c r="M41" s="822"/>
      <c r="N41" s="828">
        <v>0</v>
      </c>
      <c r="O41" s="829">
        <v>0</v>
      </c>
      <c r="P41" s="822"/>
      <c r="Q41" s="828">
        <v>0</v>
      </c>
      <c r="R41" s="829">
        <v>0</v>
      </c>
      <c r="S41" s="822"/>
      <c r="T41" s="828">
        <v>0</v>
      </c>
      <c r="U41" s="829">
        <v>0</v>
      </c>
      <c r="V41" s="822"/>
      <c r="W41" s="828">
        <v>0</v>
      </c>
      <c r="X41" s="829">
        <v>0</v>
      </c>
      <c r="Y41" s="822"/>
      <c r="Z41" s="828">
        <v>0</v>
      </c>
      <c r="AA41" s="829">
        <v>0</v>
      </c>
      <c r="AB41" s="822"/>
      <c r="AC41" s="828">
        <v>0</v>
      </c>
      <c r="AD41" s="829">
        <v>0</v>
      </c>
      <c r="AE41" s="822"/>
      <c r="AF41" s="828">
        <v>0</v>
      </c>
      <c r="AG41" s="829">
        <v>0</v>
      </c>
      <c r="AH41" s="822"/>
      <c r="AI41" s="828">
        <v>0</v>
      </c>
      <c r="AJ41" s="829">
        <v>0</v>
      </c>
      <c r="AK41" s="822"/>
      <c r="AL41" s="828">
        <v>0</v>
      </c>
      <c r="AM41" s="829">
        <v>0</v>
      </c>
      <c r="AN41" s="822"/>
      <c r="AO41" s="828">
        <v>0</v>
      </c>
      <c r="AP41" s="829">
        <v>0</v>
      </c>
      <c r="AQ41" s="822"/>
      <c r="AR41" s="828">
        <v>0</v>
      </c>
      <c r="AS41" s="829">
        <v>0</v>
      </c>
      <c r="AT41" s="822"/>
      <c r="AU41" s="828">
        <v>0</v>
      </c>
      <c r="AV41" s="829">
        <v>0</v>
      </c>
      <c r="AW41" s="822"/>
      <c r="AX41" s="828">
        <v>0</v>
      </c>
      <c r="AY41" s="829">
        <v>0</v>
      </c>
      <c r="AZ41" s="822"/>
      <c r="BA41" s="828">
        <v>0</v>
      </c>
      <c r="BB41" s="829">
        <v>0</v>
      </c>
      <c r="BC41" s="822"/>
      <c r="BD41" s="828">
        <v>0</v>
      </c>
      <c r="BE41" s="829">
        <v>0</v>
      </c>
      <c r="BF41" s="822"/>
      <c r="BG41" s="828">
        <v>0</v>
      </c>
      <c r="BH41" s="829">
        <v>0</v>
      </c>
      <c r="BI41" s="822"/>
      <c r="BJ41" s="828">
        <v>0</v>
      </c>
      <c r="BK41" s="829">
        <v>0</v>
      </c>
      <c r="BL41" s="822"/>
      <c r="BM41" s="828">
        <v>0</v>
      </c>
      <c r="BN41" s="829">
        <v>0</v>
      </c>
      <c r="BO41" s="822"/>
      <c r="BP41" s="828">
        <v>0</v>
      </c>
      <c r="BQ41" s="829">
        <v>0</v>
      </c>
      <c r="BR41" s="822"/>
      <c r="BS41" s="828">
        <v>0</v>
      </c>
      <c r="BT41" s="829">
        <v>0</v>
      </c>
      <c r="BU41" s="822"/>
      <c r="BV41" s="828">
        <v>0</v>
      </c>
      <c r="BW41" s="829">
        <v>0</v>
      </c>
      <c r="BX41" s="822"/>
      <c r="BY41" s="828">
        <v>0</v>
      </c>
      <c r="BZ41" s="829">
        <v>0</v>
      </c>
    </row>
    <row r="42" ht="18.75">
      <c r="A42" s="814" t="s">
        <v>65</v>
      </c>
      <c r="B42" s="778"/>
      <c r="C42" s="815"/>
      <c r="D42" s="855" t="s">
        <v>113</v>
      </c>
      <c r="E42" s="825" t="s">
        <v>367</v>
      </c>
      <c r="F42" s="826">
        <v>10</v>
      </c>
      <c r="G42" s="827">
        <v>0.12659999999999999</v>
      </c>
      <c r="H42" s="851">
        <v>0.070136400000000002</v>
      </c>
      <c r="I42" s="829">
        <v>8</v>
      </c>
      <c r="J42" s="827">
        <v>0.12659999999999999</v>
      </c>
      <c r="K42" s="840">
        <v>0.070136400000000002</v>
      </c>
      <c r="L42" s="829">
        <v>8</v>
      </c>
      <c r="M42" s="827">
        <v>0.11760000000000001</v>
      </c>
      <c r="N42" s="840">
        <v>0.065150400000000011</v>
      </c>
      <c r="O42" s="829">
        <v>8</v>
      </c>
      <c r="P42" s="827">
        <v>0.1164</v>
      </c>
      <c r="Q42" s="840">
        <v>0.064485600000000004</v>
      </c>
      <c r="R42" s="829">
        <v>7</v>
      </c>
      <c r="S42" s="827">
        <v>0.11370000000000001</v>
      </c>
      <c r="T42" s="840">
        <v>0.062989800000000012</v>
      </c>
      <c r="U42" s="829">
        <v>7</v>
      </c>
      <c r="V42" s="827">
        <v>0.1119</v>
      </c>
      <c r="W42" s="840">
        <v>0.061992600000000002</v>
      </c>
      <c r="X42" s="829">
        <v>7</v>
      </c>
      <c r="Y42" s="827">
        <v>0.1128</v>
      </c>
      <c r="Z42" s="840">
        <v>0.062491200000000004</v>
      </c>
      <c r="AA42" s="829">
        <v>7</v>
      </c>
      <c r="AB42" s="827">
        <v>0.12990000000000002</v>
      </c>
      <c r="AC42" s="840">
        <v>0.071964600000000017</v>
      </c>
      <c r="AD42" s="829">
        <v>8</v>
      </c>
      <c r="AE42" s="827">
        <v>0.13469999999999999</v>
      </c>
      <c r="AF42" s="840">
        <v>0.074623800000000004</v>
      </c>
      <c r="AG42" s="829">
        <v>9</v>
      </c>
      <c r="AH42" s="827">
        <v>0.15569999999999998</v>
      </c>
      <c r="AI42" s="840">
        <v>0.086257799999999996</v>
      </c>
      <c r="AJ42" s="829">
        <v>10</v>
      </c>
      <c r="AK42" s="827">
        <v>0.1575</v>
      </c>
      <c r="AL42" s="840">
        <v>0.087255000000000013</v>
      </c>
      <c r="AM42" s="829">
        <v>10</v>
      </c>
      <c r="AN42" s="827">
        <v>0.15869999999999998</v>
      </c>
      <c r="AO42" s="840">
        <v>0.087919799999999992</v>
      </c>
      <c r="AP42" s="829">
        <v>10</v>
      </c>
      <c r="AQ42" s="827">
        <v>0.15509999999999999</v>
      </c>
      <c r="AR42" s="840">
        <v>0.085925399999999999</v>
      </c>
      <c r="AS42" s="829">
        <v>10</v>
      </c>
      <c r="AT42" s="827">
        <v>0.16139999999999999</v>
      </c>
      <c r="AU42" s="840">
        <v>0.089415599999999998</v>
      </c>
      <c r="AV42" s="829">
        <v>10</v>
      </c>
      <c r="AW42" s="827">
        <v>0.1467</v>
      </c>
      <c r="AX42" s="840">
        <v>0.081271800000000005</v>
      </c>
      <c r="AY42" s="829">
        <v>9</v>
      </c>
      <c r="AZ42" s="827">
        <v>0.1323</v>
      </c>
      <c r="BA42" s="840">
        <v>0.073294200000000004</v>
      </c>
      <c r="BB42" s="829">
        <v>8</v>
      </c>
      <c r="BC42" s="827">
        <v>0.13500000000000001</v>
      </c>
      <c r="BD42" s="840">
        <v>0.074790000000000009</v>
      </c>
      <c r="BE42" s="829">
        <v>9</v>
      </c>
      <c r="BF42" s="831">
        <v>0.18210000000000001</v>
      </c>
      <c r="BG42" s="840">
        <v>0.10088340000000001</v>
      </c>
      <c r="BH42" s="829">
        <v>12</v>
      </c>
      <c r="BI42" s="831">
        <v>0.19589999999999999</v>
      </c>
      <c r="BJ42" s="840">
        <v>0.1085286</v>
      </c>
      <c r="BK42" s="829">
        <v>13</v>
      </c>
      <c r="BL42" s="831">
        <v>0.20039999999999999</v>
      </c>
      <c r="BM42" s="840">
        <v>0.11102160000000001</v>
      </c>
      <c r="BN42" s="829">
        <v>13</v>
      </c>
      <c r="BO42" s="831">
        <v>0.20100000000000001</v>
      </c>
      <c r="BP42" s="840">
        <v>0.11135400000000002</v>
      </c>
      <c r="BQ42" s="829">
        <v>13</v>
      </c>
      <c r="BR42" s="831">
        <v>0.20910000000000004</v>
      </c>
      <c r="BS42" s="840">
        <v>0.11584140000000002</v>
      </c>
      <c r="BT42" s="829">
        <v>13</v>
      </c>
      <c r="BU42" s="831">
        <v>0.19979999999999998</v>
      </c>
      <c r="BV42" s="840">
        <v>0.1106892</v>
      </c>
      <c r="BW42" s="829">
        <v>13</v>
      </c>
      <c r="BX42" s="831">
        <v>0.19979999999999998</v>
      </c>
      <c r="BY42" s="840">
        <v>0.1106892</v>
      </c>
      <c r="BZ42" s="829">
        <v>13</v>
      </c>
    </row>
    <row r="43" ht="18.75">
      <c r="A43" s="814" t="s">
        <v>65</v>
      </c>
      <c r="B43" s="778"/>
      <c r="C43" s="815"/>
      <c r="D43" s="855" t="s">
        <v>114</v>
      </c>
      <c r="E43" s="856" t="s">
        <v>367</v>
      </c>
      <c r="F43" s="857">
        <v>10</v>
      </c>
      <c r="G43" s="827">
        <v>0.27839999999999998</v>
      </c>
      <c r="H43" s="840">
        <v>0.1542336</v>
      </c>
      <c r="I43" s="829">
        <v>18</v>
      </c>
      <c r="J43" s="822">
        <v>0.27839999999999998</v>
      </c>
      <c r="K43" s="840">
        <v>0.1542336</v>
      </c>
      <c r="L43" s="829">
        <v>18</v>
      </c>
      <c r="M43" s="822">
        <v>0.26239999999999997</v>
      </c>
      <c r="N43" s="840">
        <v>0.14536959999999999</v>
      </c>
      <c r="O43" s="829">
        <v>17</v>
      </c>
      <c r="P43" s="822">
        <v>0.25280000000000002</v>
      </c>
      <c r="Q43" s="840">
        <v>0.14005120000000001</v>
      </c>
      <c r="R43" s="829">
        <v>16</v>
      </c>
      <c r="S43" s="822">
        <v>0.24399999999999999</v>
      </c>
      <c r="T43" s="840">
        <v>0.13517600000000002</v>
      </c>
      <c r="U43" s="829">
        <v>16</v>
      </c>
      <c r="V43" s="822">
        <v>0.24959999999999999</v>
      </c>
      <c r="W43" s="840">
        <v>0.1382784</v>
      </c>
      <c r="X43" s="829">
        <v>16</v>
      </c>
      <c r="Y43" s="822">
        <v>0.25519999999999998</v>
      </c>
      <c r="Z43" s="840">
        <v>0.1413808</v>
      </c>
      <c r="AA43" s="829">
        <v>16</v>
      </c>
      <c r="AB43" s="822">
        <v>0.30160000000000003</v>
      </c>
      <c r="AC43" s="840">
        <v>0.16708640000000002</v>
      </c>
      <c r="AD43" s="829">
        <v>19</v>
      </c>
      <c r="AE43" s="822">
        <v>0.32879999999999998</v>
      </c>
      <c r="AF43" s="840">
        <v>0.18215520000000002</v>
      </c>
      <c r="AG43" s="829">
        <v>21</v>
      </c>
      <c r="AH43" s="822">
        <v>0.36160000000000003</v>
      </c>
      <c r="AI43" s="840">
        <v>0.20032640000000004</v>
      </c>
      <c r="AJ43" s="829">
        <v>23</v>
      </c>
      <c r="AK43" s="822">
        <v>0.37919999999999998</v>
      </c>
      <c r="AL43" s="840">
        <v>0.21007680000000001</v>
      </c>
      <c r="AM43" s="829">
        <v>24</v>
      </c>
      <c r="AN43" s="822">
        <v>0.3952</v>
      </c>
      <c r="AO43" s="840">
        <v>0.21894080000000002</v>
      </c>
      <c r="AP43" s="829">
        <v>25</v>
      </c>
      <c r="AQ43" s="822">
        <v>0.37920000000000004</v>
      </c>
      <c r="AR43" s="840">
        <v>0.21007680000000004</v>
      </c>
      <c r="AS43" s="829">
        <v>24</v>
      </c>
      <c r="AT43" s="822">
        <v>0.35919999999999996</v>
      </c>
      <c r="AU43" s="840">
        <v>0.1989968</v>
      </c>
      <c r="AV43" s="829">
        <v>23</v>
      </c>
      <c r="AW43" s="822">
        <v>0.36719999999999997</v>
      </c>
      <c r="AX43" s="840">
        <v>0.20342879999999999</v>
      </c>
      <c r="AY43" s="829">
        <v>24</v>
      </c>
      <c r="AZ43" s="822">
        <v>0.37119999999999997</v>
      </c>
      <c r="BA43" s="840">
        <v>0.20564480000000002</v>
      </c>
      <c r="BB43" s="829">
        <v>24</v>
      </c>
      <c r="BC43" s="822">
        <v>0.37760000000000005</v>
      </c>
      <c r="BD43" s="840">
        <v>0.20919040000000005</v>
      </c>
      <c r="BE43" s="829">
        <v>24</v>
      </c>
      <c r="BF43" s="823">
        <v>0.35999999999999999</v>
      </c>
      <c r="BG43" s="840">
        <v>0.19944000000000001</v>
      </c>
      <c r="BH43" s="829">
        <v>23</v>
      </c>
      <c r="BI43" s="823">
        <v>0.35039999999999999</v>
      </c>
      <c r="BJ43" s="840">
        <v>0.19412160000000001</v>
      </c>
      <c r="BK43" s="829">
        <v>22</v>
      </c>
      <c r="BL43" s="823">
        <v>0.35199999999999998</v>
      </c>
      <c r="BM43" s="840">
        <v>0.19500800000000001</v>
      </c>
      <c r="BN43" s="829">
        <v>23</v>
      </c>
      <c r="BO43" s="823">
        <v>0.37119999999999997</v>
      </c>
      <c r="BP43" s="840">
        <v>0.20564480000000002</v>
      </c>
      <c r="BQ43" s="829">
        <v>24</v>
      </c>
      <c r="BR43" s="823">
        <v>0.36319999999999997</v>
      </c>
      <c r="BS43" s="840">
        <v>0.2012128</v>
      </c>
      <c r="BT43" s="829">
        <v>23</v>
      </c>
      <c r="BU43" s="823">
        <v>0.3488</v>
      </c>
      <c r="BV43" s="840">
        <v>0.19323520000000002</v>
      </c>
      <c r="BW43" s="829">
        <v>22</v>
      </c>
      <c r="BX43" s="823">
        <v>0.3488</v>
      </c>
      <c r="BY43" s="840">
        <v>0.19323520000000002</v>
      </c>
      <c r="BZ43" s="829">
        <v>22</v>
      </c>
    </row>
    <row r="44" ht="18.75">
      <c r="A44" s="814" t="s">
        <v>65</v>
      </c>
      <c r="B44" s="778"/>
      <c r="C44" s="815"/>
      <c r="D44" s="855" t="s">
        <v>115</v>
      </c>
      <c r="E44" s="825" t="s">
        <v>367</v>
      </c>
      <c r="F44" s="826">
        <v>10</v>
      </c>
      <c r="G44" s="827">
        <v>0.0011999999999999999</v>
      </c>
      <c r="H44" s="840">
        <v>0.0006648</v>
      </c>
      <c r="I44" s="829">
        <v>0</v>
      </c>
      <c r="J44" s="827">
        <v>0.0011999999999999999</v>
      </c>
      <c r="K44" s="840">
        <v>0.0006648</v>
      </c>
      <c r="L44" s="829">
        <v>0</v>
      </c>
      <c r="M44" s="827">
        <v>0.00059999999999999995</v>
      </c>
      <c r="N44" s="840">
        <v>0.0003324</v>
      </c>
      <c r="O44" s="829">
        <v>0</v>
      </c>
      <c r="P44" s="827">
        <v>0.00059999999999999995</v>
      </c>
      <c r="Q44" s="840">
        <v>0.0003324</v>
      </c>
      <c r="R44" s="829">
        <v>0</v>
      </c>
      <c r="S44" s="827">
        <v>0.0011999999999999999</v>
      </c>
      <c r="T44" s="840">
        <v>0.0006648</v>
      </c>
      <c r="U44" s="829">
        <v>0</v>
      </c>
      <c r="V44" s="827">
        <v>0.00059999999999999995</v>
      </c>
      <c r="W44" s="840">
        <v>0.0003324</v>
      </c>
      <c r="X44" s="829">
        <v>0</v>
      </c>
      <c r="Y44" s="827">
        <v>0.00059999999999999995</v>
      </c>
      <c r="Z44" s="840">
        <v>0.0003324</v>
      </c>
      <c r="AA44" s="829">
        <v>0</v>
      </c>
      <c r="AB44" s="827">
        <v>0.00059999999999999995</v>
      </c>
      <c r="AC44" s="840">
        <v>0.0003324</v>
      </c>
      <c r="AD44" s="829">
        <v>0</v>
      </c>
      <c r="AE44" s="827">
        <v>0.0011999999999999999</v>
      </c>
      <c r="AF44" s="840">
        <v>0.0006648</v>
      </c>
      <c r="AG44" s="829">
        <v>0</v>
      </c>
      <c r="AH44" s="827">
        <v>0.00059999999999999995</v>
      </c>
      <c r="AI44" s="840">
        <v>0.0003324</v>
      </c>
      <c r="AJ44" s="829">
        <v>0</v>
      </c>
      <c r="AK44" s="827">
        <v>0.00059999999999999995</v>
      </c>
      <c r="AL44" s="840">
        <v>0.0003324</v>
      </c>
      <c r="AM44" s="829">
        <v>0</v>
      </c>
      <c r="AN44" s="827">
        <v>0.0011999999999999999</v>
      </c>
      <c r="AO44" s="840">
        <v>0.0006648</v>
      </c>
      <c r="AP44" s="829">
        <v>0</v>
      </c>
      <c r="AQ44" s="827">
        <v>0.00059999999999999995</v>
      </c>
      <c r="AR44" s="840">
        <v>0.0003324</v>
      </c>
      <c r="AS44" s="829">
        <v>0</v>
      </c>
      <c r="AT44" s="827">
        <v>0.00059999999999999995</v>
      </c>
      <c r="AU44" s="840">
        <v>0.0003324</v>
      </c>
      <c r="AV44" s="829">
        <v>0</v>
      </c>
      <c r="AW44" s="827">
        <v>0.0011999999999999999</v>
      </c>
      <c r="AX44" s="840">
        <v>0.0006648</v>
      </c>
      <c r="AY44" s="829">
        <v>0</v>
      </c>
      <c r="AZ44" s="827">
        <v>0.00059999999999999995</v>
      </c>
      <c r="BA44" s="840">
        <v>0.0003324</v>
      </c>
      <c r="BB44" s="829">
        <v>0</v>
      </c>
      <c r="BC44" s="827">
        <v>0.00059999999999999995</v>
      </c>
      <c r="BD44" s="840">
        <v>0.0003324</v>
      </c>
      <c r="BE44" s="829">
        <v>0</v>
      </c>
      <c r="BF44" s="831">
        <v>0.0011999999999999999</v>
      </c>
      <c r="BG44" s="840">
        <v>0.0006648</v>
      </c>
      <c r="BH44" s="829">
        <v>0</v>
      </c>
      <c r="BI44" s="831">
        <v>0.00059999999999999995</v>
      </c>
      <c r="BJ44" s="840">
        <v>0.0003324</v>
      </c>
      <c r="BK44" s="829">
        <v>0</v>
      </c>
      <c r="BL44" s="831">
        <v>0.00059999999999999995</v>
      </c>
      <c r="BM44" s="840">
        <v>0.0003324</v>
      </c>
      <c r="BN44" s="829">
        <v>0</v>
      </c>
      <c r="BO44" s="831">
        <v>0.00059999999999999995</v>
      </c>
      <c r="BP44" s="840">
        <v>0.0003324</v>
      </c>
      <c r="BQ44" s="829">
        <v>0</v>
      </c>
      <c r="BR44" s="831">
        <v>0.00059999999999999995</v>
      </c>
      <c r="BS44" s="840">
        <v>0.0003324</v>
      </c>
      <c r="BT44" s="829">
        <v>0</v>
      </c>
      <c r="BU44" s="831">
        <v>0.0011999999999999999</v>
      </c>
      <c r="BV44" s="840">
        <v>0.0006648</v>
      </c>
      <c r="BW44" s="829">
        <v>0</v>
      </c>
      <c r="BX44" s="831">
        <v>0.0011999999999999999</v>
      </c>
      <c r="BY44" s="840">
        <v>0.0006648</v>
      </c>
      <c r="BZ44" s="829">
        <v>0</v>
      </c>
    </row>
    <row r="45" ht="18.75">
      <c r="A45" s="814" t="s">
        <v>65</v>
      </c>
      <c r="B45" s="778"/>
      <c r="C45" s="815"/>
      <c r="D45" s="855" t="s">
        <v>116</v>
      </c>
      <c r="E45" s="825" t="s">
        <v>367</v>
      </c>
      <c r="F45" s="826">
        <v>10</v>
      </c>
      <c r="G45" s="827">
        <v>0.0465</v>
      </c>
      <c r="H45" s="840">
        <v>0.025761000000000003</v>
      </c>
      <c r="I45" s="829">
        <v>3</v>
      </c>
      <c r="J45" s="822">
        <v>0.0465</v>
      </c>
      <c r="K45" s="840">
        <v>0.025761000000000003</v>
      </c>
      <c r="L45" s="829">
        <v>3</v>
      </c>
      <c r="M45" s="822">
        <v>0.042299999999999997</v>
      </c>
      <c r="N45" s="840">
        <v>0.023434200000000002</v>
      </c>
      <c r="O45" s="829">
        <v>3</v>
      </c>
      <c r="P45" s="822">
        <v>0.037800000000000007</v>
      </c>
      <c r="Q45" s="840">
        <v>0.020941200000000007</v>
      </c>
      <c r="R45" s="829">
        <v>2</v>
      </c>
      <c r="S45" s="822">
        <v>0.0327</v>
      </c>
      <c r="T45" s="840">
        <v>0.018115800000000001</v>
      </c>
      <c r="U45" s="829">
        <v>2</v>
      </c>
      <c r="V45" s="822">
        <v>0.025499999999999998</v>
      </c>
      <c r="W45" s="840">
        <v>0.014127000000000001</v>
      </c>
      <c r="X45" s="829">
        <v>2</v>
      </c>
      <c r="Y45" s="822">
        <v>0.018299999999999997</v>
      </c>
      <c r="Z45" s="840">
        <v>0.010138199999999998</v>
      </c>
      <c r="AA45" s="829">
        <v>1</v>
      </c>
      <c r="AB45" s="822">
        <v>0.024899999999999999</v>
      </c>
      <c r="AC45" s="840">
        <v>0.013794600000000001</v>
      </c>
      <c r="AD45" s="829">
        <v>2</v>
      </c>
      <c r="AE45" s="822">
        <v>0.0315</v>
      </c>
      <c r="AF45" s="840">
        <v>0.017451000000000001</v>
      </c>
      <c r="AG45" s="829">
        <v>2</v>
      </c>
      <c r="AH45" s="822">
        <v>0.0465</v>
      </c>
      <c r="AI45" s="840">
        <v>0.025761000000000003</v>
      </c>
      <c r="AJ45" s="829">
        <v>3</v>
      </c>
      <c r="AK45" s="822">
        <v>0.047700000000000006</v>
      </c>
      <c r="AL45" s="840">
        <v>0.026425800000000006</v>
      </c>
      <c r="AM45" s="829">
        <v>3</v>
      </c>
      <c r="AN45" s="822">
        <v>0.0465</v>
      </c>
      <c r="AO45" s="840">
        <v>0.025761000000000003</v>
      </c>
      <c r="AP45" s="829">
        <v>3</v>
      </c>
      <c r="AQ45" s="822">
        <v>0.054899999999999997</v>
      </c>
      <c r="AR45" s="840">
        <v>0.0304146</v>
      </c>
      <c r="AS45" s="829">
        <v>4</v>
      </c>
      <c r="AT45" s="822">
        <v>0.0516</v>
      </c>
      <c r="AU45" s="840">
        <v>0.028586400000000001</v>
      </c>
      <c r="AV45" s="829">
        <v>3</v>
      </c>
      <c r="AW45" s="822">
        <v>0.055500000000000001</v>
      </c>
      <c r="AX45" s="840">
        <v>0.030747000000000003</v>
      </c>
      <c r="AY45" s="829">
        <v>4</v>
      </c>
      <c r="AZ45" s="822">
        <v>0.057900000000000007</v>
      </c>
      <c r="BA45" s="840">
        <v>0.032076600000000004</v>
      </c>
      <c r="BB45" s="829">
        <v>4</v>
      </c>
      <c r="BC45" s="822">
        <v>0.049500000000000002</v>
      </c>
      <c r="BD45" s="840">
        <v>0.027423000000000003</v>
      </c>
      <c r="BE45" s="829">
        <v>3</v>
      </c>
      <c r="BF45" s="823">
        <v>0.0465</v>
      </c>
      <c r="BG45" s="840">
        <v>0.025761000000000003</v>
      </c>
      <c r="BH45" s="829">
        <v>3</v>
      </c>
      <c r="BI45" s="823">
        <v>0.047100000000000003</v>
      </c>
      <c r="BJ45" s="840">
        <v>0.026093400000000003</v>
      </c>
      <c r="BK45" s="829">
        <v>3</v>
      </c>
      <c r="BL45" s="823">
        <v>0.0453</v>
      </c>
      <c r="BM45" s="840">
        <v>0.025096200000000003</v>
      </c>
      <c r="BN45" s="829">
        <v>3</v>
      </c>
      <c r="BO45" s="823">
        <v>0.048900000000000006</v>
      </c>
      <c r="BP45" s="840">
        <v>0.027090600000000006</v>
      </c>
      <c r="BQ45" s="829">
        <v>3</v>
      </c>
      <c r="BR45" s="823">
        <v>0.051900000000000002</v>
      </c>
      <c r="BS45" s="840">
        <v>0.028752600000000003</v>
      </c>
      <c r="BT45" s="829">
        <v>3</v>
      </c>
      <c r="BU45" s="823">
        <v>0.053100000000000001</v>
      </c>
      <c r="BV45" s="840">
        <v>0.029417400000000003</v>
      </c>
      <c r="BW45" s="829">
        <v>3</v>
      </c>
      <c r="BX45" s="823">
        <v>0.053100000000000001</v>
      </c>
      <c r="BY45" s="840">
        <v>0.029417400000000003</v>
      </c>
      <c r="BZ45" s="829">
        <v>3</v>
      </c>
    </row>
    <row r="46" ht="18" customHeight="1">
      <c r="A46" s="814" t="s">
        <v>65</v>
      </c>
      <c r="B46" s="778"/>
      <c r="C46" s="815"/>
      <c r="D46" s="855" t="s">
        <v>117</v>
      </c>
      <c r="E46" s="856" t="s">
        <v>367</v>
      </c>
      <c r="F46" s="857">
        <v>10</v>
      </c>
      <c r="G46" s="827">
        <v>0.41199999999999998</v>
      </c>
      <c r="H46" s="840">
        <v>0.22824800000000001</v>
      </c>
      <c r="I46" s="829">
        <v>26</v>
      </c>
      <c r="J46" s="827">
        <v>0.41199999999999998</v>
      </c>
      <c r="K46" s="840">
        <v>0.22824800000000001</v>
      </c>
      <c r="L46" s="829">
        <v>26</v>
      </c>
      <c r="M46" s="827">
        <v>0.38320000000000004</v>
      </c>
      <c r="N46" s="840">
        <v>0.21229280000000003</v>
      </c>
      <c r="O46" s="829">
        <v>25</v>
      </c>
      <c r="P46" s="827">
        <v>0.36480000000000001</v>
      </c>
      <c r="Q46" s="840">
        <v>0.20209920000000003</v>
      </c>
      <c r="R46" s="829">
        <v>23</v>
      </c>
      <c r="S46" s="827">
        <v>0.34960000000000002</v>
      </c>
      <c r="T46" s="840">
        <v>0.19367840000000003</v>
      </c>
      <c r="U46" s="829">
        <v>22</v>
      </c>
      <c r="V46" s="827">
        <v>0.33439999999999998</v>
      </c>
      <c r="W46" s="840">
        <v>0.18525759999999999</v>
      </c>
      <c r="X46" s="829">
        <v>21</v>
      </c>
      <c r="Y46" s="827">
        <v>0.3624</v>
      </c>
      <c r="Z46" s="840">
        <v>0.20076960000000002</v>
      </c>
      <c r="AA46" s="829">
        <v>23</v>
      </c>
      <c r="AB46" s="827">
        <v>0.40639999999999998</v>
      </c>
      <c r="AC46" s="840">
        <v>0.2251456</v>
      </c>
      <c r="AD46" s="829">
        <v>26</v>
      </c>
      <c r="AE46" s="827">
        <v>0.44880000000000003</v>
      </c>
      <c r="AF46" s="840">
        <v>0.24863520000000003</v>
      </c>
      <c r="AG46" s="829">
        <v>29</v>
      </c>
      <c r="AH46" s="827">
        <v>0.55840000000000012</v>
      </c>
      <c r="AI46" s="840">
        <v>0.30935360000000012</v>
      </c>
      <c r="AJ46" s="829">
        <v>36</v>
      </c>
      <c r="AK46" s="827">
        <v>0.59439999999999993</v>
      </c>
      <c r="AL46" s="840">
        <v>0.32929759999999997</v>
      </c>
      <c r="AM46" s="829">
        <v>38</v>
      </c>
      <c r="AN46" s="827">
        <v>0.58320000000000005</v>
      </c>
      <c r="AO46" s="840">
        <v>0.32309280000000007</v>
      </c>
      <c r="AP46" s="829">
        <v>37</v>
      </c>
      <c r="AQ46" s="827">
        <v>0.62720000000000009</v>
      </c>
      <c r="AR46" s="840">
        <v>0.34746880000000008</v>
      </c>
      <c r="AS46" s="829">
        <v>40</v>
      </c>
      <c r="AT46" s="827">
        <v>0.60720000000000007</v>
      </c>
      <c r="AU46" s="840">
        <v>0.33638880000000004</v>
      </c>
      <c r="AV46" s="829">
        <v>39</v>
      </c>
      <c r="AW46" s="827">
        <v>0.5696</v>
      </c>
      <c r="AX46" s="840">
        <v>0.31555840000000002</v>
      </c>
      <c r="AY46" s="829">
        <v>37</v>
      </c>
      <c r="AZ46" s="827">
        <v>0.55679999999999996</v>
      </c>
      <c r="BA46" s="840">
        <v>0.3084672</v>
      </c>
      <c r="BB46" s="829">
        <v>36</v>
      </c>
      <c r="BC46" s="827">
        <v>0.57279999999999998</v>
      </c>
      <c r="BD46" s="840">
        <v>0.31733120000000004</v>
      </c>
      <c r="BE46" s="829">
        <v>37</v>
      </c>
      <c r="BF46" s="831">
        <v>0.59279999999999999</v>
      </c>
      <c r="BG46" s="840">
        <v>0.32841120000000001</v>
      </c>
      <c r="BH46" s="829">
        <v>38</v>
      </c>
      <c r="BI46" s="831">
        <v>0.56559999999999999</v>
      </c>
      <c r="BJ46" s="840">
        <v>0.31334240000000002</v>
      </c>
      <c r="BK46" s="829">
        <v>36</v>
      </c>
      <c r="BL46" s="831">
        <v>0.57199999999999995</v>
      </c>
      <c r="BM46" s="840">
        <v>0.316888</v>
      </c>
      <c r="BN46" s="829">
        <v>37</v>
      </c>
      <c r="BO46" s="831">
        <v>0.55120000000000002</v>
      </c>
      <c r="BP46" s="840">
        <v>0.30536480000000005</v>
      </c>
      <c r="BQ46" s="829">
        <v>35</v>
      </c>
      <c r="BR46" s="831">
        <v>0.54079999999999995</v>
      </c>
      <c r="BS46" s="840">
        <v>0.29960320000000001</v>
      </c>
      <c r="BT46" s="829">
        <v>35</v>
      </c>
      <c r="BU46" s="831">
        <v>0.504</v>
      </c>
      <c r="BV46" s="840">
        <v>0.27921600000000002</v>
      </c>
      <c r="BW46" s="829">
        <v>32</v>
      </c>
      <c r="BX46" s="831">
        <v>0.504</v>
      </c>
      <c r="BY46" s="840">
        <v>0.27921600000000002</v>
      </c>
      <c r="BZ46" s="829">
        <v>32</v>
      </c>
    </row>
    <row r="47" ht="18" customHeight="1">
      <c r="A47" s="814" t="s">
        <v>65</v>
      </c>
      <c r="B47" s="778"/>
      <c r="C47" s="815"/>
      <c r="D47" s="855" t="s">
        <v>120</v>
      </c>
      <c r="E47" s="825" t="s">
        <v>367</v>
      </c>
      <c r="F47" s="826">
        <v>10</v>
      </c>
      <c r="G47" s="827">
        <v>0</v>
      </c>
      <c r="H47" s="840">
        <v>0</v>
      </c>
      <c r="I47" s="829">
        <v>0</v>
      </c>
      <c r="J47" s="822">
        <v>0</v>
      </c>
      <c r="K47" s="840">
        <v>0</v>
      </c>
      <c r="L47" s="829">
        <v>0</v>
      </c>
      <c r="M47" s="822">
        <v>0</v>
      </c>
      <c r="N47" s="840">
        <v>0</v>
      </c>
      <c r="O47" s="829">
        <v>0</v>
      </c>
      <c r="P47" s="822">
        <v>0</v>
      </c>
      <c r="Q47" s="840">
        <v>0</v>
      </c>
      <c r="R47" s="829">
        <v>0</v>
      </c>
      <c r="S47" s="822">
        <v>0</v>
      </c>
      <c r="T47" s="840">
        <v>0</v>
      </c>
      <c r="U47" s="829">
        <v>0</v>
      </c>
      <c r="V47" s="822">
        <v>0</v>
      </c>
      <c r="W47" s="840">
        <v>0</v>
      </c>
      <c r="X47" s="829">
        <v>0</v>
      </c>
      <c r="Y47" s="822">
        <v>0</v>
      </c>
      <c r="Z47" s="840">
        <v>0</v>
      </c>
      <c r="AA47" s="829">
        <v>0</v>
      </c>
      <c r="AB47" s="822">
        <v>0</v>
      </c>
      <c r="AC47" s="840">
        <v>0</v>
      </c>
      <c r="AD47" s="829">
        <v>0</v>
      </c>
      <c r="AE47" s="822">
        <v>0</v>
      </c>
      <c r="AF47" s="840">
        <v>0</v>
      </c>
      <c r="AG47" s="829">
        <v>0</v>
      </c>
      <c r="AH47" s="822">
        <v>0</v>
      </c>
      <c r="AI47" s="840">
        <v>0</v>
      </c>
      <c r="AJ47" s="829">
        <v>0</v>
      </c>
      <c r="AK47" s="822">
        <v>0</v>
      </c>
      <c r="AL47" s="840">
        <v>0</v>
      </c>
      <c r="AM47" s="829">
        <v>0</v>
      </c>
      <c r="AN47" s="822">
        <v>0</v>
      </c>
      <c r="AO47" s="840">
        <v>0</v>
      </c>
      <c r="AP47" s="829">
        <v>0</v>
      </c>
      <c r="AQ47" s="822">
        <v>0</v>
      </c>
      <c r="AR47" s="840">
        <v>0</v>
      </c>
      <c r="AS47" s="829">
        <v>0</v>
      </c>
      <c r="AT47" s="822">
        <v>0</v>
      </c>
      <c r="AU47" s="840">
        <v>0</v>
      </c>
      <c r="AV47" s="829">
        <v>0</v>
      </c>
      <c r="AW47" s="822">
        <v>0</v>
      </c>
      <c r="AX47" s="840">
        <v>0</v>
      </c>
      <c r="AY47" s="829">
        <v>0</v>
      </c>
      <c r="AZ47" s="822">
        <v>0</v>
      </c>
      <c r="BA47" s="840">
        <v>0</v>
      </c>
      <c r="BB47" s="829">
        <v>0</v>
      </c>
      <c r="BC47" s="822">
        <v>0</v>
      </c>
      <c r="BD47" s="840">
        <v>0</v>
      </c>
      <c r="BE47" s="829">
        <v>0</v>
      </c>
      <c r="BF47" s="823">
        <v>0</v>
      </c>
      <c r="BG47" s="840">
        <v>0</v>
      </c>
      <c r="BH47" s="829">
        <v>0</v>
      </c>
      <c r="BI47" s="823">
        <v>0</v>
      </c>
      <c r="BJ47" s="840">
        <v>0</v>
      </c>
      <c r="BK47" s="829">
        <v>0</v>
      </c>
      <c r="BL47" s="823">
        <v>0</v>
      </c>
      <c r="BM47" s="840">
        <v>0</v>
      </c>
      <c r="BN47" s="829">
        <v>0</v>
      </c>
      <c r="BO47" s="823">
        <v>0</v>
      </c>
      <c r="BP47" s="840">
        <v>0</v>
      </c>
      <c r="BQ47" s="829">
        <v>0</v>
      </c>
      <c r="BR47" s="823">
        <v>0</v>
      </c>
      <c r="BS47" s="840">
        <v>0</v>
      </c>
      <c r="BT47" s="829">
        <v>0</v>
      </c>
      <c r="BU47" s="823">
        <v>0</v>
      </c>
      <c r="BV47" s="840">
        <v>0</v>
      </c>
      <c r="BW47" s="829">
        <v>0</v>
      </c>
      <c r="BX47" s="823">
        <v>0</v>
      </c>
      <c r="BY47" s="840">
        <v>0</v>
      </c>
      <c r="BZ47" s="829">
        <v>0</v>
      </c>
    </row>
    <row r="48" ht="18.75">
      <c r="A48" s="814" t="s">
        <v>65</v>
      </c>
      <c r="B48" s="778"/>
      <c r="C48" s="815"/>
      <c r="D48" s="855" t="s">
        <v>382</v>
      </c>
      <c r="E48" s="825" t="s">
        <v>367</v>
      </c>
      <c r="F48" s="826">
        <v>10</v>
      </c>
      <c r="G48" s="827"/>
      <c r="H48" s="830">
        <v>0</v>
      </c>
      <c r="I48" s="829">
        <v>0</v>
      </c>
      <c r="J48" s="827"/>
      <c r="K48" s="840">
        <v>0</v>
      </c>
      <c r="L48" s="829">
        <v>0</v>
      </c>
      <c r="M48" s="827"/>
      <c r="N48" s="840">
        <v>0</v>
      </c>
      <c r="O48" s="829">
        <v>0</v>
      </c>
      <c r="P48" s="827"/>
      <c r="Q48" s="840">
        <v>0</v>
      </c>
      <c r="R48" s="829">
        <v>0</v>
      </c>
      <c r="S48" s="827"/>
      <c r="T48" s="840">
        <v>0</v>
      </c>
      <c r="U48" s="829">
        <v>0</v>
      </c>
      <c r="V48" s="827"/>
      <c r="W48" s="840">
        <v>0</v>
      </c>
      <c r="X48" s="829">
        <v>0</v>
      </c>
      <c r="Y48" s="827"/>
      <c r="Z48" s="840">
        <v>0</v>
      </c>
      <c r="AA48" s="829">
        <v>0</v>
      </c>
      <c r="AB48" s="827"/>
      <c r="AC48" s="840">
        <v>0</v>
      </c>
      <c r="AD48" s="829">
        <v>0</v>
      </c>
      <c r="AE48" s="827"/>
      <c r="AF48" s="840">
        <v>0</v>
      </c>
      <c r="AG48" s="829">
        <v>0</v>
      </c>
      <c r="AH48" s="827"/>
      <c r="AI48" s="840">
        <v>0</v>
      </c>
      <c r="AJ48" s="829">
        <v>0</v>
      </c>
      <c r="AK48" s="827"/>
      <c r="AL48" s="840">
        <v>0</v>
      </c>
      <c r="AM48" s="829">
        <v>0</v>
      </c>
      <c r="AN48" s="827"/>
      <c r="AO48" s="840">
        <v>0</v>
      </c>
      <c r="AP48" s="829">
        <v>0</v>
      </c>
      <c r="AQ48" s="827"/>
      <c r="AR48" s="840">
        <v>0</v>
      </c>
      <c r="AS48" s="829">
        <v>0</v>
      </c>
      <c r="AT48" s="827"/>
      <c r="AU48" s="840">
        <v>0</v>
      </c>
      <c r="AV48" s="829">
        <v>0</v>
      </c>
      <c r="AW48" s="827"/>
      <c r="AX48" s="840">
        <v>0</v>
      </c>
      <c r="AY48" s="829">
        <v>0</v>
      </c>
      <c r="AZ48" s="827"/>
      <c r="BA48" s="840">
        <v>0</v>
      </c>
      <c r="BB48" s="829">
        <v>0</v>
      </c>
      <c r="BC48" s="827"/>
      <c r="BD48" s="840">
        <v>0</v>
      </c>
      <c r="BE48" s="829">
        <v>0</v>
      </c>
      <c r="BF48" s="827"/>
      <c r="BG48" s="840">
        <v>0</v>
      </c>
      <c r="BH48" s="829">
        <v>0</v>
      </c>
      <c r="BI48" s="827"/>
      <c r="BJ48" s="840">
        <v>0</v>
      </c>
      <c r="BK48" s="829">
        <v>0</v>
      </c>
      <c r="BL48" s="827"/>
      <c r="BM48" s="840">
        <v>0</v>
      </c>
      <c r="BN48" s="829">
        <v>0</v>
      </c>
      <c r="BO48" s="827"/>
      <c r="BP48" s="840">
        <v>0</v>
      </c>
      <c r="BQ48" s="829">
        <v>0</v>
      </c>
      <c r="BR48" s="827"/>
      <c r="BS48" s="840">
        <v>0</v>
      </c>
      <c r="BT48" s="829">
        <v>0</v>
      </c>
      <c r="BU48" s="827"/>
      <c r="BV48" s="840">
        <v>0</v>
      </c>
      <c r="BW48" s="829">
        <v>0</v>
      </c>
      <c r="BX48" s="827"/>
      <c r="BY48" s="840">
        <v>0</v>
      </c>
      <c r="BZ48" s="829">
        <v>0</v>
      </c>
    </row>
    <row r="49" ht="18.75">
      <c r="A49" s="814" t="s">
        <v>65</v>
      </c>
      <c r="B49" s="778"/>
      <c r="C49" s="815"/>
      <c r="D49" s="858" t="s">
        <v>382</v>
      </c>
      <c r="E49" s="856" t="s">
        <v>367</v>
      </c>
      <c r="F49" s="857">
        <v>10</v>
      </c>
      <c r="G49" s="831"/>
      <c r="H49" s="828">
        <v>0</v>
      </c>
      <c r="I49" s="829">
        <v>0</v>
      </c>
      <c r="J49" s="831"/>
      <c r="K49" s="830">
        <v>0</v>
      </c>
      <c r="L49" s="829">
        <v>0</v>
      </c>
      <c r="M49" s="831"/>
      <c r="N49" s="830">
        <v>0</v>
      </c>
      <c r="O49" s="829">
        <v>0</v>
      </c>
      <c r="P49" s="831"/>
      <c r="Q49" s="830">
        <v>0</v>
      </c>
      <c r="R49" s="829">
        <v>0</v>
      </c>
      <c r="S49" s="831"/>
      <c r="T49" s="830">
        <v>0</v>
      </c>
      <c r="U49" s="829">
        <v>0</v>
      </c>
      <c r="V49" s="831"/>
      <c r="W49" s="830">
        <v>0</v>
      </c>
      <c r="X49" s="829">
        <v>0</v>
      </c>
      <c r="Y49" s="831"/>
      <c r="Z49" s="830">
        <v>0</v>
      </c>
      <c r="AA49" s="829">
        <v>0</v>
      </c>
      <c r="AB49" s="831"/>
      <c r="AC49" s="830">
        <v>0</v>
      </c>
      <c r="AD49" s="829">
        <v>0</v>
      </c>
      <c r="AE49" s="831"/>
      <c r="AF49" s="830">
        <v>0</v>
      </c>
      <c r="AG49" s="829">
        <v>0</v>
      </c>
      <c r="AH49" s="831"/>
      <c r="AI49" s="830">
        <v>0</v>
      </c>
      <c r="AJ49" s="829">
        <v>0</v>
      </c>
      <c r="AK49" s="831"/>
      <c r="AL49" s="830">
        <v>0</v>
      </c>
      <c r="AM49" s="829">
        <v>0</v>
      </c>
      <c r="AN49" s="831"/>
      <c r="AO49" s="830">
        <v>0</v>
      </c>
      <c r="AP49" s="829">
        <v>0</v>
      </c>
      <c r="AQ49" s="831"/>
      <c r="AR49" s="830">
        <v>0</v>
      </c>
      <c r="AS49" s="829">
        <v>0</v>
      </c>
      <c r="AT49" s="831"/>
      <c r="AU49" s="830">
        <v>0</v>
      </c>
      <c r="AV49" s="829">
        <v>0</v>
      </c>
      <c r="AW49" s="831"/>
      <c r="AX49" s="830">
        <v>0</v>
      </c>
      <c r="AY49" s="829">
        <v>0</v>
      </c>
      <c r="AZ49" s="831"/>
      <c r="BA49" s="830">
        <v>0</v>
      </c>
      <c r="BB49" s="829">
        <v>0</v>
      </c>
      <c r="BC49" s="831"/>
      <c r="BD49" s="830">
        <v>0</v>
      </c>
      <c r="BE49" s="829">
        <v>0</v>
      </c>
      <c r="BF49" s="831"/>
      <c r="BG49" s="830">
        <v>0</v>
      </c>
      <c r="BH49" s="829">
        <v>0</v>
      </c>
      <c r="BI49" s="831"/>
      <c r="BJ49" s="830">
        <v>0</v>
      </c>
      <c r="BK49" s="829">
        <v>0</v>
      </c>
      <c r="BL49" s="831"/>
      <c r="BM49" s="830">
        <v>0</v>
      </c>
      <c r="BN49" s="829">
        <v>0</v>
      </c>
      <c r="BO49" s="831"/>
      <c r="BP49" s="830">
        <v>0</v>
      </c>
      <c r="BQ49" s="829">
        <v>0</v>
      </c>
      <c r="BR49" s="831"/>
      <c r="BS49" s="830">
        <v>0</v>
      </c>
      <c r="BT49" s="829">
        <v>0</v>
      </c>
      <c r="BU49" s="831"/>
      <c r="BV49" s="830">
        <v>0</v>
      </c>
      <c r="BW49" s="829">
        <v>0</v>
      </c>
      <c r="BX49" s="831"/>
      <c r="BY49" s="830">
        <v>0</v>
      </c>
      <c r="BZ49" s="829">
        <v>0</v>
      </c>
    </row>
    <row r="50" ht="18">
      <c r="A50" s="814" t="s">
        <v>65</v>
      </c>
      <c r="B50" s="778"/>
      <c r="C50" s="846" t="s">
        <v>371</v>
      </c>
      <c r="D50" s="859" t="s">
        <v>383</v>
      </c>
      <c r="E50" s="825" t="s">
        <v>367</v>
      </c>
      <c r="F50" s="826">
        <v>10</v>
      </c>
      <c r="G50" s="827">
        <v>9.6000000000000002e-05</v>
      </c>
      <c r="H50" s="851">
        <v>5.3184000000000004e-05</v>
      </c>
      <c r="I50" s="829">
        <v>0</v>
      </c>
      <c r="J50" s="822">
        <v>9.6000000000000002e-05</v>
      </c>
      <c r="K50" s="840">
        <v>5.3184000000000004e-05</v>
      </c>
      <c r="L50" s="829">
        <v>0</v>
      </c>
      <c r="M50" s="822">
        <v>9.6000000000000002e-05</v>
      </c>
      <c r="N50" s="840">
        <v>5.3184000000000004e-05</v>
      </c>
      <c r="O50" s="829">
        <v>0</v>
      </c>
      <c r="P50" s="822">
        <v>9.6000000000000002e-05</v>
      </c>
      <c r="Q50" s="840">
        <v>5.3184000000000004e-05</v>
      </c>
      <c r="R50" s="829">
        <v>0</v>
      </c>
      <c r="S50" s="822">
        <v>0.000112</v>
      </c>
      <c r="T50" s="840">
        <v>6.2048e-05</v>
      </c>
      <c r="U50" s="829">
        <v>0</v>
      </c>
      <c r="V50" s="822">
        <v>9.6000000000000002e-05</v>
      </c>
      <c r="W50" s="840">
        <v>5.3184000000000004e-05</v>
      </c>
      <c r="X50" s="829">
        <v>0</v>
      </c>
      <c r="Y50" s="822">
        <v>9.6000000000000002e-05</v>
      </c>
      <c r="Z50" s="840">
        <v>5.3184000000000004e-05</v>
      </c>
      <c r="AA50" s="829">
        <v>0</v>
      </c>
      <c r="AB50" s="822">
        <v>9.6000000000000002e-05</v>
      </c>
      <c r="AC50" s="840">
        <v>5.3184000000000004e-05</v>
      </c>
      <c r="AD50" s="829">
        <v>0</v>
      </c>
      <c r="AE50" s="822">
        <v>9.6000000000000002e-05</v>
      </c>
      <c r="AF50" s="840">
        <v>5.3184000000000004e-05</v>
      </c>
      <c r="AG50" s="829">
        <v>0</v>
      </c>
      <c r="AH50" s="822">
        <v>9.6000000000000002e-05</v>
      </c>
      <c r="AI50" s="840">
        <v>5.3184000000000004e-05</v>
      </c>
      <c r="AJ50" s="829">
        <v>0</v>
      </c>
      <c r="AK50" s="822">
        <v>0.000144</v>
      </c>
      <c r="AL50" s="840">
        <v>7.9776000000000003e-05</v>
      </c>
      <c r="AM50" s="829">
        <v>0</v>
      </c>
      <c r="AN50" s="822">
        <v>0.00040000000000000002</v>
      </c>
      <c r="AO50" s="840">
        <v>0.00022160000000000002</v>
      </c>
      <c r="AP50" s="829">
        <v>0</v>
      </c>
      <c r="AQ50" s="822">
        <v>0.00016000000000000001</v>
      </c>
      <c r="AR50" s="840">
        <v>8.8640000000000019e-05</v>
      </c>
      <c r="AS50" s="829">
        <v>0</v>
      </c>
      <c r="AT50" s="822">
        <v>0.00016000000000000001</v>
      </c>
      <c r="AU50" s="840">
        <v>8.8640000000000019e-05</v>
      </c>
      <c r="AV50" s="829">
        <v>0</v>
      </c>
      <c r="AW50" s="822">
        <v>0.00016000000000000001</v>
      </c>
      <c r="AX50" s="840">
        <v>8.8640000000000019e-05</v>
      </c>
      <c r="AY50" s="829">
        <v>0</v>
      </c>
      <c r="AZ50" s="822">
        <v>0.00016000000000000001</v>
      </c>
      <c r="BA50" s="840">
        <v>8.8640000000000019e-05</v>
      </c>
      <c r="BB50" s="829">
        <v>0</v>
      </c>
      <c r="BC50" s="822">
        <v>0.000144</v>
      </c>
      <c r="BD50" s="840">
        <v>7.9776000000000003e-05</v>
      </c>
      <c r="BE50" s="829">
        <v>0</v>
      </c>
      <c r="BF50" s="823">
        <v>0.00016000000000000001</v>
      </c>
      <c r="BG50" s="840">
        <v>8.8640000000000019e-05</v>
      </c>
      <c r="BH50" s="829">
        <v>0</v>
      </c>
      <c r="BI50" s="823">
        <v>0.00016000000000000001</v>
      </c>
      <c r="BJ50" s="840">
        <v>8.8640000000000019e-05</v>
      </c>
      <c r="BK50" s="829">
        <v>0</v>
      </c>
      <c r="BL50" s="823">
        <v>0.00016000000000000001</v>
      </c>
      <c r="BM50" s="840">
        <v>8.8640000000000019e-05</v>
      </c>
      <c r="BN50" s="829">
        <v>0</v>
      </c>
      <c r="BO50" s="823">
        <v>0.000112</v>
      </c>
      <c r="BP50" s="840">
        <v>6.2048e-05</v>
      </c>
      <c r="BQ50" s="829">
        <v>0</v>
      </c>
      <c r="BR50" s="823">
        <v>9.6000000000000002e-05</v>
      </c>
      <c r="BS50" s="840">
        <v>5.3184000000000004e-05</v>
      </c>
      <c r="BT50" s="829">
        <v>0</v>
      </c>
      <c r="BU50" s="823">
        <v>0.000112</v>
      </c>
      <c r="BV50" s="840">
        <v>6.2048e-05</v>
      </c>
      <c r="BW50" s="829">
        <v>0</v>
      </c>
      <c r="BX50" s="823">
        <v>0.000112</v>
      </c>
      <c r="BY50" s="840">
        <v>6.2048e-05</v>
      </c>
      <c r="BZ50" s="829">
        <v>0</v>
      </c>
    </row>
    <row r="51" ht="18">
      <c r="A51" s="814" t="s">
        <v>65</v>
      </c>
      <c r="B51" s="778"/>
      <c r="C51" s="846"/>
      <c r="D51" s="858" t="s">
        <v>98</v>
      </c>
      <c r="E51" s="825" t="s">
        <v>367</v>
      </c>
      <c r="F51" s="826">
        <v>10</v>
      </c>
      <c r="G51" s="827">
        <v>0.0080999999999999996</v>
      </c>
      <c r="H51" s="840">
        <v>0.0044873999999999999</v>
      </c>
      <c r="I51" s="829">
        <v>1</v>
      </c>
      <c r="J51" s="827">
        <v>0.0080999999999999996</v>
      </c>
      <c r="K51" s="840">
        <v>0.0044873999999999999</v>
      </c>
      <c r="L51" s="829">
        <v>1</v>
      </c>
      <c r="M51" s="827">
        <v>0.0099000000000000008</v>
      </c>
      <c r="N51" s="840">
        <v>0.0054846000000000009</v>
      </c>
      <c r="O51" s="829">
        <v>1</v>
      </c>
      <c r="P51" s="827">
        <v>0.0088999999999999982</v>
      </c>
      <c r="Q51" s="840">
        <v>0.0049305999999999994</v>
      </c>
      <c r="R51" s="829">
        <v>1</v>
      </c>
      <c r="S51" s="827">
        <v>0.008199999999999999</v>
      </c>
      <c r="T51" s="840">
        <v>0.0045427999999999996</v>
      </c>
      <c r="U51" s="829">
        <v>1</v>
      </c>
      <c r="V51" s="827">
        <v>0.008199999999999999</v>
      </c>
      <c r="W51" s="840">
        <v>0.0045427999999999996</v>
      </c>
      <c r="X51" s="829">
        <v>1</v>
      </c>
      <c r="Y51" s="827">
        <v>0.009300000000000001</v>
      </c>
      <c r="Z51" s="840">
        <v>0.0051522000000000009</v>
      </c>
      <c r="AA51" s="829">
        <v>1</v>
      </c>
      <c r="AB51" s="827">
        <v>0.0094999999999999998</v>
      </c>
      <c r="AC51" s="840">
        <v>0.0052630000000000003</v>
      </c>
      <c r="AD51" s="829">
        <v>1</v>
      </c>
      <c r="AE51" s="827">
        <v>0.0080000000000000002</v>
      </c>
      <c r="AF51" s="840">
        <v>0.0044320000000000002</v>
      </c>
      <c r="AG51" s="829">
        <v>1</v>
      </c>
      <c r="AH51" s="827">
        <v>0.0080000000000000002</v>
      </c>
      <c r="AI51" s="840">
        <v>0.0044320000000000002</v>
      </c>
      <c r="AJ51" s="829">
        <v>1</v>
      </c>
      <c r="AK51" s="827">
        <v>0.0085000000000000006</v>
      </c>
      <c r="AL51" s="840">
        <v>0.0047090000000000005</v>
      </c>
      <c r="AM51" s="829">
        <v>1</v>
      </c>
      <c r="AN51" s="827">
        <v>0.01</v>
      </c>
      <c r="AO51" s="840">
        <v>0.0055400000000000007</v>
      </c>
      <c r="AP51" s="829">
        <v>1</v>
      </c>
      <c r="AQ51" s="827">
        <v>0.008199999999999999</v>
      </c>
      <c r="AR51" s="840">
        <v>0.0045427999999999996</v>
      </c>
      <c r="AS51" s="829">
        <v>1</v>
      </c>
      <c r="AT51" s="827">
        <v>0.0080999999999999996</v>
      </c>
      <c r="AU51" s="840">
        <v>0.0044873999999999999</v>
      </c>
      <c r="AV51" s="829">
        <v>1</v>
      </c>
      <c r="AW51" s="827">
        <v>0.0080999999999999996</v>
      </c>
      <c r="AX51" s="840">
        <v>0.0044873999999999999</v>
      </c>
      <c r="AY51" s="829">
        <v>1</v>
      </c>
      <c r="AZ51" s="827">
        <v>0.0096000000000000009</v>
      </c>
      <c r="BA51" s="840">
        <v>0.0053184000000000009</v>
      </c>
      <c r="BB51" s="829">
        <v>1</v>
      </c>
      <c r="BC51" s="827">
        <v>0.0086999999999999994</v>
      </c>
      <c r="BD51" s="840">
        <v>0.0048198</v>
      </c>
      <c r="BE51" s="829">
        <v>1</v>
      </c>
      <c r="BF51" s="831">
        <v>0.0071999999999999998</v>
      </c>
      <c r="BG51" s="840">
        <v>0.0039887999999999998</v>
      </c>
      <c r="BH51" s="829">
        <v>0</v>
      </c>
      <c r="BI51" s="831">
        <v>0.0083999999999999977</v>
      </c>
      <c r="BJ51" s="840">
        <v>0.0046535999999999991</v>
      </c>
      <c r="BK51" s="829">
        <v>1</v>
      </c>
      <c r="BL51" s="831">
        <v>0.0086999999999999994</v>
      </c>
      <c r="BM51" s="840">
        <v>0.0048198</v>
      </c>
      <c r="BN51" s="829">
        <v>1</v>
      </c>
      <c r="BO51" s="831">
        <v>0.0074000000000000003</v>
      </c>
      <c r="BP51" s="840">
        <v>0.0040996000000000001</v>
      </c>
      <c r="BQ51" s="829">
        <v>0</v>
      </c>
      <c r="BR51" s="831">
        <v>0.0080999999999999996</v>
      </c>
      <c r="BS51" s="840">
        <v>0.0044873999999999999</v>
      </c>
      <c r="BT51" s="829">
        <v>1</v>
      </c>
      <c r="BU51" s="831">
        <v>0.0084000000000000012</v>
      </c>
      <c r="BV51" s="840">
        <v>0.0046536000000000008</v>
      </c>
      <c r="BW51" s="829">
        <v>1</v>
      </c>
      <c r="BX51" s="831">
        <v>0.0084000000000000012</v>
      </c>
      <c r="BY51" s="840">
        <v>0.0046536000000000008</v>
      </c>
      <c r="BZ51" s="829">
        <v>1</v>
      </c>
    </row>
    <row r="52" ht="18.75">
      <c r="A52" s="814" t="s">
        <v>65</v>
      </c>
      <c r="B52" s="778"/>
      <c r="C52" s="815"/>
      <c r="D52" s="858" t="s">
        <v>102</v>
      </c>
      <c r="E52" s="825" t="s">
        <v>367</v>
      </c>
      <c r="F52" s="826">
        <v>10</v>
      </c>
      <c r="G52" s="827">
        <v>0</v>
      </c>
      <c r="H52" s="840">
        <v>0</v>
      </c>
      <c r="I52" s="829">
        <v>0</v>
      </c>
      <c r="J52" s="822">
        <v>0</v>
      </c>
      <c r="K52" s="840">
        <v>0</v>
      </c>
      <c r="L52" s="829">
        <v>0</v>
      </c>
      <c r="M52" s="822">
        <v>0</v>
      </c>
      <c r="N52" s="840">
        <v>0</v>
      </c>
      <c r="O52" s="829">
        <v>0</v>
      </c>
      <c r="P52" s="822">
        <v>0</v>
      </c>
      <c r="Q52" s="840">
        <v>0</v>
      </c>
      <c r="R52" s="829">
        <v>0</v>
      </c>
      <c r="S52" s="822">
        <v>0</v>
      </c>
      <c r="T52" s="840">
        <v>0</v>
      </c>
      <c r="U52" s="829">
        <v>0</v>
      </c>
      <c r="V52" s="822">
        <v>0</v>
      </c>
      <c r="W52" s="840">
        <v>0</v>
      </c>
      <c r="X52" s="829">
        <v>0</v>
      </c>
      <c r="Y52" s="822">
        <v>0</v>
      </c>
      <c r="Z52" s="840">
        <v>0</v>
      </c>
      <c r="AA52" s="829">
        <v>0</v>
      </c>
      <c r="AB52" s="822">
        <v>0</v>
      </c>
      <c r="AC52" s="840">
        <v>0</v>
      </c>
      <c r="AD52" s="829">
        <v>0</v>
      </c>
      <c r="AE52" s="822">
        <v>0</v>
      </c>
      <c r="AF52" s="840">
        <v>0</v>
      </c>
      <c r="AG52" s="829">
        <v>0</v>
      </c>
      <c r="AH52" s="822">
        <v>0</v>
      </c>
      <c r="AI52" s="840">
        <v>0</v>
      </c>
      <c r="AJ52" s="829">
        <v>0</v>
      </c>
      <c r="AK52" s="822">
        <v>0</v>
      </c>
      <c r="AL52" s="840">
        <v>0</v>
      </c>
      <c r="AM52" s="829">
        <v>0</v>
      </c>
      <c r="AN52" s="822">
        <v>0</v>
      </c>
      <c r="AO52" s="840">
        <v>0</v>
      </c>
      <c r="AP52" s="829">
        <v>0</v>
      </c>
      <c r="AQ52" s="822">
        <v>0</v>
      </c>
      <c r="AR52" s="840">
        <v>0</v>
      </c>
      <c r="AS52" s="829">
        <v>0</v>
      </c>
      <c r="AT52" s="822">
        <v>0</v>
      </c>
      <c r="AU52" s="840">
        <v>0</v>
      </c>
      <c r="AV52" s="829">
        <v>0</v>
      </c>
      <c r="AW52" s="822">
        <v>0</v>
      </c>
      <c r="AX52" s="840">
        <v>0</v>
      </c>
      <c r="AY52" s="829">
        <v>0</v>
      </c>
      <c r="AZ52" s="822">
        <v>0</v>
      </c>
      <c r="BA52" s="840">
        <v>0</v>
      </c>
      <c r="BB52" s="829">
        <v>0</v>
      </c>
      <c r="BC52" s="822">
        <v>0</v>
      </c>
      <c r="BD52" s="840">
        <v>0</v>
      </c>
      <c r="BE52" s="829">
        <v>0</v>
      </c>
      <c r="BF52" s="823">
        <v>0</v>
      </c>
      <c r="BG52" s="840">
        <v>0</v>
      </c>
      <c r="BH52" s="829">
        <v>0</v>
      </c>
      <c r="BI52" s="823">
        <v>0</v>
      </c>
      <c r="BJ52" s="840">
        <v>0</v>
      </c>
      <c r="BK52" s="829">
        <v>0</v>
      </c>
      <c r="BL52" s="823">
        <v>0</v>
      </c>
      <c r="BM52" s="840">
        <v>0</v>
      </c>
      <c r="BN52" s="829">
        <v>0</v>
      </c>
      <c r="BO52" s="823">
        <v>0</v>
      </c>
      <c r="BP52" s="840">
        <v>0</v>
      </c>
      <c r="BQ52" s="829">
        <v>0</v>
      </c>
      <c r="BR52" s="823">
        <v>0</v>
      </c>
      <c r="BS52" s="840">
        <v>0</v>
      </c>
      <c r="BT52" s="829">
        <v>0</v>
      </c>
      <c r="BU52" s="823">
        <v>0</v>
      </c>
      <c r="BV52" s="840">
        <v>0</v>
      </c>
      <c r="BW52" s="829">
        <v>0</v>
      </c>
      <c r="BX52" s="823">
        <v>0</v>
      </c>
      <c r="BY52" s="840">
        <v>0</v>
      </c>
      <c r="BZ52" s="829">
        <v>0</v>
      </c>
    </row>
    <row r="53" ht="18.75">
      <c r="A53" s="814" t="s">
        <v>65</v>
      </c>
      <c r="B53" s="778"/>
      <c r="C53" s="815"/>
      <c r="D53" s="858" t="s">
        <v>105</v>
      </c>
      <c r="E53" s="856" t="s">
        <v>367</v>
      </c>
      <c r="F53" s="857">
        <v>10</v>
      </c>
      <c r="G53" s="827">
        <v>1.5167999999999999</v>
      </c>
      <c r="H53" s="840">
        <v>0.84030720000000003</v>
      </c>
      <c r="I53" s="829">
        <v>97</v>
      </c>
      <c r="J53" s="827">
        <v>1.5167999999999999</v>
      </c>
      <c r="K53" s="840">
        <v>0.84030720000000003</v>
      </c>
      <c r="L53" s="829">
        <v>97</v>
      </c>
      <c r="M53" s="827">
        <v>1.4184000000000001</v>
      </c>
      <c r="N53" s="840">
        <v>0.78579360000000009</v>
      </c>
      <c r="O53" s="829">
        <v>91</v>
      </c>
      <c r="P53" s="827">
        <v>1.3584000000000001</v>
      </c>
      <c r="Q53" s="840">
        <v>0.75255360000000004</v>
      </c>
      <c r="R53" s="829">
        <v>87</v>
      </c>
      <c r="S53" s="827">
        <v>1.3311999999999997</v>
      </c>
      <c r="T53" s="840">
        <v>0.73748479999999994</v>
      </c>
      <c r="U53" s="829">
        <v>85</v>
      </c>
      <c r="V53" s="827">
        <v>1.2887999999999999</v>
      </c>
      <c r="W53" s="840">
        <v>0.71399520000000005</v>
      </c>
      <c r="X53" s="829">
        <v>83</v>
      </c>
      <c r="Y53" s="827">
        <v>1.3591999999999997</v>
      </c>
      <c r="Z53" s="840">
        <v>0.75299679999999991</v>
      </c>
      <c r="AA53" s="829">
        <v>87</v>
      </c>
      <c r="AB53" s="827">
        <v>1.5648000000000002</v>
      </c>
      <c r="AC53" s="840">
        <v>0.8668992000000002</v>
      </c>
      <c r="AD53" s="829">
        <v>100</v>
      </c>
      <c r="AE53" s="827">
        <v>1.8192000000000002</v>
      </c>
      <c r="AF53" s="840">
        <v>1.0078368000000002</v>
      </c>
      <c r="AG53" s="829">
        <v>117</v>
      </c>
      <c r="AH53" s="827">
        <v>2.0376000000000003</v>
      </c>
      <c r="AI53" s="840">
        <v>1.1288304000000002</v>
      </c>
      <c r="AJ53" s="829">
        <v>131</v>
      </c>
      <c r="AK53" s="827">
        <v>2.2216</v>
      </c>
      <c r="AL53" s="840">
        <v>1.2307664</v>
      </c>
      <c r="AM53" s="829">
        <v>143</v>
      </c>
      <c r="AN53" s="827">
        <v>2.2616000000000001</v>
      </c>
      <c r="AO53" s="840">
        <v>1.2529264000000002</v>
      </c>
      <c r="AP53" s="829">
        <v>145</v>
      </c>
      <c r="AQ53" s="827">
        <v>2.2599999999999998</v>
      </c>
      <c r="AR53" s="840">
        <v>1.25204</v>
      </c>
      <c r="AS53" s="829">
        <v>145</v>
      </c>
      <c r="AT53" s="827">
        <v>2.3199999999999998</v>
      </c>
      <c r="AU53" s="840">
        <v>1.28528</v>
      </c>
      <c r="AV53" s="829">
        <v>149</v>
      </c>
      <c r="AW53" s="827">
        <v>2.3288000000000002</v>
      </c>
      <c r="AX53" s="840">
        <v>1.2901552000000003</v>
      </c>
      <c r="AY53" s="829">
        <v>149</v>
      </c>
      <c r="AZ53" s="827">
        <v>2.2784</v>
      </c>
      <c r="BA53" s="840">
        <v>1.2622336000000001</v>
      </c>
      <c r="BB53" s="829">
        <v>146</v>
      </c>
      <c r="BC53" s="827">
        <v>2.2143999999999995</v>
      </c>
      <c r="BD53" s="840">
        <v>1.2267775999999999</v>
      </c>
      <c r="BE53" s="829">
        <v>142</v>
      </c>
      <c r="BF53" s="831">
        <v>2.1943999999999999</v>
      </c>
      <c r="BG53" s="840">
        <v>1.2156976000000002</v>
      </c>
      <c r="BH53" s="829">
        <v>141</v>
      </c>
      <c r="BI53" s="831">
        <v>2.2040000000000002</v>
      </c>
      <c r="BJ53" s="840">
        <v>1.2210160000000001</v>
      </c>
      <c r="BK53" s="829">
        <v>141</v>
      </c>
      <c r="BL53" s="831">
        <v>2.1888000000000001</v>
      </c>
      <c r="BM53" s="840">
        <v>1.2125952000000002</v>
      </c>
      <c r="BN53" s="829">
        <v>140</v>
      </c>
      <c r="BO53" s="831">
        <v>2.1816</v>
      </c>
      <c r="BP53" s="840">
        <v>1.2086064000000001</v>
      </c>
      <c r="BQ53" s="829">
        <v>140</v>
      </c>
      <c r="BR53" s="831">
        <v>2.1600000000000001</v>
      </c>
      <c r="BS53" s="840">
        <v>1.1966400000000001</v>
      </c>
      <c r="BT53" s="829">
        <v>139</v>
      </c>
      <c r="BU53" s="831">
        <v>2.0135999999999998</v>
      </c>
      <c r="BV53" s="840">
        <v>1.1155344</v>
      </c>
      <c r="BW53" s="829">
        <v>129</v>
      </c>
      <c r="BX53" s="831">
        <v>2.0135999999999998</v>
      </c>
      <c r="BY53" s="840">
        <v>1.1155344</v>
      </c>
      <c r="BZ53" s="829">
        <v>129</v>
      </c>
    </row>
    <row r="54" ht="18">
      <c r="A54" s="814" t="s">
        <v>65</v>
      </c>
      <c r="B54" s="778"/>
      <c r="C54" s="846"/>
      <c r="D54" s="858" t="s">
        <v>107</v>
      </c>
      <c r="E54" s="825" t="s">
        <v>367</v>
      </c>
      <c r="F54" s="826">
        <v>10</v>
      </c>
      <c r="G54" s="827">
        <v>0.74759999999999993</v>
      </c>
      <c r="H54" s="840">
        <v>0.41417039999999999</v>
      </c>
      <c r="I54" s="829">
        <v>48</v>
      </c>
      <c r="J54" s="827">
        <v>0.74759999999999993</v>
      </c>
      <c r="K54" s="840">
        <v>0.41417039999999999</v>
      </c>
      <c r="L54" s="829">
        <v>48</v>
      </c>
      <c r="M54" s="827">
        <v>0.67320000000000002</v>
      </c>
      <c r="N54" s="840">
        <v>0.37295280000000003</v>
      </c>
      <c r="O54" s="829">
        <v>43</v>
      </c>
      <c r="P54" s="827">
        <v>0.64560000000000006</v>
      </c>
      <c r="Q54" s="840">
        <v>0.35766240000000005</v>
      </c>
      <c r="R54" s="829">
        <v>41</v>
      </c>
      <c r="S54" s="827">
        <v>0.63540000000000008</v>
      </c>
      <c r="T54" s="840">
        <v>0.35201160000000009</v>
      </c>
      <c r="U54" s="829">
        <v>41</v>
      </c>
      <c r="V54" s="827">
        <v>0.60539999999999994</v>
      </c>
      <c r="W54" s="840">
        <v>0.33539160000000001</v>
      </c>
      <c r="X54" s="829">
        <v>39</v>
      </c>
      <c r="Y54" s="827">
        <v>0.61560000000000004</v>
      </c>
      <c r="Z54" s="840">
        <v>0.34104240000000002</v>
      </c>
      <c r="AA54" s="829">
        <v>39</v>
      </c>
      <c r="AB54" s="827">
        <v>0.71520000000000006</v>
      </c>
      <c r="AC54" s="840">
        <v>0.39622080000000004</v>
      </c>
      <c r="AD54" s="829">
        <v>46</v>
      </c>
      <c r="AE54" s="827">
        <v>0.81899999999999995</v>
      </c>
      <c r="AF54" s="840">
        <v>0.45372600000000002</v>
      </c>
      <c r="AG54" s="829">
        <v>53</v>
      </c>
      <c r="AH54" s="827">
        <v>0.88859999999999995</v>
      </c>
      <c r="AI54" s="840">
        <v>0.49228440000000001</v>
      </c>
      <c r="AJ54" s="829">
        <v>57</v>
      </c>
      <c r="AK54" s="827">
        <v>0.96839999999999993</v>
      </c>
      <c r="AL54" s="840">
        <v>0.53649360000000001</v>
      </c>
      <c r="AM54" s="829">
        <v>62</v>
      </c>
      <c r="AN54" s="827">
        <v>0.9456</v>
      </c>
      <c r="AO54" s="840">
        <v>0.52386240000000006</v>
      </c>
      <c r="AP54" s="829">
        <v>61</v>
      </c>
      <c r="AQ54" s="827">
        <v>0.95640000000000003</v>
      </c>
      <c r="AR54" s="840">
        <v>0.52984560000000003</v>
      </c>
      <c r="AS54" s="829">
        <v>61</v>
      </c>
      <c r="AT54" s="827">
        <v>0.9456</v>
      </c>
      <c r="AU54" s="840">
        <v>0.52386240000000006</v>
      </c>
      <c r="AV54" s="829">
        <v>61</v>
      </c>
      <c r="AW54" s="827">
        <v>0.93359999999999999</v>
      </c>
      <c r="AX54" s="840">
        <v>0.51721440000000007</v>
      </c>
      <c r="AY54" s="829">
        <v>60</v>
      </c>
      <c r="AZ54" s="827">
        <v>0.93359999999999999</v>
      </c>
      <c r="BA54" s="840">
        <v>0.51721440000000007</v>
      </c>
      <c r="BB54" s="829">
        <v>60</v>
      </c>
      <c r="BC54" s="827">
        <v>0.92100000000000004</v>
      </c>
      <c r="BD54" s="840">
        <v>0.51023400000000008</v>
      </c>
      <c r="BE54" s="829">
        <v>59</v>
      </c>
      <c r="BF54" s="831">
        <v>0.93300000000000005</v>
      </c>
      <c r="BG54" s="840">
        <v>0.51688200000000006</v>
      </c>
      <c r="BH54" s="829">
        <v>60</v>
      </c>
      <c r="BI54" s="831">
        <v>0.97799999999999998</v>
      </c>
      <c r="BJ54" s="840">
        <v>0.54181200000000007</v>
      </c>
      <c r="BK54" s="829">
        <v>63</v>
      </c>
      <c r="BL54" s="831">
        <v>0.99959999999999993</v>
      </c>
      <c r="BM54" s="840">
        <v>0.5537784</v>
      </c>
      <c r="BN54" s="829">
        <v>64</v>
      </c>
      <c r="BO54" s="831">
        <v>1.0278</v>
      </c>
      <c r="BP54" s="840">
        <v>0.56940120000000005</v>
      </c>
      <c r="BQ54" s="829">
        <v>66</v>
      </c>
      <c r="BR54" s="831">
        <v>1.0247999999999999</v>
      </c>
      <c r="BS54" s="840">
        <v>0.5677392</v>
      </c>
      <c r="BT54" s="829">
        <v>66</v>
      </c>
      <c r="BU54" s="831">
        <v>0.95579999999999998</v>
      </c>
      <c r="BV54" s="840">
        <v>0.52951320000000002</v>
      </c>
      <c r="BW54" s="829">
        <v>61</v>
      </c>
      <c r="BX54" s="831">
        <v>0.95579999999999998</v>
      </c>
      <c r="BY54" s="840">
        <v>0.52951320000000002</v>
      </c>
      <c r="BZ54" s="829">
        <v>61</v>
      </c>
    </row>
    <row r="55" ht="18.75">
      <c r="A55" s="814" t="s">
        <v>65</v>
      </c>
      <c r="B55" s="778"/>
      <c r="C55" s="815"/>
      <c r="D55" s="858" t="s">
        <v>108</v>
      </c>
      <c r="E55" s="825" t="s">
        <v>367</v>
      </c>
      <c r="F55" s="826">
        <v>10</v>
      </c>
      <c r="G55" s="827"/>
      <c r="H55" s="840">
        <v>0</v>
      </c>
      <c r="I55" s="829">
        <v>0</v>
      </c>
      <c r="J55" s="822"/>
      <c r="K55" s="840">
        <v>0</v>
      </c>
      <c r="L55" s="829">
        <v>0</v>
      </c>
      <c r="M55" s="822"/>
      <c r="N55" s="840">
        <v>0</v>
      </c>
      <c r="O55" s="829">
        <v>0</v>
      </c>
      <c r="P55" s="822"/>
      <c r="Q55" s="840">
        <v>0</v>
      </c>
      <c r="R55" s="829">
        <v>0</v>
      </c>
      <c r="S55" s="822"/>
      <c r="T55" s="840">
        <v>0</v>
      </c>
      <c r="U55" s="829">
        <v>0</v>
      </c>
      <c r="V55" s="822"/>
      <c r="W55" s="840">
        <v>0</v>
      </c>
      <c r="X55" s="829">
        <v>0</v>
      </c>
      <c r="Y55" s="822"/>
      <c r="Z55" s="840">
        <v>0</v>
      </c>
      <c r="AA55" s="829">
        <v>0</v>
      </c>
      <c r="AB55" s="822"/>
      <c r="AC55" s="840">
        <v>0</v>
      </c>
      <c r="AD55" s="829">
        <v>0</v>
      </c>
      <c r="AE55" s="822"/>
      <c r="AF55" s="840">
        <v>0</v>
      </c>
      <c r="AG55" s="829">
        <v>0</v>
      </c>
      <c r="AH55" s="822"/>
      <c r="AI55" s="840">
        <v>0</v>
      </c>
      <c r="AJ55" s="829">
        <v>0</v>
      </c>
      <c r="AK55" s="822"/>
      <c r="AL55" s="840">
        <v>0</v>
      </c>
      <c r="AM55" s="829">
        <v>0</v>
      </c>
      <c r="AN55" s="822"/>
      <c r="AO55" s="840">
        <v>0</v>
      </c>
      <c r="AP55" s="829">
        <v>0</v>
      </c>
      <c r="AQ55" s="822"/>
      <c r="AR55" s="840">
        <v>0</v>
      </c>
      <c r="AS55" s="829">
        <v>0</v>
      </c>
      <c r="AT55" s="822"/>
      <c r="AU55" s="840">
        <v>0</v>
      </c>
      <c r="AV55" s="829">
        <v>0</v>
      </c>
      <c r="AW55" s="822"/>
      <c r="AX55" s="840">
        <v>0</v>
      </c>
      <c r="AY55" s="829">
        <v>0</v>
      </c>
      <c r="AZ55" s="822"/>
      <c r="BA55" s="840">
        <v>0</v>
      </c>
      <c r="BB55" s="829">
        <v>0</v>
      </c>
      <c r="BC55" s="822"/>
      <c r="BD55" s="840">
        <v>0</v>
      </c>
      <c r="BE55" s="829">
        <v>0</v>
      </c>
      <c r="BF55" s="822"/>
      <c r="BG55" s="840">
        <v>0</v>
      </c>
      <c r="BH55" s="829">
        <v>0</v>
      </c>
      <c r="BI55" s="822"/>
      <c r="BJ55" s="840">
        <v>0</v>
      </c>
      <c r="BK55" s="829">
        <v>0</v>
      </c>
      <c r="BL55" s="822"/>
      <c r="BM55" s="840">
        <v>0</v>
      </c>
      <c r="BN55" s="829">
        <v>0</v>
      </c>
      <c r="BO55" s="822"/>
      <c r="BP55" s="840">
        <v>0</v>
      </c>
      <c r="BQ55" s="829">
        <v>0</v>
      </c>
      <c r="BR55" s="822"/>
      <c r="BS55" s="840">
        <v>0</v>
      </c>
      <c r="BT55" s="829">
        <v>0</v>
      </c>
      <c r="BU55" s="822"/>
      <c r="BV55" s="840">
        <v>0</v>
      </c>
      <c r="BW55" s="829">
        <v>0</v>
      </c>
      <c r="BX55" s="822"/>
      <c r="BY55" s="840">
        <v>0</v>
      </c>
      <c r="BZ55" s="829">
        <v>0</v>
      </c>
    </row>
    <row r="56" ht="18.75">
      <c r="A56" s="814" t="s">
        <v>65</v>
      </c>
      <c r="B56" s="778"/>
      <c r="C56" s="815"/>
      <c r="D56" s="858" t="s">
        <v>109</v>
      </c>
      <c r="E56" s="825" t="s">
        <v>367</v>
      </c>
      <c r="F56" s="826">
        <v>10</v>
      </c>
      <c r="G56" s="827">
        <v>0.23160000000000003</v>
      </c>
      <c r="H56" s="828">
        <v>0</v>
      </c>
      <c r="I56" s="829">
        <v>13</v>
      </c>
      <c r="J56" s="827">
        <v>0.23160000000000003</v>
      </c>
      <c r="K56" s="830">
        <v>0</v>
      </c>
      <c r="L56" s="829">
        <v>13</v>
      </c>
      <c r="M56" s="827">
        <v>0.20639999999999997</v>
      </c>
      <c r="N56" s="830">
        <v>0</v>
      </c>
      <c r="O56" s="829">
        <v>12</v>
      </c>
      <c r="P56" s="827">
        <v>0.19739999999999996</v>
      </c>
      <c r="Q56" s="830">
        <v>0</v>
      </c>
      <c r="R56" s="829">
        <v>11</v>
      </c>
      <c r="S56" s="827">
        <v>0.20519999999999999</v>
      </c>
      <c r="T56" s="830">
        <v>0</v>
      </c>
      <c r="U56" s="829">
        <v>12</v>
      </c>
      <c r="V56" s="827">
        <v>0.20100000000000001</v>
      </c>
      <c r="W56" s="830">
        <v>0</v>
      </c>
      <c r="X56" s="829">
        <v>11</v>
      </c>
      <c r="Y56" s="827">
        <v>0.21299999999999999</v>
      </c>
      <c r="Z56" s="830">
        <v>0</v>
      </c>
      <c r="AA56" s="829">
        <v>12</v>
      </c>
      <c r="AB56" s="827">
        <v>0.24180000000000001</v>
      </c>
      <c r="AC56" s="830">
        <v>0</v>
      </c>
      <c r="AD56" s="829">
        <v>14</v>
      </c>
      <c r="AE56" s="827">
        <v>0.26939999999999997</v>
      </c>
      <c r="AF56" s="830">
        <v>0</v>
      </c>
      <c r="AG56" s="829">
        <v>15</v>
      </c>
      <c r="AH56" s="827">
        <v>0.28499999999999998</v>
      </c>
      <c r="AI56" s="830">
        <v>0</v>
      </c>
      <c r="AJ56" s="829">
        <v>16</v>
      </c>
      <c r="AK56" s="827">
        <v>0.28139999999999998</v>
      </c>
      <c r="AL56" s="830">
        <v>0</v>
      </c>
      <c r="AM56" s="829">
        <v>16</v>
      </c>
      <c r="AN56" s="827">
        <v>0.28620000000000007</v>
      </c>
      <c r="AO56" s="830">
        <v>0</v>
      </c>
      <c r="AP56" s="829">
        <v>16</v>
      </c>
      <c r="AQ56" s="827">
        <v>0.29760000000000003</v>
      </c>
      <c r="AR56" s="830">
        <v>0</v>
      </c>
      <c r="AS56" s="829">
        <v>17</v>
      </c>
      <c r="AT56" s="827">
        <v>0.30299999999999999</v>
      </c>
      <c r="AU56" s="830">
        <v>0</v>
      </c>
      <c r="AV56" s="829">
        <v>17</v>
      </c>
      <c r="AW56" s="827">
        <v>0.29220000000000007</v>
      </c>
      <c r="AX56" s="830">
        <v>0</v>
      </c>
      <c r="AY56" s="829">
        <v>16</v>
      </c>
      <c r="AZ56" s="827">
        <v>0.28860000000000002</v>
      </c>
      <c r="BA56" s="830">
        <v>0</v>
      </c>
      <c r="BB56" s="829">
        <v>16</v>
      </c>
      <c r="BC56" s="827">
        <v>0.26519999999999999</v>
      </c>
      <c r="BD56" s="830">
        <v>0</v>
      </c>
      <c r="BE56" s="829">
        <v>15</v>
      </c>
      <c r="BF56" s="831">
        <v>0.26339999999999997</v>
      </c>
      <c r="BG56" s="830">
        <v>0</v>
      </c>
      <c r="BH56" s="829">
        <v>15</v>
      </c>
      <c r="BI56" s="831">
        <v>0.27060000000000001</v>
      </c>
      <c r="BJ56" s="830">
        <v>0</v>
      </c>
      <c r="BK56" s="829">
        <v>15</v>
      </c>
      <c r="BL56" s="831">
        <v>0.2676</v>
      </c>
      <c r="BM56" s="830">
        <v>0</v>
      </c>
      <c r="BN56" s="829">
        <v>15</v>
      </c>
      <c r="BO56" s="831">
        <v>0.29399999999999998</v>
      </c>
      <c r="BP56" s="830">
        <v>0</v>
      </c>
      <c r="BQ56" s="829">
        <v>16</v>
      </c>
      <c r="BR56" s="831">
        <v>0.30419999999999997</v>
      </c>
      <c r="BS56" s="830">
        <v>0</v>
      </c>
      <c r="BT56" s="829">
        <v>17</v>
      </c>
      <c r="BU56" s="831">
        <v>0.29339999999999999</v>
      </c>
      <c r="BV56" s="830">
        <v>0</v>
      </c>
      <c r="BW56" s="829">
        <v>16</v>
      </c>
      <c r="BX56" s="831">
        <v>0.29339999999999999</v>
      </c>
      <c r="BY56" s="830">
        <v>0</v>
      </c>
      <c r="BZ56" s="829">
        <v>16</v>
      </c>
    </row>
    <row r="57" ht="18.75">
      <c r="A57" s="814" t="s">
        <v>65</v>
      </c>
      <c r="B57" s="778"/>
      <c r="C57" s="815"/>
      <c r="D57" s="858" t="s">
        <v>110</v>
      </c>
      <c r="E57" s="856" t="s">
        <v>367</v>
      </c>
      <c r="F57" s="857">
        <v>10</v>
      </c>
      <c r="G57" s="827">
        <v>0.5796</v>
      </c>
      <c r="H57" s="851">
        <v>0.32109840000000001</v>
      </c>
      <c r="I57" s="829">
        <v>37</v>
      </c>
      <c r="J57" s="822">
        <v>0.5796</v>
      </c>
      <c r="K57" s="840">
        <v>0.32109840000000001</v>
      </c>
      <c r="L57" s="829">
        <v>37</v>
      </c>
      <c r="M57" s="822">
        <v>0.60599999999999998</v>
      </c>
      <c r="N57" s="840">
        <v>0.33572400000000002</v>
      </c>
      <c r="O57" s="829">
        <v>39</v>
      </c>
      <c r="P57" s="822">
        <v>0.55020000000000002</v>
      </c>
      <c r="Q57" s="840">
        <v>0.30481080000000005</v>
      </c>
      <c r="R57" s="829">
        <v>35</v>
      </c>
      <c r="S57" s="822">
        <v>0.49319999999999997</v>
      </c>
      <c r="T57" s="840">
        <v>0.2732328</v>
      </c>
      <c r="U57" s="829">
        <v>32</v>
      </c>
      <c r="V57" s="822">
        <v>0.46320000000000006</v>
      </c>
      <c r="W57" s="840">
        <v>0.25661280000000003</v>
      </c>
      <c r="X57" s="829">
        <v>30</v>
      </c>
      <c r="Y57" s="822">
        <v>0.45120000000000005</v>
      </c>
      <c r="Z57" s="840">
        <v>0.24996480000000004</v>
      </c>
      <c r="AA57" s="829">
        <v>29</v>
      </c>
      <c r="AB57" s="822">
        <v>0.43020000000000003</v>
      </c>
      <c r="AC57" s="840">
        <v>0.23833080000000004</v>
      </c>
      <c r="AD57" s="829">
        <v>28</v>
      </c>
      <c r="AE57" s="822">
        <v>0.48599999999999999</v>
      </c>
      <c r="AF57" s="840">
        <v>0.26924400000000004</v>
      </c>
      <c r="AG57" s="829">
        <v>31</v>
      </c>
      <c r="AH57" s="822">
        <v>0.67140000000000011</v>
      </c>
      <c r="AI57" s="840">
        <v>0.37195560000000011</v>
      </c>
      <c r="AJ57" s="829">
        <v>43</v>
      </c>
      <c r="AK57" s="822">
        <v>0.72660000000000002</v>
      </c>
      <c r="AL57" s="840">
        <v>0.40253640000000007</v>
      </c>
      <c r="AM57" s="829">
        <v>47</v>
      </c>
      <c r="AN57" s="822">
        <v>0.69420000000000004</v>
      </c>
      <c r="AO57" s="840">
        <v>0.38458680000000006</v>
      </c>
      <c r="AP57" s="829">
        <v>45</v>
      </c>
      <c r="AQ57" s="822">
        <v>0.7602000000000001</v>
      </c>
      <c r="AR57" s="840">
        <v>0.4211508000000001</v>
      </c>
      <c r="AS57" s="829">
        <v>49</v>
      </c>
      <c r="AT57" s="822">
        <v>0.92759999999999998</v>
      </c>
      <c r="AU57" s="840">
        <v>0.51389040000000008</v>
      </c>
      <c r="AV57" s="829">
        <v>60</v>
      </c>
      <c r="AW57" s="822">
        <v>0.93899999999999995</v>
      </c>
      <c r="AX57" s="840">
        <v>0.52020600000000006</v>
      </c>
      <c r="AY57" s="829">
        <v>60</v>
      </c>
      <c r="AZ57" s="822">
        <v>0.98999999999999999</v>
      </c>
      <c r="BA57" s="840">
        <v>0.54846000000000006</v>
      </c>
      <c r="BB57" s="829">
        <v>64</v>
      </c>
      <c r="BC57" s="822">
        <v>0.996</v>
      </c>
      <c r="BD57" s="840">
        <v>0.55178400000000005</v>
      </c>
      <c r="BE57" s="829">
        <v>64</v>
      </c>
      <c r="BF57" s="823">
        <v>1.0229999999999999</v>
      </c>
      <c r="BG57" s="840">
        <v>0.56674199999999997</v>
      </c>
      <c r="BH57" s="829">
        <v>66</v>
      </c>
      <c r="BI57" s="823">
        <v>1.0344</v>
      </c>
      <c r="BJ57" s="840">
        <v>0.57305760000000006</v>
      </c>
      <c r="BK57" s="829">
        <v>66</v>
      </c>
      <c r="BL57" s="823">
        <v>1.0295999999999998</v>
      </c>
      <c r="BM57" s="840">
        <v>0.57039839999999997</v>
      </c>
      <c r="BN57" s="829">
        <v>66</v>
      </c>
      <c r="BO57" s="823">
        <v>0.93840000000000012</v>
      </c>
      <c r="BP57" s="840">
        <v>0.51987360000000016</v>
      </c>
      <c r="BQ57" s="829">
        <v>60</v>
      </c>
      <c r="BR57" s="823">
        <v>0.73320000000000007</v>
      </c>
      <c r="BS57" s="840">
        <v>0.40619280000000008</v>
      </c>
      <c r="BT57" s="829">
        <v>47</v>
      </c>
      <c r="BU57" s="823">
        <v>0.70020000000000004</v>
      </c>
      <c r="BV57" s="840">
        <v>0.38791080000000006</v>
      </c>
      <c r="BW57" s="829">
        <v>45</v>
      </c>
      <c r="BX57" s="823">
        <v>0.70020000000000004</v>
      </c>
      <c r="BY57" s="840">
        <v>0.38791080000000006</v>
      </c>
      <c r="BZ57" s="829">
        <v>45</v>
      </c>
    </row>
    <row r="58" ht="18.75">
      <c r="A58" s="814" t="s">
        <v>65</v>
      </c>
      <c r="B58" s="778"/>
      <c r="C58" s="815"/>
      <c r="D58" s="858" t="s">
        <v>384</v>
      </c>
      <c r="E58" s="825" t="s">
        <v>367</v>
      </c>
      <c r="F58" s="826">
        <v>10</v>
      </c>
      <c r="G58" s="827">
        <v>0.048000000000000001</v>
      </c>
      <c r="H58" s="840">
        <v>0.026592000000000005</v>
      </c>
      <c r="I58" s="829">
        <v>3</v>
      </c>
      <c r="J58" s="827">
        <v>0.048000000000000001</v>
      </c>
      <c r="K58" s="840">
        <v>0.026592000000000005</v>
      </c>
      <c r="L58" s="829">
        <v>3</v>
      </c>
      <c r="M58" s="827">
        <v>0.044099999999999993</v>
      </c>
      <c r="N58" s="840">
        <v>0.024431399999999999</v>
      </c>
      <c r="O58" s="829">
        <v>3</v>
      </c>
      <c r="P58" s="827">
        <v>0.041399999999999999</v>
      </c>
      <c r="Q58" s="840">
        <v>0.0229356</v>
      </c>
      <c r="R58" s="829">
        <v>3</v>
      </c>
      <c r="S58" s="827">
        <v>0.041100000000000005</v>
      </c>
      <c r="T58" s="840">
        <v>0.022769400000000006</v>
      </c>
      <c r="U58" s="829">
        <v>3</v>
      </c>
      <c r="V58" s="827">
        <v>0.039599999999999996</v>
      </c>
      <c r="W58" s="840">
        <v>0.0219384</v>
      </c>
      <c r="X58" s="829">
        <v>3</v>
      </c>
      <c r="Y58" s="827">
        <v>0.040500000000000001</v>
      </c>
      <c r="Z58" s="840">
        <v>0.022437000000000002</v>
      </c>
      <c r="AA58" s="829">
        <v>3</v>
      </c>
      <c r="AB58" s="827">
        <v>0.043799999999999999</v>
      </c>
      <c r="AC58" s="840">
        <v>0.024265200000000001</v>
      </c>
      <c r="AD58" s="829">
        <v>3</v>
      </c>
      <c r="AE58" s="827">
        <v>0.047700000000000006</v>
      </c>
      <c r="AF58" s="840">
        <v>0.026425800000000006</v>
      </c>
      <c r="AG58" s="829">
        <v>3</v>
      </c>
      <c r="AH58" s="827">
        <v>0.10319999999999999</v>
      </c>
      <c r="AI58" s="840">
        <v>0.057172799999999996</v>
      </c>
      <c r="AJ58" s="829">
        <v>7</v>
      </c>
      <c r="AK58" s="827">
        <v>0.047700000000000006</v>
      </c>
      <c r="AL58" s="840">
        <v>0.026425800000000006</v>
      </c>
      <c r="AM58" s="829">
        <v>3</v>
      </c>
      <c r="AN58" s="827">
        <v>0.0441</v>
      </c>
      <c r="AO58" s="840">
        <v>0.024431400000000002</v>
      </c>
      <c r="AP58" s="829">
        <v>3</v>
      </c>
      <c r="AQ58" s="827">
        <v>0.083400000000000002</v>
      </c>
      <c r="AR58" s="840">
        <v>0.046203600000000004</v>
      </c>
      <c r="AS58" s="829">
        <v>5</v>
      </c>
      <c r="AT58" s="827">
        <v>0.047100000000000003</v>
      </c>
      <c r="AU58" s="840">
        <v>0.026093400000000003</v>
      </c>
      <c r="AV58" s="829">
        <v>3</v>
      </c>
      <c r="AW58" s="827">
        <v>0.062399999999999997</v>
      </c>
      <c r="AX58" s="840">
        <v>0.034569599999999999</v>
      </c>
      <c r="AY58" s="829">
        <v>4</v>
      </c>
      <c r="AZ58" s="827">
        <v>0.079799999999999996</v>
      </c>
      <c r="BA58" s="840">
        <v>0.044209200000000004</v>
      </c>
      <c r="BB58" s="829">
        <v>5</v>
      </c>
      <c r="BC58" s="827">
        <v>0.043200000000000002</v>
      </c>
      <c r="BD58" s="840">
        <v>0.023932800000000004</v>
      </c>
      <c r="BE58" s="829">
        <v>3</v>
      </c>
      <c r="BF58" s="831">
        <v>0.041700000000000001</v>
      </c>
      <c r="BG58" s="840">
        <v>0.023101800000000002</v>
      </c>
      <c r="BH58" s="829">
        <v>3</v>
      </c>
      <c r="BI58" s="831">
        <v>0.044700000000000004</v>
      </c>
      <c r="BJ58" s="840">
        <v>0.024763800000000002</v>
      </c>
      <c r="BK58" s="829">
        <v>3</v>
      </c>
      <c r="BL58" s="831">
        <v>0.050999999999999997</v>
      </c>
      <c r="BM58" s="840">
        <v>0.028254000000000001</v>
      </c>
      <c r="BN58" s="829">
        <v>3</v>
      </c>
      <c r="BO58" s="831">
        <v>0.050400000000000007</v>
      </c>
      <c r="BP58" s="840">
        <v>0.027921600000000005</v>
      </c>
      <c r="BQ58" s="829">
        <v>3</v>
      </c>
      <c r="BR58" s="831">
        <v>0.0453</v>
      </c>
      <c r="BS58" s="840">
        <v>0.025096200000000003</v>
      </c>
      <c r="BT58" s="829">
        <v>3</v>
      </c>
      <c r="BU58" s="831">
        <v>0.046200000000000005</v>
      </c>
      <c r="BV58" s="840">
        <v>0.025594800000000004</v>
      </c>
      <c r="BW58" s="829">
        <v>3</v>
      </c>
      <c r="BX58" s="831">
        <v>0.046200000000000005</v>
      </c>
      <c r="BY58" s="840">
        <v>0.025594800000000004</v>
      </c>
      <c r="BZ58" s="829">
        <v>3</v>
      </c>
    </row>
    <row r="59" ht="18.75">
      <c r="A59" s="814" t="s">
        <v>65</v>
      </c>
      <c r="B59" s="778"/>
      <c r="C59" s="815"/>
      <c r="D59" s="858" t="s">
        <v>112</v>
      </c>
      <c r="E59" s="825" t="s">
        <v>367</v>
      </c>
      <c r="F59" s="826">
        <v>10</v>
      </c>
      <c r="G59" s="827"/>
      <c r="H59" s="840">
        <v>0</v>
      </c>
      <c r="I59" s="829">
        <v>0</v>
      </c>
      <c r="J59" s="822"/>
      <c r="K59" s="840">
        <v>0</v>
      </c>
      <c r="L59" s="829">
        <v>0</v>
      </c>
      <c r="M59" s="822"/>
      <c r="N59" s="840">
        <v>0</v>
      </c>
      <c r="O59" s="829">
        <v>0</v>
      </c>
      <c r="P59" s="822"/>
      <c r="Q59" s="840">
        <v>0</v>
      </c>
      <c r="R59" s="829">
        <v>0</v>
      </c>
      <c r="S59" s="822"/>
      <c r="T59" s="840">
        <v>0</v>
      </c>
      <c r="U59" s="829">
        <v>0</v>
      </c>
      <c r="V59" s="822"/>
      <c r="W59" s="840">
        <v>0</v>
      </c>
      <c r="X59" s="829">
        <v>0</v>
      </c>
      <c r="Y59" s="822"/>
      <c r="Z59" s="840">
        <v>0</v>
      </c>
      <c r="AA59" s="829">
        <v>0</v>
      </c>
      <c r="AB59" s="822"/>
      <c r="AC59" s="840">
        <v>0</v>
      </c>
      <c r="AD59" s="829">
        <v>0</v>
      </c>
      <c r="AE59" s="822"/>
      <c r="AF59" s="840">
        <v>0</v>
      </c>
      <c r="AG59" s="829">
        <v>0</v>
      </c>
      <c r="AH59" s="822"/>
      <c r="AI59" s="840">
        <v>0</v>
      </c>
      <c r="AJ59" s="829">
        <v>0</v>
      </c>
      <c r="AK59" s="822"/>
      <c r="AL59" s="840">
        <v>0</v>
      </c>
      <c r="AM59" s="829">
        <v>0</v>
      </c>
      <c r="AN59" s="860">
        <v>0</v>
      </c>
      <c r="AO59" s="840">
        <v>0</v>
      </c>
      <c r="AP59" s="829">
        <v>0</v>
      </c>
      <c r="AQ59" s="822"/>
      <c r="AR59" s="840">
        <v>0</v>
      </c>
      <c r="AS59" s="829">
        <v>0</v>
      </c>
      <c r="AT59" s="822"/>
      <c r="AU59" s="840">
        <v>0</v>
      </c>
      <c r="AV59" s="829">
        <v>0</v>
      </c>
      <c r="AW59" s="822"/>
      <c r="AX59" s="840">
        <v>0</v>
      </c>
      <c r="AY59" s="829">
        <v>0</v>
      </c>
      <c r="AZ59" s="822"/>
      <c r="BA59" s="840">
        <v>0</v>
      </c>
      <c r="BB59" s="829">
        <v>0</v>
      </c>
      <c r="BC59" s="822"/>
      <c r="BD59" s="840">
        <v>0</v>
      </c>
      <c r="BE59" s="829">
        <v>0</v>
      </c>
      <c r="BF59" s="822"/>
      <c r="BG59" s="840">
        <v>0</v>
      </c>
      <c r="BH59" s="829">
        <v>0</v>
      </c>
      <c r="BI59" s="822"/>
      <c r="BJ59" s="840">
        <v>0</v>
      </c>
      <c r="BK59" s="829">
        <v>0</v>
      </c>
      <c r="BL59" s="822"/>
      <c r="BM59" s="840">
        <v>0</v>
      </c>
      <c r="BN59" s="829">
        <v>0</v>
      </c>
      <c r="BO59" s="822"/>
      <c r="BP59" s="840">
        <v>0</v>
      </c>
      <c r="BQ59" s="829">
        <v>0</v>
      </c>
      <c r="BR59" s="822"/>
      <c r="BS59" s="840">
        <v>0</v>
      </c>
      <c r="BT59" s="829">
        <v>0</v>
      </c>
      <c r="BU59" s="822"/>
      <c r="BV59" s="840">
        <v>0</v>
      </c>
      <c r="BW59" s="829">
        <v>0</v>
      </c>
      <c r="BX59" s="822"/>
      <c r="BY59" s="840">
        <v>0</v>
      </c>
      <c r="BZ59" s="829">
        <v>0</v>
      </c>
    </row>
    <row r="60" ht="18.75">
      <c r="A60" s="814" t="s">
        <v>65</v>
      </c>
      <c r="B60" s="778"/>
      <c r="C60" s="815"/>
      <c r="D60" s="858" t="s">
        <v>118</v>
      </c>
      <c r="E60" s="856" t="s">
        <v>367</v>
      </c>
      <c r="F60" s="857">
        <v>10</v>
      </c>
      <c r="G60" s="827">
        <v>0.0011999999999999999</v>
      </c>
      <c r="H60" s="840">
        <v>0.0006648</v>
      </c>
      <c r="I60" s="829">
        <v>0</v>
      </c>
      <c r="J60" s="827">
        <v>0.0011999999999999999</v>
      </c>
      <c r="K60" s="840">
        <v>0.0006648</v>
      </c>
      <c r="L60" s="829">
        <v>0</v>
      </c>
      <c r="M60" s="827">
        <v>0.0023999999999999998</v>
      </c>
      <c r="N60" s="840">
        <v>0.0013296</v>
      </c>
      <c r="O60" s="829">
        <v>0</v>
      </c>
      <c r="P60" s="827">
        <v>0.0023999999999999998</v>
      </c>
      <c r="Q60" s="840">
        <v>0.0013296</v>
      </c>
      <c r="R60" s="829">
        <v>0</v>
      </c>
      <c r="S60" s="827">
        <v>0.0023999999999999998</v>
      </c>
      <c r="T60" s="840">
        <v>0.0013296</v>
      </c>
      <c r="U60" s="829">
        <v>0</v>
      </c>
      <c r="V60" s="827">
        <v>0.0011999999999999999</v>
      </c>
      <c r="W60" s="840">
        <v>0.0006648</v>
      </c>
      <c r="X60" s="829">
        <v>0</v>
      </c>
      <c r="Y60" s="827">
        <v>0.0023999999999999998</v>
      </c>
      <c r="Z60" s="840">
        <v>0.0013296</v>
      </c>
      <c r="AA60" s="829">
        <v>0</v>
      </c>
      <c r="AB60" s="827">
        <v>0.0023999999999999998</v>
      </c>
      <c r="AC60" s="840">
        <v>0.0013296</v>
      </c>
      <c r="AD60" s="829">
        <v>0</v>
      </c>
      <c r="AE60" s="827">
        <v>0.0023999999999999998</v>
      </c>
      <c r="AF60" s="840">
        <v>0.0013296</v>
      </c>
      <c r="AG60" s="829">
        <v>0</v>
      </c>
      <c r="AH60" s="827">
        <v>0.0011999999999999999</v>
      </c>
      <c r="AI60" s="840">
        <v>0.0006648</v>
      </c>
      <c r="AJ60" s="829">
        <v>0</v>
      </c>
      <c r="AK60" s="827">
        <v>0.0023999999999999998</v>
      </c>
      <c r="AL60" s="840">
        <v>0.0013296</v>
      </c>
      <c r="AM60" s="829">
        <v>0</v>
      </c>
      <c r="AN60" s="861">
        <v>0</v>
      </c>
      <c r="AO60" s="840">
        <v>0</v>
      </c>
      <c r="AP60" s="829">
        <v>0</v>
      </c>
      <c r="AQ60" s="827">
        <v>0.0023999999999999998</v>
      </c>
      <c r="AR60" s="840">
        <v>0.0013296</v>
      </c>
      <c r="AS60" s="829">
        <v>0</v>
      </c>
      <c r="AT60" s="827">
        <v>0.0011999999999999999</v>
      </c>
      <c r="AU60" s="840">
        <v>0.0006648</v>
      </c>
      <c r="AV60" s="829">
        <v>0</v>
      </c>
      <c r="AW60" s="827">
        <v>0.0023999999999999998</v>
      </c>
      <c r="AX60" s="840">
        <v>0.0013296</v>
      </c>
      <c r="AY60" s="829">
        <v>0</v>
      </c>
      <c r="AZ60" s="827">
        <v>0.0023999999999999998</v>
      </c>
      <c r="BA60" s="840">
        <v>0.0013296</v>
      </c>
      <c r="BB60" s="829">
        <v>0</v>
      </c>
      <c r="BC60" s="827">
        <v>0.0023999999999999998</v>
      </c>
      <c r="BD60" s="840">
        <v>0.0013296</v>
      </c>
      <c r="BE60" s="829">
        <v>0</v>
      </c>
      <c r="BF60" s="831">
        <v>0.0023999999999999998</v>
      </c>
      <c r="BG60" s="840">
        <v>0.0013296</v>
      </c>
      <c r="BH60" s="829">
        <v>0</v>
      </c>
      <c r="BI60" s="831">
        <v>0.0011999999999999999</v>
      </c>
      <c r="BJ60" s="840">
        <v>0.0006648</v>
      </c>
      <c r="BK60" s="829">
        <v>0</v>
      </c>
      <c r="BL60" s="831">
        <v>0.0023999999999999998</v>
      </c>
      <c r="BM60" s="840">
        <v>0.0013296</v>
      </c>
      <c r="BN60" s="829">
        <v>0</v>
      </c>
      <c r="BO60" s="831">
        <v>0.0023999999999999998</v>
      </c>
      <c r="BP60" s="840">
        <v>0.0013296</v>
      </c>
      <c r="BQ60" s="829">
        <v>0</v>
      </c>
      <c r="BR60" s="831">
        <v>0.0011999999999999999</v>
      </c>
      <c r="BS60" s="840">
        <v>0.0006648</v>
      </c>
      <c r="BT60" s="829">
        <v>0</v>
      </c>
      <c r="BU60" s="831">
        <v>0.0023999999999999998</v>
      </c>
      <c r="BV60" s="840">
        <v>0.0013296</v>
      </c>
      <c r="BW60" s="829">
        <v>0</v>
      </c>
      <c r="BX60" s="831">
        <v>0.0023999999999999998</v>
      </c>
      <c r="BY60" s="840">
        <v>0.0013296</v>
      </c>
      <c r="BZ60" s="829">
        <v>0</v>
      </c>
    </row>
    <row r="61" ht="18">
      <c r="A61" s="814" t="s">
        <v>65</v>
      </c>
      <c r="B61" s="778"/>
      <c r="C61" s="846"/>
      <c r="D61" s="858" t="s">
        <v>119</v>
      </c>
      <c r="E61" s="825" t="s">
        <v>367</v>
      </c>
      <c r="F61" s="826">
        <v>10</v>
      </c>
      <c r="G61" s="827">
        <v>0.0017999999999999997</v>
      </c>
      <c r="H61" s="840">
        <v>0.00099719999999999995</v>
      </c>
      <c r="I61" s="829">
        <v>0</v>
      </c>
      <c r="J61" s="822">
        <v>0.0017999999999999997</v>
      </c>
      <c r="K61" s="840">
        <v>0.00099719999999999995</v>
      </c>
      <c r="L61" s="829">
        <v>0</v>
      </c>
      <c r="M61" s="822">
        <v>0.0011999999999999999</v>
      </c>
      <c r="N61" s="840">
        <v>0.0006648</v>
      </c>
      <c r="O61" s="829">
        <v>0</v>
      </c>
      <c r="P61" s="822">
        <v>0.0011999999999999999</v>
      </c>
      <c r="Q61" s="840">
        <v>0.0006648</v>
      </c>
      <c r="R61" s="829">
        <v>0</v>
      </c>
      <c r="S61" s="822">
        <v>0.0017999999999999997</v>
      </c>
      <c r="T61" s="840">
        <v>0.00099719999999999995</v>
      </c>
      <c r="U61" s="829">
        <v>0</v>
      </c>
      <c r="V61" s="822">
        <v>0.0011999999999999999</v>
      </c>
      <c r="W61" s="840">
        <v>0.0006648</v>
      </c>
      <c r="X61" s="829">
        <v>0</v>
      </c>
      <c r="Y61" s="822">
        <v>0.0011999999999999999</v>
      </c>
      <c r="Z61" s="840">
        <v>0.0006648</v>
      </c>
      <c r="AA61" s="829">
        <v>0</v>
      </c>
      <c r="AB61" s="822">
        <v>0.0017999999999999997</v>
      </c>
      <c r="AC61" s="840">
        <v>0.00099719999999999995</v>
      </c>
      <c r="AD61" s="829">
        <v>0</v>
      </c>
      <c r="AE61" s="822">
        <v>0.0011999999999999999</v>
      </c>
      <c r="AF61" s="840">
        <v>0.0006648</v>
      </c>
      <c r="AG61" s="829">
        <v>0</v>
      </c>
      <c r="AH61" s="822">
        <v>0.0011999999999999999</v>
      </c>
      <c r="AI61" s="840">
        <v>0.0006648</v>
      </c>
      <c r="AJ61" s="829">
        <v>0</v>
      </c>
      <c r="AK61" s="822">
        <v>0.0017999999999999997</v>
      </c>
      <c r="AL61" s="840">
        <v>0.00099719999999999995</v>
      </c>
      <c r="AM61" s="829">
        <v>0</v>
      </c>
      <c r="AN61" s="860">
        <v>0</v>
      </c>
      <c r="AO61" s="840">
        <v>0</v>
      </c>
      <c r="AP61" s="829">
        <v>0</v>
      </c>
      <c r="AQ61" s="822">
        <v>0.0011999999999999999</v>
      </c>
      <c r="AR61" s="840">
        <v>0.0006648</v>
      </c>
      <c r="AS61" s="829">
        <v>0</v>
      </c>
      <c r="AT61" s="822">
        <v>0.0017999999999999997</v>
      </c>
      <c r="AU61" s="840">
        <v>0.00099719999999999995</v>
      </c>
      <c r="AV61" s="829">
        <v>0</v>
      </c>
      <c r="AW61" s="822">
        <v>0.0011999999999999999</v>
      </c>
      <c r="AX61" s="840">
        <v>0.0006648</v>
      </c>
      <c r="AY61" s="829">
        <v>0</v>
      </c>
      <c r="AZ61" s="822">
        <v>0.0011999999999999999</v>
      </c>
      <c r="BA61" s="840">
        <v>0.0006648</v>
      </c>
      <c r="BB61" s="829">
        <v>0</v>
      </c>
      <c r="BC61" s="822">
        <v>0.0017999999999999997</v>
      </c>
      <c r="BD61" s="840">
        <v>0.00099719999999999995</v>
      </c>
      <c r="BE61" s="829">
        <v>0</v>
      </c>
      <c r="BF61" s="823">
        <v>0.0011999999999999999</v>
      </c>
      <c r="BG61" s="840">
        <v>0.0006648</v>
      </c>
      <c r="BH61" s="829">
        <v>0</v>
      </c>
      <c r="BI61" s="823">
        <v>0.0011999999999999999</v>
      </c>
      <c r="BJ61" s="840">
        <v>0.0006648</v>
      </c>
      <c r="BK61" s="829">
        <v>0</v>
      </c>
      <c r="BL61" s="823">
        <v>0.0017999999999999997</v>
      </c>
      <c r="BM61" s="840">
        <v>0.00099719999999999995</v>
      </c>
      <c r="BN61" s="829">
        <v>0</v>
      </c>
      <c r="BO61" s="823">
        <v>0.0011999999999999999</v>
      </c>
      <c r="BP61" s="840">
        <v>0.0006648</v>
      </c>
      <c r="BQ61" s="829">
        <v>0</v>
      </c>
      <c r="BR61" s="823">
        <v>0.0017999999999999997</v>
      </c>
      <c r="BS61" s="840">
        <v>0.00099719999999999995</v>
      </c>
      <c r="BT61" s="829">
        <v>0</v>
      </c>
      <c r="BU61" s="823">
        <v>0.0011999999999999999</v>
      </c>
      <c r="BV61" s="840">
        <v>0.0006648</v>
      </c>
      <c r="BW61" s="829">
        <v>0</v>
      </c>
      <c r="BX61" s="823">
        <v>0.0011999999999999999</v>
      </c>
      <c r="BY61" s="840">
        <v>0.0006648</v>
      </c>
      <c r="BZ61" s="829">
        <v>0</v>
      </c>
    </row>
    <row r="62" ht="18.75">
      <c r="A62" s="814" t="s">
        <v>65</v>
      </c>
      <c r="B62" s="778"/>
      <c r="C62" s="815"/>
      <c r="D62" s="858" t="s">
        <v>121</v>
      </c>
      <c r="E62" s="825" t="s">
        <v>367</v>
      </c>
      <c r="F62" s="826">
        <v>10</v>
      </c>
      <c r="G62" s="861">
        <v>0</v>
      </c>
      <c r="H62" s="840">
        <v>0</v>
      </c>
      <c r="I62" s="829">
        <v>0</v>
      </c>
      <c r="J62" s="861">
        <v>0</v>
      </c>
      <c r="K62" s="840">
        <v>0</v>
      </c>
      <c r="L62" s="829">
        <v>0</v>
      </c>
      <c r="M62" s="861">
        <v>0</v>
      </c>
      <c r="N62" s="840">
        <v>0</v>
      </c>
      <c r="O62" s="829">
        <v>0</v>
      </c>
      <c r="P62" s="861">
        <v>0</v>
      </c>
      <c r="Q62" s="840">
        <v>0</v>
      </c>
      <c r="R62" s="829">
        <v>0</v>
      </c>
      <c r="S62" s="861">
        <v>0</v>
      </c>
      <c r="T62" s="840">
        <v>0</v>
      </c>
      <c r="U62" s="829">
        <v>0</v>
      </c>
      <c r="V62" s="861">
        <v>0</v>
      </c>
      <c r="W62" s="840">
        <v>0</v>
      </c>
      <c r="X62" s="829">
        <v>0</v>
      </c>
      <c r="Y62" s="861">
        <v>0</v>
      </c>
      <c r="Z62" s="840">
        <v>0</v>
      </c>
      <c r="AA62" s="829">
        <v>0</v>
      </c>
      <c r="AB62" s="861">
        <v>0</v>
      </c>
      <c r="AC62" s="840">
        <v>0</v>
      </c>
      <c r="AD62" s="829">
        <v>0</v>
      </c>
      <c r="AE62" s="861">
        <v>0</v>
      </c>
      <c r="AF62" s="840">
        <v>0</v>
      </c>
      <c r="AG62" s="829">
        <v>0</v>
      </c>
      <c r="AH62" s="861">
        <v>0</v>
      </c>
      <c r="AI62" s="840">
        <v>0</v>
      </c>
      <c r="AJ62" s="829">
        <v>0</v>
      </c>
      <c r="AK62" s="861">
        <v>0</v>
      </c>
      <c r="AL62" s="840">
        <v>0</v>
      </c>
      <c r="AM62" s="829">
        <v>0</v>
      </c>
      <c r="AN62" s="861">
        <v>0</v>
      </c>
      <c r="AO62" s="840">
        <v>0</v>
      </c>
      <c r="AP62" s="829">
        <v>0</v>
      </c>
      <c r="AQ62" s="861">
        <v>0</v>
      </c>
      <c r="AR62" s="840">
        <v>0</v>
      </c>
      <c r="AS62" s="829">
        <v>0</v>
      </c>
      <c r="AT62" s="861">
        <v>0</v>
      </c>
      <c r="AU62" s="840">
        <v>0</v>
      </c>
      <c r="AV62" s="829">
        <v>0</v>
      </c>
      <c r="AW62" s="861">
        <v>0</v>
      </c>
      <c r="AX62" s="840">
        <v>0</v>
      </c>
      <c r="AY62" s="829">
        <v>0</v>
      </c>
      <c r="AZ62" s="861">
        <v>0</v>
      </c>
      <c r="BA62" s="840">
        <v>0</v>
      </c>
      <c r="BB62" s="829">
        <v>0</v>
      </c>
      <c r="BC62" s="861">
        <v>0</v>
      </c>
      <c r="BD62" s="840">
        <v>0</v>
      </c>
      <c r="BE62" s="829">
        <v>0</v>
      </c>
      <c r="BF62" s="861">
        <v>0</v>
      </c>
      <c r="BG62" s="840">
        <v>0</v>
      </c>
      <c r="BH62" s="829">
        <v>0</v>
      </c>
      <c r="BI62" s="861">
        <v>0</v>
      </c>
      <c r="BJ62" s="840">
        <v>0</v>
      </c>
      <c r="BK62" s="829">
        <v>0</v>
      </c>
      <c r="BL62" s="861">
        <v>0</v>
      </c>
      <c r="BM62" s="840">
        <v>0</v>
      </c>
      <c r="BN62" s="829">
        <v>0</v>
      </c>
      <c r="BO62" s="861">
        <v>0</v>
      </c>
      <c r="BP62" s="840">
        <v>0</v>
      </c>
      <c r="BQ62" s="829">
        <v>0</v>
      </c>
      <c r="BR62" s="861">
        <v>0</v>
      </c>
      <c r="BS62" s="840">
        <v>0</v>
      </c>
      <c r="BT62" s="829">
        <v>0</v>
      </c>
      <c r="BU62" s="861">
        <v>0</v>
      </c>
      <c r="BV62" s="840">
        <v>0</v>
      </c>
      <c r="BW62" s="829">
        <v>0</v>
      </c>
      <c r="BX62" s="861">
        <v>0</v>
      </c>
      <c r="BY62" s="840">
        <v>0</v>
      </c>
      <c r="BZ62" s="829">
        <v>0</v>
      </c>
    </row>
    <row r="63" ht="18.75">
      <c r="A63" s="814" t="s">
        <v>65</v>
      </c>
      <c r="B63" s="778"/>
      <c r="C63" s="815"/>
      <c r="D63" s="862" t="s">
        <v>382</v>
      </c>
      <c r="E63" s="856" t="s">
        <v>367</v>
      </c>
      <c r="F63" s="857">
        <v>10</v>
      </c>
      <c r="G63" s="838">
        <v>0</v>
      </c>
      <c r="H63" s="830">
        <v>0</v>
      </c>
      <c r="I63" s="821">
        <v>0</v>
      </c>
      <c r="J63" s="830">
        <v>0</v>
      </c>
      <c r="K63" s="840">
        <v>0</v>
      </c>
      <c r="L63" s="829">
        <v>0</v>
      </c>
      <c r="M63" s="830">
        <v>0</v>
      </c>
      <c r="N63" s="840">
        <v>0</v>
      </c>
      <c r="O63" s="829">
        <v>0</v>
      </c>
      <c r="P63" s="830">
        <v>0</v>
      </c>
      <c r="Q63" s="840">
        <v>0</v>
      </c>
      <c r="R63" s="829">
        <v>0</v>
      </c>
      <c r="S63" s="830">
        <v>0</v>
      </c>
      <c r="T63" s="840">
        <v>0</v>
      </c>
      <c r="U63" s="829">
        <v>0</v>
      </c>
      <c r="V63" s="830">
        <v>0</v>
      </c>
      <c r="W63" s="840">
        <v>0</v>
      </c>
      <c r="X63" s="829">
        <v>0</v>
      </c>
      <c r="Y63" s="830">
        <v>0</v>
      </c>
      <c r="Z63" s="840">
        <v>0</v>
      </c>
      <c r="AA63" s="829">
        <v>0</v>
      </c>
      <c r="AB63" s="830">
        <v>0</v>
      </c>
      <c r="AC63" s="840">
        <v>0</v>
      </c>
      <c r="AD63" s="829">
        <v>0</v>
      </c>
      <c r="AE63" s="830">
        <v>0</v>
      </c>
      <c r="AF63" s="840">
        <v>0</v>
      </c>
      <c r="AG63" s="829">
        <v>0</v>
      </c>
      <c r="AH63" s="830">
        <v>0</v>
      </c>
      <c r="AI63" s="840">
        <v>0</v>
      </c>
      <c r="AJ63" s="829">
        <v>0</v>
      </c>
      <c r="AK63" s="830">
        <v>0</v>
      </c>
      <c r="AL63" s="840">
        <v>0</v>
      </c>
      <c r="AM63" s="829">
        <v>0</v>
      </c>
      <c r="AN63" s="830">
        <v>0</v>
      </c>
      <c r="AO63" s="840">
        <v>0</v>
      </c>
      <c r="AP63" s="829">
        <v>0</v>
      </c>
      <c r="AQ63" s="830">
        <v>0</v>
      </c>
      <c r="AR63" s="840">
        <v>0</v>
      </c>
      <c r="AS63" s="829">
        <v>0</v>
      </c>
      <c r="AT63" s="830">
        <v>0</v>
      </c>
      <c r="AU63" s="840">
        <v>0</v>
      </c>
      <c r="AV63" s="829">
        <v>0</v>
      </c>
      <c r="AW63" s="830">
        <v>0</v>
      </c>
      <c r="AX63" s="840">
        <v>0</v>
      </c>
      <c r="AY63" s="829">
        <v>0</v>
      </c>
      <c r="AZ63" s="830">
        <v>0</v>
      </c>
      <c r="BA63" s="840">
        <v>0</v>
      </c>
      <c r="BB63" s="829">
        <v>0</v>
      </c>
      <c r="BC63" s="830">
        <v>0</v>
      </c>
      <c r="BD63" s="840">
        <v>0</v>
      </c>
      <c r="BE63" s="829">
        <v>0</v>
      </c>
      <c r="BF63" s="830">
        <v>0</v>
      </c>
      <c r="BG63" s="840">
        <v>0</v>
      </c>
      <c r="BH63" s="829">
        <v>0</v>
      </c>
      <c r="BI63" s="830">
        <v>0</v>
      </c>
      <c r="BJ63" s="840">
        <v>0</v>
      </c>
      <c r="BK63" s="829">
        <v>0</v>
      </c>
      <c r="BL63" s="830">
        <v>0</v>
      </c>
      <c r="BM63" s="840">
        <v>0</v>
      </c>
      <c r="BN63" s="829">
        <v>0</v>
      </c>
      <c r="BO63" s="830">
        <v>0</v>
      </c>
      <c r="BP63" s="840">
        <v>0</v>
      </c>
      <c r="BQ63" s="829">
        <v>0</v>
      </c>
      <c r="BR63" s="830">
        <v>0</v>
      </c>
      <c r="BS63" s="840">
        <v>0</v>
      </c>
      <c r="BT63" s="829">
        <v>0</v>
      </c>
      <c r="BU63" s="830">
        <v>0</v>
      </c>
      <c r="BV63" s="840">
        <v>0</v>
      </c>
      <c r="BW63" s="829">
        <v>0</v>
      </c>
      <c r="BX63" s="830">
        <v>0</v>
      </c>
      <c r="BY63" s="840">
        <v>0</v>
      </c>
      <c r="BZ63" s="829">
        <v>0</v>
      </c>
    </row>
    <row r="64" ht="18.75">
      <c r="A64" s="814" t="s">
        <v>65</v>
      </c>
      <c r="B64" s="778"/>
      <c r="C64" s="815"/>
      <c r="D64" s="863" t="s">
        <v>382</v>
      </c>
      <c r="E64" s="825" t="s">
        <v>367</v>
      </c>
      <c r="F64" s="826">
        <v>10</v>
      </c>
      <c r="G64" s="864">
        <v>0</v>
      </c>
      <c r="H64" s="865">
        <v>0</v>
      </c>
      <c r="I64" s="866">
        <v>0</v>
      </c>
      <c r="J64" s="864">
        <v>0</v>
      </c>
      <c r="K64" s="830">
        <v>0</v>
      </c>
      <c r="L64" s="867">
        <v>0</v>
      </c>
      <c r="M64" s="864">
        <v>0</v>
      </c>
      <c r="N64" s="830">
        <v>0</v>
      </c>
      <c r="O64" s="867">
        <v>0</v>
      </c>
      <c r="P64" s="864">
        <v>0</v>
      </c>
      <c r="Q64" s="830">
        <v>0</v>
      </c>
      <c r="R64" s="867">
        <v>0</v>
      </c>
      <c r="S64" s="864">
        <v>0</v>
      </c>
      <c r="T64" s="830">
        <v>0</v>
      </c>
      <c r="U64" s="867">
        <v>0</v>
      </c>
      <c r="V64" s="864">
        <v>0</v>
      </c>
      <c r="W64" s="830">
        <v>0</v>
      </c>
      <c r="X64" s="867">
        <v>0</v>
      </c>
      <c r="Y64" s="864">
        <v>0</v>
      </c>
      <c r="Z64" s="830">
        <v>0</v>
      </c>
      <c r="AA64" s="867">
        <v>0</v>
      </c>
      <c r="AB64" s="864">
        <v>0</v>
      </c>
      <c r="AC64" s="830">
        <v>0</v>
      </c>
      <c r="AD64" s="867">
        <v>0</v>
      </c>
      <c r="AE64" s="864">
        <v>0</v>
      </c>
      <c r="AF64" s="830">
        <v>0</v>
      </c>
      <c r="AG64" s="867">
        <v>0</v>
      </c>
      <c r="AH64" s="864">
        <v>0</v>
      </c>
      <c r="AI64" s="830">
        <v>0</v>
      </c>
      <c r="AJ64" s="867">
        <v>0</v>
      </c>
      <c r="AK64" s="864">
        <v>0</v>
      </c>
      <c r="AL64" s="830">
        <v>0</v>
      </c>
      <c r="AM64" s="867">
        <v>0</v>
      </c>
      <c r="AN64" s="864">
        <v>0</v>
      </c>
      <c r="AO64" s="830">
        <v>0</v>
      </c>
      <c r="AP64" s="867">
        <v>0</v>
      </c>
      <c r="AQ64" s="864">
        <v>0</v>
      </c>
      <c r="AR64" s="830">
        <v>0</v>
      </c>
      <c r="AS64" s="867">
        <v>0</v>
      </c>
      <c r="AT64" s="864">
        <v>0</v>
      </c>
      <c r="AU64" s="830">
        <v>0</v>
      </c>
      <c r="AV64" s="867">
        <v>0</v>
      </c>
      <c r="AW64" s="864">
        <v>0</v>
      </c>
      <c r="AX64" s="830">
        <v>0</v>
      </c>
      <c r="AY64" s="867">
        <v>0</v>
      </c>
      <c r="AZ64" s="864">
        <v>0</v>
      </c>
      <c r="BA64" s="830">
        <v>0</v>
      </c>
      <c r="BB64" s="867">
        <v>0</v>
      </c>
      <c r="BC64" s="864">
        <v>0</v>
      </c>
      <c r="BD64" s="830">
        <v>0</v>
      </c>
      <c r="BE64" s="867">
        <v>0</v>
      </c>
      <c r="BF64" s="864">
        <v>0</v>
      </c>
      <c r="BG64" s="830">
        <v>0</v>
      </c>
      <c r="BH64" s="867">
        <v>0</v>
      </c>
      <c r="BI64" s="864">
        <v>0</v>
      </c>
      <c r="BJ64" s="830">
        <v>0</v>
      </c>
      <c r="BK64" s="867">
        <v>0</v>
      </c>
      <c r="BL64" s="864">
        <v>0</v>
      </c>
      <c r="BM64" s="830">
        <v>0</v>
      </c>
      <c r="BN64" s="867">
        <v>0</v>
      </c>
      <c r="BO64" s="864">
        <v>0</v>
      </c>
      <c r="BP64" s="830">
        <v>0</v>
      </c>
      <c r="BQ64" s="867">
        <v>0</v>
      </c>
      <c r="BR64" s="864">
        <v>0</v>
      </c>
      <c r="BS64" s="830">
        <v>0</v>
      </c>
      <c r="BT64" s="867">
        <v>0</v>
      </c>
      <c r="BU64" s="864">
        <v>0</v>
      </c>
      <c r="BV64" s="830">
        <v>0</v>
      </c>
      <c r="BW64" s="867">
        <v>0</v>
      </c>
      <c r="BX64" s="864">
        <v>0</v>
      </c>
      <c r="BY64" s="830">
        <v>0</v>
      </c>
      <c r="BZ64" s="867">
        <v>0</v>
      </c>
    </row>
    <row r="65" s="803" customFormat="1" ht="19.5">
      <c r="A65" s="804"/>
      <c r="B65" s="868">
        <v>2</v>
      </c>
      <c r="C65" s="869" t="s">
        <v>137</v>
      </c>
      <c r="D65" s="870"/>
      <c r="E65" s="871"/>
      <c r="F65" s="872"/>
      <c r="G65" s="873"/>
      <c r="H65" s="874"/>
      <c r="I65" s="875"/>
      <c r="J65" s="873"/>
      <c r="K65" s="874"/>
      <c r="L65" s="875"/>
      <c r="M65" s="873"/>
      <c r="N65" s="874"/>
      <c r="O65" s="875"/>
      <c r="P65" s="873"/>
      <c r="Q65" s="874"/>
      <c r="R65" s="875"/>
      <c r="S65" s="873"/>
      <c r="T65" s="874"/>
      <c r="U65" s="875"/>
      <c r="V65" s="873"/>
      <c r="W65" s="874"/>
      <c r="X65" s="875"/>
      <c r="Y65" s="873"/>
      <c r="Z65" s="874"/>
      <c r="AA65" s="875"/>
      <c r="AB65" s="873"/>
      <c r="AC65" s="874"/>
      <c r="AD65" s="875"/>
      <c r="AE65" s="873"/>
      <c r="AF65" s="874"/>
      <c r="AG65" s="875"/>
      <c r="AH65" s="873"/>
      <c r="AI65" s="874"/>
      <c r="AJ65" s="875"/>
      <c r="AK65" s="873"/>
      <c r="AL65" s="874"/>
      <c r="AM65" s="875"/>
      <c r="AN65" s="873"/>
      <c r="AO65" s="874"/>
      <c r="AP65" s="875"/>
      <c r="AQ65" s="873"/>
      <c r="AR65" s="874"/>
      <c r="AS65" s="875"/>
      <c r="AT65" s="873"/>
      <c r="AU65" s="874"/>
      <c r="AV65" s="875"/>
      <c r="AW65" s="873"/>
      <c r="AX65" s="874"/>
      <c r="AY65" s="875"/>
      <c r="AZ65" s="873"/>
      <c r="BA65" s="874"/>
      <c r="BB65" s="875"/>
      <c r="BC65" s="873"/>
      <c r="BD65" s="874"/>
      <c r="BE65" s="875"/>
      <c r="BF65" s="873"/>
      <c r="BG65" s="874"/>
      <c r="BH65" s="875"/>
      <c r="BI65" s="873"/>
      <c r="BJ65" s="874"/>
      <c r="BK65" s="875"/>
      <c r="BL65" s="873"/>
      <c r="BM65" s="874"/>
      <c r="BN65" s="875"/>
      <c r="BO65" s="873"/>
      <c r="BP65" s="874"/>
      <c r="BQ65" s="875"/>
      <c r="BR65" s="873"/>
      <c r="BS65" s="874"/>
      <c r="BT65" s="875"/>
      <c r="BU65" s="873"/>
      <c r="BV65" s="874"/>
      <c r="BW65" s="875"/>
      <c r="BX65" s="873"/>
      <c r="BY65" s="874"/>
      <c r="BZ65" s="875"/>
    </row>
    <row r="66" s="740" customFormat="1" ht="19.5" customHeight="1">
      <c r="A66" s="814"/>
      <c r="B66" s="778"/>
      <c r="C66" s="815"/>
      <c r="D66" s="876" t="s">
        <v>385</v>
      </c>
      <c r="E66" s="817" t="s">
        <v>363</v>
      </c>
      <c r="F66" s="818">
        <v>110</v>
      </c>
      <c r="G66" s="877">
        <v>0</v>
      </c>
      <c r="H66" s="878">
        <v>0</v>
      </c>
      <c r="I66" s="879">
        <v>0</v>
      </c>
      <c r="J66" s="880">
        <v>0</v>
      </c>
      <c r="K66" s="881">
        <v>0</v>
      </c>
      <c r="L66" s="882">
        <v>0</v>
      </c>
      <c r="M66" s="880">
        <v>0</v>
      </c>
      <c r="N66" s="881">
        <v>0</v>
      </c>
      <c r="O66" s="882">
        <v>0</v>
      </c>
      <c r="P66" s="880">
        <v>0</v>
      </c>
      <c r="Q66" s="881">
        <v>0</v>
      </c>
      <c r="R66" s="882">
        <v>0</v>
      </c>
      <c r="S66" s="880">
        <v>0</v>
      </c>
      <c r="T66" s="881">
        <v>0</v>
      </c>
      <c r="U66" s="882">
        <v>0</v>
      </c>
      <c r="V66" s="880">
        <v>0</v>
      </c>
      <c r="W66" s="881">
        <v>0</v>
      </c>
      <c r="X66" s="882">
        <v>0</v>
      </c>
      <c r="Y66" s="880">
        <v>0</v>
      </c>
      <c r="Z66" s="881">
        <v>0</v>
      </c>
      <c r="AA66" s="882">
        <v>0</v>
      </c>
      <c r="AB66" s="880">
        <v>0</v>
      </c>
      <c r="AC66" s="881">
        <v>0</v>
      </c>
      <c r="AD66" s="882">
        <v>0</v>
      </c>
      <c r="AE66" s="880">
        <v>0</v>
      </c>
      <c r="AF66" s="881">
        <v>0</v>
      </c>
      <c r="AG66" s="882">
        <v>0</v>
      </c>
      <c r="AH66" s="880">
        <v>0</v>
      </c>
      <c r="AI66" s="881">
        <v>0</v>
      </c>
      <c r="AJ66" s="882">
        <v>0</v>
      </c>
      <c r="AK66" s="880">
        <v>0</v>
      </c>
      <c r="AL66" s="881">
        <v>0</v>
      </c>
      <c r="AM66" s="882">
        <v>0</v>
      </c>
      <c r="AN66" s="880">
        <v>0</v>
      </c>
      <c r="AO66" s="881">
        <v>0</v>
      </c>
      <c r="AP66" s="882">
        <v>0</v>
      </c>
      <c r="AQ66" s="880">
        <v>0</v>
      </c>
      <c r="AR66" s="881">
        <v>0</v>
      </c>
      <c r="AS66" s="882">
        <v>0</v>
      </c>
      <c r="AT66" s="880">
        <v>0</v>
      </c>
      <c r="AU66" s="881">
        <v>0</v>
      </c>
      <c r="AV66" s="882">
        <v>0</v>
      </c>
      <c r="AW66" s="880">
        <v>0</v>
      </c>
      <c r="AX66" s="881">
        <v>0</v>
      </c>
      <c r="AY66" s="882">
        <v>0</v>
      </c>
      <c r="AZ66" s="880">
        <v>0</v>
      </c>
      <c r="BA66" s="881">
        <v>0</v>
      </c>
      <c r="BB66" s="882">
        <v>0</v>
      </c>
      <c r="BC66" s="880">
        <v>0</v>
      </c>
      <c r="BD66" s="881">
        <v>0</v>
      </c>
      <c r="BE66" s="882">
        <v>0</v>
      </c>
      <c r="BF66" s="880">
        <v>0</v>
      </c>
      <c r="BG66" s="881">
        <v>0</v>
      </c>
      <c r="BH66" s="882">
        <v>0</v>
      </c>
      <c r="BI66" s="880">
        <v>0</v>
      </c>
      <c r="BJ66" s="881">
        <v>0</v>
      </c>
      <c r="BK66" s="882">
        <v>0</v>
      </c>
      <c r="BL66" s="880">
        <v>0</v>
      </c>
      <c r="BM66" s="881">
        <v>0</v>
      </c>
      <c r="BN66" s="882">
        <v>0</v>
      </c>
      <c r="BO66" s="880">
        <v>0</v>
      </c>
      <c r="BP66" s="881">
        <v>0</v>
      </c>
      <c r="BQ66" s="882">
        <v>0</v>
      </c>
      <c r="BR66" s="880">
        <v>0</v>
      </c>
      <c r="BS66" s="881">
        <v>0</v>
      </c>
      <c r="BT66" s="882">
        <v>0</v>
      </c>
      <c r="BU66" s="880">
        <v>0</v>
      </c>
      <c r="BV66" s="881">
        <v>0</v>
      </c>
      <c r="BW66" s="882">
        <v>0</v>
      </c>
      <c r="BX66" s="880">
        <v>0</v>
      </c>
      <c r="BY66" s="881">
        <v>0</v>
      </c>
      <c r="BZ66" s="882">
        <v>0</v>
      </c>
    </row>
    <row r="67" s="740" customFormat="1" ht="19.5" customHeight="1">
      <c r="A67" s="814"/>
      <c r="B67" s="778"/>
      <c r="C67" s="815"/>
      <c r="D67" s="883" t="s">
        <v>81</v>
      </c>
      <c r="E67" s="817" t="s">
        <v>363</v>
      </c>
      <c r="F67" s="818">
        <v>110</v>
      </c>
      <c r="G67" s="884">
        <v>0.96743762499999975</v>
      </c>
      <c r="H67" s="885">
        <v>0.53596044424999989</v>
      </c>
      <c r="I67" s="886">
        <v>5.8099999999999996</v>
      </c>
      <c r="J67" s="830">
        <v>0.96743762499999975</v>
      </c>
      <c r="K67" s="828">
        <v>0.53596044424999989</v>
      </c>
      <c r="L67" s="887">
        <v>5.8099999999999996</v>
      </c>
      <c r="M67" s="830">
        <v>0.90416287500000003</v>
      </c>
      <c r="N67" s="828">
        <v>0.50090623275000001</v>
      </c>
      <c r="O67" s="887">
        <v>5.4299999999999997</v>
      </c>
      <c r="P67" s="830">
        <v>0.82590200000000003</v>
      </c>
      <c r="Q67" s="828">
        <v>0.45754970800000005</v>
      </c>
      <c r="R67" s="887">
        <v>4.96</v>
      </c>
      <c r="S67" s="830">
        <v>0.7959297500000001</v>
      </c>
      <c r="T67" s="828">
        <v>0.44094508150000011</v>
      </c>
      <c r="U67" s="887">
        <v>4.7800000000000002</v>
      </c>
      <c r="V67" s="830">
        <v>0.73265500000000006</v>
      </c>
      <c r="W67" s="828">
        <v>0.40589087000000007</v>
      </c>
      <c r="X67" s="887">
        <v>4.4000000000000004</v>
      </c>
      <c r="Y67" s="830">
        <v>0.74764112500000002</v>
      </c>
      <c r="Z67" s="828">
        <v>0.41419318325000004</v>
      </c>
      <c r="AA67" s="887">
        <v>4.4900000000000002</v>
      </c>
      <c r="AB67" s="830">
        <v>0.84255324999999981</v>
      </c>
      <c r="AC67" s="828">
        <v>0.46677450049999991</v>
      </c>
      <c r="AD67" s="887">
        <v>5.0599999999999996</v>
      </c>
      <c r="AE67" s="830">
        <v>0.98242374999999993</v>
      </c>
      <c r="AF67" s="828">
        <v>0.54426275749999997</v>
      </c>
      <c r="AG67" s="887">
        <v>5.9000000000000004</v>
      </c>
      <c r="AH67" s="830">
        <v>1.1222942499999999</v>
      </c>
      <c r="AI67" s="828">
        <v>0.62175101450000003</v>
      </c>
      <c r="AJ67" s="887">
        <v>6.7400000000000002</v>
      </c>
      <c r="AK67" s="830">
        <v>1.1389454999999999</v>
      </c>
      <c r="AL67" s="828">
        <v>0.630975807</v>
      </c>
      <c r="AM67" s="887">
        <v>6.8399999999999999</v>
      </c>
      <c r="AN67" s="830">
        <v>1.2005551250000002</v>
      </c>
      <c r="AO67" s="828">
        <v>0.6651075392500001</v>
      </c>
      <c r="AP67" s="887">
        <v>7.21</v>
      </c>
      <c r="AQ67" s="830">
        <v>1.1689177500000001</v>
      </c>
      <c r="AR67" s="828">
        <v>0.64758043350000005</v>
      </c>
      <c r="AS67" s="887">
        <v>7.0199999999999996</v>
      </c>
      <c r="AT67" s="830">
        <v>1.153931625</v>
      </c>
      <c r="AU67" s="828">
        <v>0.63927812025000008</v>
      </c>
      <c r="AV67" s="887">
        <v>6.9299999999999997</v>
      </c>
      <c r="AW67" s="830">
        <v>1.1855690000000001</v>
      </c>
      <c r="AX67" s="828">
        <v>0.65680522600000013</v>
      </c>
      <c r="AY67" s="887">
        <v>7.1200000000000001</v>
      </c>
      <c r="AZ67" s="830">
        <v>1.1855690000000001</v>
      </c>
      <c r="BA67" s="828">
        <v>0.65680522600000013</v>
      </c>
      <c r="BB67" s="887">
        <v>7.1200000000000001</v>
      </c>
      <c r="BC67" s="830">
        <v>1.2471786250000001</v>
      </c>
      <c r="BD67" s="828">
        <v>0.69093695825000012</v>
      </c>
      <c r="BE67" s="887">
        <v>7.4900000000000002</v>
      </c>
      <c r="BF67" s="830">
        <v>1.1855690000000001</v>
      </c>
      <c r="BG67" s="828">
        <v>0.65680522600000013</v>
      </c>
      <c r="BH67" s="887">
        <v>7.1200000000000001</v>
      </c>
      <c r="BI67" s="830">
        <v>1.153931625</v>
      </c>
      <c r="BJ67" s="828">
        <v>0.63927812025000008</v>
      </c>
      <c r="BK67" s="887">
        <v>6.9299999999999997</v>
      </c>
      <c r="BL67" s="830">
        <v>1.2005551250000002</v>
      </c>
      <c r="BM67" s="828">
        <v>0.6651075392500001</v>
      </c>
      <c r="BN67" s="887">
        <v>7.21</v>
      </c>
      <c r="BO67" s="830">
        <v>1.21554125</v>
      </c>
      <c r="BP67" s="828">
        <v>0.67340985250000007</v>
      </c>
      <c r="BQ67" s="887">
        <v>7.2999999999999998</v>
      </c>
      <c r="BR67" s="830">
        <v>1.2621647499999999</v>
      </c>
      <c r="BS67" s="828">
        <v>0.69923927149999998</v>
      </c>
      <c r="BT67" s="887">
        <v>7.5800000000000001</v>
      </c>
      <c r="BU67" s="830">
        <v>1.2621647499999999</v>
      </c>
      <c r="BV67" s="828">
        <v>0.69923927149999998</v>
      </c>
      <c r="BW67" s="887">
        <v>7.5800000000000001</v>
      </c>
      <c r="BX67" s="830">
        <v>1.21554125</v>
      </c>
      <c r="BY67" s="828">
        <v>0.67340985250000007</v>
      </c>
      <c r="BZ67" s="887">
        <v>7.2999999999999998</v>
      </c>
    </row>
    <row r="68" s="740" customFormat="1" ht="19.5">
      <c r="A68" s="814" t="s">
        <v>65</v>
      </c>
      <c r="B68" s="778"/>
      <c r="C68" s="815"/>
      <c r="D68" s="845"/>
      <c r="E68" s="825" t="s">
        <v>365</v>
      </c>
      <c r="F68" s="826">
        <v>10</v>
      </c>
      <c r="G68" s="888">
        <v>1.1060000000000001</v>
      </c>
      <c r="H68" s="761">
        <v>0.61272400000000016</v>
      </c>
      <c r="I68" s="886">
        <v>71</v>
      </c>
      <c r="J68" s="889">
        <v>1.1060000000000001</v>
      </c>
      <c r="K68" s="830">
        <v>0.61272400000000016</v>
      </c>
      <c r="L68" s="887">
        <v>71</v>
      </c>
      <c r="M68" s="889">
        <v>1.038</v>
      </c>
      <c r="N68" s="830">
        <v>0.57505200000000012</v>
      </c>
      <c r="O68" s="887">
        <v>67</v>
      </c>
      <c r="P68" s="890">
        <v>0.94599999999999995</v>
      </c>
      <c r="Q68" s="830">
        <v>0.52408399999999999</v>
      </c>
      <c r="R68" s="887">
        <v>61</v>
      </c>
      <c r="S68" s="890">
        <v>0.91000000000000003</v>
      </c>
      <c r="T68" s="830">
        <v>0.50414000000000003</v>
      </c>
      <c r="U68" s="887">
        <v>58</v>
      </c>
      <c r="V68" s="890">
        <v>0.83799999999999997</v>
      </c>
      <c r="W68" s="830">
        <v>0.464252</v>
      </c>
      <c r="X68" s="887">
        <v>54</v>
      </c>
      <c r="Y68" s="890">
        <v>0.85399999999999998</v>
      </c>
      <c r="Z68" s="830">
        <v>0.47311600000000004</v>
      </c>
      <c r="AA68" s="887">
        <v>55</v>
      </c>
      <c r="AB68" s="890">
        <v>0.96399999999999997</v>
      </c>
      <c r="AC68" s="830">
        <v>0.53405599999999998</v>
      </c>
      <c r="AD68" s="887">
        <v>62</v>
      </c>
      <c r="AE68" s="890">
        <v>1.1160000000000001</v>
      </c>
      <c r="AF68" s="830">
        <v>0.61826400000000015</v>
      </c>
      <c r="AG68" s="887">
        <v>72</v>
      </c>
      <c r="AH68" s="890">
        <v>1.284</v>
      </c>
      <c r="AI68" s="830">
        <v>0.71133600000000008</v>
      </c>
      <c r="AJ68" s="887">
        <v>82</v>
      </c>
      <c r="AK68" s="890">
        <v>1.3080000000000001</v>
      </c>
      <c r="AL68" s="830">
        <v>0.72463200000000005</v>
      </c>
      <c r="AM68" s="887">
        <v>84</v>
      </c>
      <c r="AN68" s="890">
        <v>1.3640000000000001</v>
      </c>
      <c r="AO68" s="830">
        <v>0.75565600000000011</v>
      </c>
      <c r="AP68" s="887">
        <v>88</v>
      </c>
      <c r="AQ68" s="890">
        <v>1.3380000000000001</v>
      </c>
      <c r="AR68" s="830">
        <v>0.74125200000000013</v>
      </c>
      <c r="AS68" s="887">
        <v>86</v>
      </c>
      <c r="AT68" s="890">
        <v>1.3160000000000001</v>
      </c>
      <c r="AU68" s="830">
        <v>0.72906400000000005</v>
      </c>
      <c r="AV68" s="887">
        <v>84</v>
      </c>
      <c r="AW68" s="890">
        <v>1.3600000000000001</v>
      </c>
      <c r="AX68" s="830">
        <v>0.75344000000000011</v>
      </c>
      <c r="AY68" s="887">
        <v>87</v>
      </c>
      <c r="AZ68" s="890">
        <v>1.3560000000000001</v>
      </c>
      <c r="BA68" s="830">
        <v>0.75122400000000011</v>
      </c>
      <c r="BB68" s="887">
        <v>87</v>
      </c>
      <c r="BC68" s="890">
        <v>1.4279999999999999</v>
      </c>
      <c r="BD68" s="830">
        <v>0.79111200000000004</v>
      </c>
      <c r="BE68" s="887">
        <v>92</v>
      </c>
      <c r="BF68" s="890">
        <v>1.3560000000000001</v>
      </c>
      <c r="BG68" s="830">
        <v>0.75122400000000011</v>
      </c>
      <c r="BH68" s="887">
        <v>87</v>
      </c>
      <c r="BI68" s="890">
        <v>1.3220000000000001</v>
      </c>
      <c r="BJ68" s="830">
        <v>0.73238800000000015</v>
      </c>
      <c r="BK68" s="887">
        <v>85</v>
      </c>
      <c r="BL68" s="890">
        <v>1.3799999999999999</v>
      </c>
      <c r="BM68" s="830">
        <v>0.76451999999999998</v>
      </c>
      <c r="BN68" s="887">
        <v>89</v>
      </c>
      <c r="BO68" s="890">
        <v>1.3859999999999999</v>
      </c>
      <c r="BP68" s="830">
        <v>0.76784399999999997</v>
      </c>
      <c r="BQ68" s="887">
        <v>89</v>
      </c>
      <c r="BR68" s="890">
        <v>1.45</v>
      </c>
      <c r="BS68" s="830">
        <v>0.80330000000000001</v>
      </c>
      <c r="BT68" s="887">
        <v>93</v>
      </c>
      <c r="BU68" s="890">
        <v>1.4399999999999999</v>
      </c>
      <c r="BV68" s="830">
        <v>0.79776000000000002</v>
      </c>
      <c r="BW68" s="887">
        <v>92</v>
      </c>
      <c r="BX68" s="890">
        <v>1.3919999999999999</v>
      </c>
      <c r="BY68" s="830">
        <v>0.77116799999999996</v>
      </c>
      <c r="BZ68" s="887">
        <v>89</v>
      </c>
    </row>
    <row r="69" s="740" customFormat="1" ht="19.5">
      <c r="A69" s="814"/>
      <c r="B69" s="778"/>
      <c r="C69" s="815"/>
      <c r="D69" s="845"/>
      <c r="E69" s="825" t="s">
        <v>366</v>
      </c>
      <c r="F69" s="826" t="s">
        <v>367</v>
      </c>
      <c r="G69" s="891">
        <v>0</v>
      </c>
      <c r="H69" s="892"/>
      <c r="I69" s="893"/>
      <c r="J69" s="894">
        <v>0</v>
      </c>
      <c r="K69" s="836"/>
      <c r="L69" s="895"/>
      <c r="M69" s="894">
        <v>0</v>
      </c>
      <c r="N69" s="836"/>
      <c r="O69" s="895"/>
      <c r="P69" s="894">
        <v>5</v>
      </c>
      <c r="Q69" s="836"/>
      <c r="R69" s="895"/>
      <c r="S69" s="894">
        <v>5</v>
      </c>
      <c r="T69" s="836"/>
      <c r="U69" s="895"/>
      <c r="V69" s="894">
        <v>0</v>
      </c>
      <c r="W69" s="836"/>
      <c r="X69" s="895"/>
      <c r="Y69" s="894">
        <v>0</v>
      </c>
      <c r="Z69" s="836"/>
      <c r="AA69" s="895"/>
      <c r="AB69" s="894">
        <v>0</v>
      </c>
      <c r="AC69" s="836"/>
      <c r="AD69" s="895"/>
      <c r="AE69" s="894">
        <v>0</v>
      </c>
      <c r="AF69" s="836"/>
      <c r="AG69" s="895"/>
      <c r="AH69" s="894">
        <v>0</v>
      </c>
      <c r="AI69" s="836"/>
      <c r="AJ69" s="895"/>
      <c r="AK69" s="894">
        <v>0</v>
      </c>
      <c r="AL69" s="836"/>
      <c r="AM69" s="895"/>
      <c r="AN69" s="894">
        <v>0</v>
      </c>
      <c r="AO69" s="836"/>
      <c r="AP69" s="895"/>
      <c r="AQ69" s="894">
        <v>0</v>
      </c>
      <c r="AR69" s="836"/>
      <c r="AS69" s="895"/>
      <c r="AT69" s="894">
        <v>0</v>
      </c>
      <c r="AU69" s="836"/>
      <c r="AV69" s="895"/>
      <c r="AW69" s="894">
        <v>0</v>
      </c>
      <c r="AX69" s="836"/>
      <c r="AY69" s="895"/>
      <c r="AZ69" s="894">
        <v>0</v>
      </c>
      <c r="BA69" s="836"/>
      <c r="BB69" s="895"/>
      <c r="BC69" s="894">
        <v>0</v>
      </c>
      <c r="BD69" s="836"/>
      <c r="BE69" s="895"/>
      <c r="BF69" s="894">
        <v>0</v>
      </c>
      <c r="BG69" s="836"/>
      <c r="BH69" s="895"/>
      <c r="BI69" s="894">
        <v>0</v>
      </c>
      <c r="BJ69" s="836"/>
      <c r="BK69" s="895"/>
      <c r="BL69" s="894">
        <v>0</v>
      </c>
      <c r="BM69" s="836"/>
      <c r="BN69" s="895"/>
      <c r="BO69" s="894">
        <v>0</v>
      </c>
      <c r="BP69" s="836"/>
      <c r="BQ69" s="895"/>
      <c r="BR69" s="894">
        <v>0</v>
      </c>
      <c r="BS69" s="836"/>
      <c r="BT69" s="895"/>
      <c r="BU69" s="894">
        <v>0</v>
      </c>
      <c r="BV69" s="836"/>
      <c r="BW69" s="895"/>
      <c r="BX69" s="894">
        <v>0</v>
      </c>
      <c r="BY69" s="836"/>
      <c r="BZ69" s="895"/>
    </row>
    <row r="70" ht="19.5">
      <c r="A70" s="814"/>
      <c r="B70" s="778"/>
      <c r="C70" s="815"/>
      <c r="D70" s="845"/>
      <c r="E70" s="825" t="s">
        <v>368</v>
      </c>
      <c r="F70" s="826" t="s">
        <v>367</v>
      </c>
      <c r="G70" s="884"/>
      <c r="H70" s="885"/>
      <c r="I70" s="886"/>
      <c r="J70" s="896"/>
      <c r="K70" s="828"/>
      <c r="L70" s="887"/>
      <c r="M70" s="896"/>
      <c r="N70" s="828"/>
      <c r="O70" s="887"/>
      <c r="P70" s="896"/>
      <c r="Q70" s="828"/>
      <c r="R70" s="887"/>
      <c r="S70" s="896"/>
      <c r="T70" s="828"/>
      <c r="U70" s="887"/>
      <c r="V70" s="896"/>
      <c r="W70" s="828"/>
      <c r="X70" s="887"/>
      <c r="Y70" s="896"/>
      <c r="Z70" s="828"/>
      <c r="AA70" s="887"/>
      <c r="AB70" s="896"/>
      <c r="AC70" s="828"/>
      <c r="AD70" s="887"/>
      <c r="AE70" s="896"/>
      <c r="AF70" s="828"/>
      <c r="AG70" s="887"/>
      <c r="AH70" s="896"/>
      <c r="AI70" s="828"/>
      <c r="AJ70" s="887"/>
      <c r="AK70" s="896"/>
      <c r="AL70" s="828"/>
      <c r="AM70" s="887"/>
      <c r="AN70" s="896"/>
      <c r="AO70" s="828"/>
      <c r="AP70" s="887"/>
      <c r="AQ70" s="896"/>
      <c r="AR70" s="828"/>
      <c r="AS70" s="887"/>
      <c r="AT70" s="896"/>
      <c r="AU70" s="828"/>
      <c r="AV70" s="887"/>
      <c r="AW70" s="896"/>
      <c r="AX70" s="828"/>
      <c r="AY70" s="887"/>
      <c r="AZ70" s="896"/>
      <c r="BA70" s="828"/>
      <c r="BB70" s="887"/>
      <c r="BC70" s="896"/>
      <c r="BD70" s="828"/>
      <c r="BE70" s="887"/>
      <c r="BF70" s="896"/>
      <c r="BG70" s="828"/>
      <c r="BH70" s="887"/>
      <c r="BI70" s="896"/>
      <c r="BJ70" s="828"/>
      <c r="BK70" s="887"/>
      <c r="BL70" s="896"/>
      <c r="BM70" s="828"/>
      <c r="BN70" s="887"/>
      <c r="BO70" s="896"/>
      <c r="BP70" s="828"/>
      <c r="BQ70" s="887"/>
      <c r="BR70" s="896"/>
      <c r="BS70" s="828"/>
      <c r="BT70" s="887"/>
      <c r="BU70" s="896"/>
      <c r="BV70" s="828"/>
      <c r="BW70" s="887"/>
      <c r="BX70" s="896"/>
      <c r="BY70" s="828"/>
      <c r="BZ70" s="887"/>
    </row>
    <row r="71" ht="19.5" customHeight="1">
      <c r="A71" s="814"/>
      <c r="B71" s="778"/>
      <c r="C71" s="815"/>
      <c r="D71" s="897" t="s">
        <v>386</v>
      </c>
      <c r="E71" s="898" t="s">
        <v>363</v>
      </c>
      <c r="F71" s="899">
        <v>110</v>
      </c>
      <c r="G71" s="884">
        <v>0</v>
      </c>
      <c r="H71" s="885">
        <v>0</v>
      </c>
      <c r="I71" s="886">
        <v>0</v>
      </c>
      <c r="J71" s="830">
        <v>0</v>
      </c>
      <c r="K71" s="828">
        <v>0</v>
      </c>
      <c r="L71" s="887">
        <v>0</v>
      </c>
      <c r="M71" s="830">
        <v>0</v>
      </c>
      <c r="N71" s="828">
        <v>0</v>
      </c>
      <c r="O71" s="887">
        <v>0</v>
      </c>
      <c r="P71" s="830">
        <v>0</v>
      </c>
      <c r="Q71" s="828">
        <v>0</v>
      </c>
      <c r="R71" s="887">
        <v>0</v>
      </c>
      <c r="S71" s="830">
        <v>0</v>
      </c>
      <c r="T71" s="828">
        <v>0</v>
      </c>
      <c r="U71" s="887">
        <v>0</v>
      </c>
      <c r="V71" s="830">
        <v>0</v>
      </c>
      <c r="W71" s="828">
        <v>0</v>
      </c>
      <c r="X71" s="887">
        <v>0</v>
      </c>
      <c r="Y71" s="830">
        <v>0</v>
      </c>
      <c r="Z71" s="828">
        <v>0</v>
      </c>
      <c r="AA71" s="887">
        <v>0</v>
      </c>
      <c r="AB71" s="830">
        <v>0</v>
      </c>
      <c r="AC71" s="828">
        <v>0</v>
      </c>
      <c r="AD71" s="887">
        <v>0</v>
      </c>
      <c r="AE71" s="830">
        <v>0</v>
      </c>
      <c r="AF71" s="828">
        <v>0</v>
      </c>
      <c r="AG71" s="887">
        <v>0</v>
      </c>
      <c r="AH71" s="830">
        <v>0</v>
      </c>
      <c r="AI71" s="828">
        <v>0</v>
      </c>
      <c r="AJ71" s="887">
        <v>0</v>
      </c>
      <c r="AK71" s="830">
        <v>0</v>
      </c>
      <c r="AL71" s="828">
        <v>0</v>
      </c>
      <c r="AM71" s="887">
        <v>0</v>
      </c>
      <c r="AN71" s="830">
        <v>0</v>
      </c>
      <c r="AO71" s="828">
        <v>0</v>
      </c>
      <c r="AP71" s="887">
        <v>0</v>
      </c>
      <c r="AQ71" s="830">
        <v>0</v>
      </c>
      <c r="AR71" s="828">
        <v>0</v>
      </c>
      <c r="AS71" s="887">
        <v>0</v>
      </c>
      <c r="AT71" s="830">
        <v>0</v>
      </c>
      <c r="AU71" s="828">
        <v>0</v>
      </c>
      <c r="AV71" s="887">
        <v>0</v>
      </c>
      <c r="AW71" s="830">
        <v>0</v>
      </c>
      <c r="AX71" s="828">
        <v>0</v>
      </c>
      <c r="AY71" s="887">
        <v>0</v>
      </c>
      <c r="AZ71" s="830">
        <v>0</v>
      </c>
      <c r="BA71" s="828">
        <v>0</v>
      </c>
      <c r="BB71" s="887">
        <v>0</v>
      </c>
      <c r="BC71" s="830">
        <v>0</v>
      </c>
      <c r="BD71" s="828">
        <v>0</v>
      </c>
      <c r="BE71" s="887">
        <v>0</v>
      </c>
      <c r="BF71" s="830">
        <v>0</v>
      </c>
      <c r="BG71" s="828">
        <v>0</v>
      </c>
      <c r="BH71" s="887">
        <v>0</v>
      </c>
      <c r="BI71" s="830">
        <v>0</v>
      </c>
      <c r="BJ71" s="828">
        <v>0</v>
      </c>
      <c r="BK71" s="887">
        <v>0</v>
      </c>
      <c r="BL71" s="830">
        <v>0</v>
      </c>
      <c r="BM71" s="828">
        <v>0</v>
      </c>
      <c r="BN71" s="887">
        <v>0</v>
      </c>
      <c r="BO71" s="830">
        <v>0</v>
      </c>
      <c r="BP71" s="828">
        <v>0</v>
      </c>
      <c r="BQ71" s="887">
        <v>0</v>
      </c>
      <c r="BR71" s="830">
        <v>0</v>
      </c>
      <c r="BS71" s="828">
        <v>0</v>
      </c>
      <c r="BT71" s="887">
        <v>0</v>
      </c>
      <c r="BU71" s="830">
        <v>0</v>
      </c>
      <c r="BV71" s="828">
        <v>0</v>
      </c>
      <c r="BW71" s="887">
        <v>0</v>
      </c>
      <c r="BX71" s="830">
        <v>0</v>
      </c>
      <c r="BY71" s="828">
        <v>0</v>
      </c>
      <c r="BZ71" s="887">
        <v>0</v>
      </c>
    </row>
    <row r="72" ht="19.5">
      <c r="A72" s="814" t="s">
        <v>65</v>
      </c>
      <c r="B72" s="778"/>
      <c r="C72" s="815"/>
      <c r="D72" s="897"/>
      <c r="E72" s="898" t="s">
        <v>365</v>
      </c>
      <c r="F72" s="900">
        <v>10</v>
      </c>
      <c r="G72" s="901">
        <v>0</v>
      </c>
      <c r="H72" s="885">
        <v>0</v>
      </c>
      <c r="I72" s="902">
        <v>0</v>
      </c>
      <c r="J72" s="903">
        <v>0</v>
      </c>
      <c r="K72" s="830">
        <v>0</v>
      </c>
      <c r="L72" s="887">
        <v>0</v>
      </c>
      <c r="M72" s="903">
        <v>0</v>
      </c>
      <c r="N72" s="830">
        <v>0</v>
      </c>
      <c r="O72" s="887">
        <v>0</v>
      </c>
      <c r="P72" s="903">
        <v>0</v>
      </c>
      <c r="Q72" s="830">
        <v>0</v>
      </c>
      <c r="R72" s="887">
        <v>0</v>
      </c>
      <c r="S72" s="903">
        <v>0</v>
      </c>
      <c r="T72" s="830">
        <v>0</v>
      </c>
      <c r="U72" s="887">
        <v>0</v>
      </c>
      <c r="V72" s="903">
        <v>0</v>
      </c>
      <c r="W72" s="830">
        <v>0</v>
      </c>
      <c r="X72" s="887">
        <v>0</v>
      </c>
      <c r="Y72" s="903">
        <v>0</v>
      </c>
      <c r="Z72" s="830">
        <v>0</v>
      </c>
      <c r="AA72" s="887">
        <v>0</v>
      </c>
      <c r="AB72" s="903">
        <v>0</v>
      </c>
      <c r="AC72" s="830">
        <v>0</v>
      </c>
      <c r="AD72" s="887">
        <v>0</v>
      </c>
      <c r="AE72" s="903">
        <v>0</v>
      </c>
      <c r="AF72" s="830">
        <v>0</v>
      </c>
      <c r="AG72" s="887">
        <v>0</v>
      </c>
      <c r="AH72" s="903">
        <v>0</v>
      </c>
      <c r="AI72" s="830">
        <v>0</v>
      </c>
      <c r="AJ72" s="887">
        <v>0</v>
      </c>
      <c r="AK72" s="903">
        <v>0</v>
      </c>
      <c r="AL72" s="830">
        <v>0</v>
      </c>
      <c r="AM72" s="887">
        <v>0</v>
      </c>
      <c r="AN72" s="903">
        <v>0</v>
      </c>
      <c r="AO72" s="830">
        <v>0</v>
      </c>
      <c r="AP72" s="887">
        <v>0</v>
      </c>
      <c r="AQ72" s="903">
        <v>0</v>
      </c>
      <c r="AR72" s="830">
        <v>0</v>
      </c>
      <c r="AS72" s="887">
        <v>0</v>
      </c>
      <c r="AT72" s="903">
        <v>0</v>
      </c>
      <c r="AU72" s="830">
        <v>0</v>
      </c>
      <c r="AV72" s="887">
        <v>0</v>
      </c>
      <c r="AW72" s="903">
        <v>0</v>
      </c>
      <c r="AX72" s="830">
        <v>0</v>
      </c>
      <c r="AY72" s="887">
        <v>0</v>
      </c>
      <c r="AZ72" s="903">
        <v>0</v>
      </c>
      <c r="BA72" s="830">
        <v>0</v>
      </c>
      <c r="BB72" s="887">
        <v>0</v>
      </c>
      <c r="BC72" s="903">
        <v>0</v>
      </c>
      <c r="BD72" s="830">
        <v>0</v>
      </c>
      <c r="BE72" s="887">
        <v>0</v>
      </c>
      <c r="BF72" s="903">
        <v>0</v>
      </c>
      <c r="BG72" s="830">
        <v>0</v>
      </c>
      <c r="BH72" s="887">
        <v>0</v>
      </c>
      <c r="BI72" s="903">
        <v>0</v>
      </c>
      <c r="BJ72" s="830">
        <v>0</v>
      </c>
      <c r="BK72" s="887">
        <v>0</v>
      </c>
      <c r="BL72" s="903">
        <v>0</v>
      </c>
      <c r="BM72" s="830">
        <v>0</v>
      </c>
      <c r="BN72" s="887">
        <v>0</v>
      </c>
      <c r="BO72" s="903">
        <v>0</v>
      </c>
      <c r="BP72" s="830">
        <v>0</v>
      </c>
      <c r="BQ72" s="887">
        <v>0</v>
      </c>
      <c r="BR72" s="903">
        <v>0</v>
      </c>
      <c r="BS72" s="830">
        <v>0</v>
      </c>
      <c r="BT72" s="887">
        <v>0</v>
      </c>
      <c r="BU72" s="903">
        <v>0</v>
      </c>
      <c r="BV72" s="830">
        <v>0</v>
      </c>
      <c r="BW72" s="887">
        <v>0</v>
      </c>
      <c r="BX72" s="903">
        <v>0</v>
      </c>
      <c r="BY72" s="830">
        <v>0</v>
      </c>
      <c r="BZ72" s="887">
        <v>0</v>
      </c>
    </row>
    <row r="73" s="740" customFormat="1" ht="19.5">
      <c r="A73" s="814"/>
      <c r="B73" s="778"/>
      <c r="C73" s="815"/>
      <c r="D73" s="845"/>
      <c r="E73" s="825" t="s">
        <v>366</v>
      </c>
      <c r="F73" s="826" t="s">
        <v>367</v>
      </c>
      <c r="G73" s="891">
        <v>0</v>
      </c>
      <c r="H73" s="892"/>
      <c r="I73" s="893"/>
      <c r="J73" s="894">
        <v>0</v>
      </c>
      <c r="K73" s="836"/>
      <c r="L73" s="895"/>
      <c r="M73" s="894">
        <v>0</v>
      </c>
      <c r="N73" s="836"/>
      <c r="O73" s="895"/>
      <c r="P73" s="894">
        <v>0</v>
      </c>
      <c r="Q73" s="836"/>
      <c r="R73" s="895"/>
      <c r="S73" s="894">
        <v>0</v>
      </c>
      <c r="T73" s="836"/>
      <c r="U73" s="895"/>
      <c r="V73" s="894">
        <v>0</v>
      </c>
      <c r="W73" s="836"/>
      <c r="X73" s="895"/>
      <c r="Y73" s="894">
        <v>0</v>
      </c>
      <c r="Z73" s="836"/>
      <c r="AA73" s="895"/>
      <c r="AB73" s="894">
        <v>0</v>
      </c>
      <c r="AC73" s="836"/>
      <c r="AD73" s="895"/>
      <c r="AE73" s="894">
        <v>0</v>
      </c>
      <c r="AF73" s="836"/>
      <c r="AG73" s="895"/>
      <c r="AH73" s="894">
        <v>0</v>
      </c>
      <c r="AI73" s="836"/>
      <c r="AJ73" s="895"/>
      <c r="AK73" s="894">
        <v>0</v>
      </c>
      <c r="AL73" s="836"/>
      <c r="AM73" s="895"/>
      <c r="AN73" s="894">
        <v>0</v>
      </c>
      <c r="AO73" s="836"/>
      <c r="AP73" s="895"/>
      <c r="AQ73" s="894">
        <v>0</v>
      </c>
      <c r="AR73" s="836"/>
      <c r="AS73" s="895"/>
      <c r="AT73" s="894">
        <v>0</v>
      </c>
      <c r="AU73" s="836"/>
      <c r="AV73" s="895"/>
      <c r="AW73" s="894">
        <v>0</v>
      </c>
      <c r="AX73" s="836"/>
      <c r="AY73" s="895"/>
      <c r="AZ73" s="894">
        <v>0</v>
      </c>
      <c r="BA73" s="836"/>
      <c r="BB73" s="895"/>
      <c r="BC73" s="894">
        <v>0</v>
      </c>
      <c r="BD73" s="836"/>
      <c r="BE73" s="895"/>
      <c r="BF73" s="894">
        <v>0</v>
      </c>
      <c r="BG73" s="836"/>
      <c r="BH73" s="895"/>
      <c r="BI73" s="894">
        <v>0</v>
      </c>
      <c r="BJ73" s="836"/>
      <c r="BK73" s="895"/>
      <c r="BL73" s="894">
        <v>0</v>
      </c>
      <c r="BM73" s="836"/>
      <c r="BN73" s="895"/>
      <c r="BO73" s="894">
        <v>0</v>
      </c>
      <c r="BP73" s="836"/>
      <c r="BQ73" s="895"/>
      <c r="BR73" s="894">
        <v>0</v>
      </c>
      <c r="BS73" s="836"/>
      <c r="BT73" s="895"/>
      <c r="BU73" s="894">
        <v>0</v>
      </c>
      <c r="BV73" s="836"/>
      <c r="BW73" s="895"/>
      <c r="BX73" s="894">
        <v>0</v>
      </c>
      <c r="BY73" s="836"/>
      <c r="BZ73" s="895"/>
    </row>
    <row r="74" ht="19.5">
      <c r="A74" s="814"/>
      <c r="B74" s="778"/>
      <c r="C74" s="815"/>
      <c r="D74" s="845"/>
      <c r="E74" s="825" t="s">
        <v>368</v>
      </c>
      <c r="F74" s="826" t="s">
        <v>367</v>
      </c>
      <c r="G74" s="884"/>
      <c r="H74" s="885"/>
      <c r="I74" s="886"/>
      <c r="J74" s="904"/>
      <c r="K74" s="840"/>
      <c r="L74" s="905"/>
      <c r="M74" s="904"/>
      <c r="N74" s="840"/>
      <c r="O74" s="905"/>
      <c r="P74" s="904"/>
      <c r="Q74" s="840"/>
      <c r="R74" s="905"/>
      <c r="S74" s="904"/>
      <c r="T74" s="840"/>
      <c r="U74" s="905"/>
      <c r="V74" s="904"/>
      <c r="W74" s="840"/>
      <c r="X74" s="905"/>
      <c r="Y74" s="904"/>
      <c r="Z74" s="840"/>
      <c r="AA74" s="905"/>
      <c r="AB74" s="904"/>
      <c r="AC74" s="840"/>
      <c r="AD74" s="905"/>
      <c r="AE74" s="904"/>
      <c r="AF74" s="840"/>
      <c r="AG74" s="905"/>
      <c r="AH74" s="904"/>
      <c r="AI74" s="840"/>
      <c r="AJ74" s="905"/>
      <c r="AK74" s="904"/>
      <c r="AL74" s="840"/>
      <c r="AM74" s="905"/>
      <c r="AN74" s="904"/>
      <c r="AO74" s="840"/>
      <c r="AP74" s="905"/>
      <c r="AQ74" s="904"/>
      <c r="AR74" s="840"/>
      <c r="AS74" s="905"/>
      <c r="AT74" s="904"/>
      <c r="AU74" s="840"/>
      <c r="AV74" s="905"/>
      <c r="AW74" s="904"/>
      <c r="AX74" s="840"/>
      <c r="AY74" s="905"/>
      <c r="AZ74" s="904"/>
      <c r="BA74" s="840"/>
      <c r="BB74" s="905"/>
      <c r="BC74" s="904"/>
      <c r="BD74" s="840"/>
      <c r="BE74" s="905"/>
      <c r="BF74" s="904"/>
      <c r="BG74" s="840"/>
      <c r="BH74" s="905"/>
      <c r="BI74" s="904"/>
      <c r="BJ74" s="840"/>
      <c r="BK74" s="905"/>
      <c r="BL74" s="904"/>
      <c r="BM74" s="840"/>
      <c r="BN74" s="905"/>
      <c r="BO74" s="904"/>
      <c r="BP74" s="840"/>
      <c r="BQ74" s="905"/>
      <c r="BR74" s="904"/>
      <c r="BS74" s="840"/>
      <c r="BT74" s="905"/>
      <c r="BU74" s="904"/>
      <c r="BV74" s="840"/>
      <c r="BW74" s="905"/>
      <c r="BX74" s="904"/>
      <c r="BY74" s="840"/>
      <c r="BZ74" s="905"/>
    </row>
    <row r="75" ht="18.75">
      <c r="A75" s="739"/>
      <c r="B75" s="906"/>
      <c r="C75" s="907" t="s">
        <v>369</v>
      </c>
      <c r="D75" s="908" t="s">
        <v>387</v>
      </c>
      <c r="E75" s="909"/>
      <c r="F75" s="910">
        <v>110</v>
      </c>
      <c r="G75" s="911">
        <v>0</v>
      </c>
      <c r="H75" s="885">
        <v>0</v>
      </c>
      <c r="I75" s="886">
        <v>0</v>
      </c>
      <c r="J75" s="912">
        <v>0</v>
      </c>
      <c r="K75" s="828">
        <v>0</v>
      </c>
      <c r="L75" s="887">
        <v>0</v>
      </c>
      <c r="M75" s="912">
        <v>0</v>
      </c>
      <c r="N75" s="828">
        <v>0</v>
      </c>
      <c r="O75" s="887">
        <v>0</v>
      </c>
      <c r="P75" s="912">
        <v>0</v>
      </c>
      <c r="Q75" s="828">
        <v>0</v>
      </c>
      <c r="R75" s="887">
        <v>0</v>
      </c>
      <c r="S75" s="912">
        <v>0</v>
      </c>
      <c r="T75" s="828">
        <v>0</v>
      </c>
      <c r="U75" s="887">
        <v>0</v>
      </c>
      <c r="V75" s="912">
        <v>0</v>
      </c>
      <c r="W75" s="828">
        <v>0</v>
      </c>
      <c r="X75" s="887">
        <v>0</v>
      </c>
      <c r="Y75" s="912">
        <v>0</v>
      </c>
      <c r="Z75" s="828">
        <v>0</v>
      </c>
      <c r="AA75" s="887">
        <v>0</v>
      </c>
      <c r="AB75" s="912">
        <v>0</v>
      </c>
      <c r="AC75" s="828">
        <v>0</v>
      </c>
      <c r="AD75" s="887">
        <v>0</v>
      </c>
      <c r="AE75" s="912">
        <v>0</v>
      </c>
      <c r="AF75" s="828">
        <v>0</v>
      </c>
      <c r="AG75" s="887">
        <v>0</v>
      </c>
      <c r="AH75" s="912">
        <v>0</v>
      </c>
      <c r="AI75" s="828">
        <v>0</v>
      </c>
      <c r="AJ75" s="887">
        <v>0</v>
      </c>
      <c r="AK75" s="912">
        <v>0</v>
      </c>
      <c r="AL75" s="828">
        <v>0</v>
      </c>
      <c r="AM75" s="887">
        <v>0</v>
      </c>
      <c r="AN75" s="912">
        <v>0</v>
      </c>
      <c r="AO75" s="828">
        <v>0</v>
      </c>
      <c r="AP75" s="887">
        <v>0</v>
      </c>
      <c r="AQ75" s="912">
        <v>0</v>
      </c>
      <c r="AR75" s="828">
        <v>0</v>
      </c>
      <c r="AS75" s="887">
        <v>0</v>
      </c>
      <c r="AT75" s="912">
        <v>0</v>
      </c>
      <c r="AU75" s="828">
        <v>0</v>
      </c>
      <c r="AV75" s="887">
        <v>0</v>
      </c>
      <c r="AW75" s="912">
        <v>0</v>
      </c>
      <c r="AX75" s="828">
        <v>0</v>
      </c>
      <c r="AY75" s="887">
        <v>0</v>
      </c>
      <c r="AZ75" s="912">
        <v>0</v>
      </c>
      <c r="BA75" s="828">
        <v>0</v>
      </c>
      <c r="BB75" s="887">
        <v>0</v>
      </c>
      <c r="BC75" s="912">
        <v>0</v>
      </c>
      <c r="BD75" s="828">
        <v>0</v>
      </c>
      <c r="BE75" s="887">
        <v>0</v>
      </c>
      <c r="BF75" s="912">
        <v>0</v>
      </c>
      <c r="BG75" s="828">
        <v>0</v>
      </c>
      <c r="BH75" s="887">
        <v>0</v>
      </c>
      <c r="BI75" s="912">
        <v>0</v>
      </c>
      <c r="BJ75" s="828">
        <v>0</v>
      </c>
      <c r="BK75" s="887">
        <v>0</v>
      </c>
      <c r="BL75" s="912">
        <v>0</v>
      </c>
      <c r="BM75" s="828">
        <v>0</v>
      </c>
      <c r="BN75" s="887">
        <v>0</v>
      </c>
      <c r="BO75" s="912">
        <v>0</v>
      </c>
      <c r="BP75" s="828">
        <v>0</v>
      </c>
      <c r="BQ75" s="887">
        <v>0</v>
      </c>
      <c r="BR75" s="912">
        <v>0</v>
      </c>
      <c r="BS75" s="828">
        <v>0</v>
      </c>
      <c r="BT75" s="887">
        <v>0</v>
      </c>
      <c r="BU75" s="912">
        <v>0</v>
      </c>
      <c r="BV75" s="828">
        <v>0</v>
      </c>
      <c r="BW75" s="887">
        <v>0</v>
      </c>
      <c r="BX75" s="912">
        <v>0</v>
      </c>
      <c r="BY75" s="828">
        <v>0</v>
      </c>
      <c r="BZ75" s="887">
        <v>0</v>
      </c>
    </row>
    <row r="76" ht="18.75">
      <c r="A76" s="739"/>
      <c r="B76" s="906"/>
      <c r="C76" s="907" t="s">
        <v>371</v>
      </c>
      <c r="D76" s="913" t="s">
        <v>388</v>
      </c>
      <c r="E76" s="909"/>
      <c r="F76" s="910">
        <v>110</v>
      </c>
      <c r="G76" s="911">
        <v>0</v>
      </c>
      <c r="H76" s="885">
        <v>0</v>
      </c>
      <c r="I76" s="886">
        <v>0</v>
      </c>
      <c r="J76" s="914">
        <v>0</v>
      </c>
      <c r="K76" s="830">
        <v>0</v>
      </c>
      <c r="L76" s="887">
        <v>0</v>
      </c>
      <c r="M76" s="914">
        <v>0</v>
      </c>
      <c r="N76" s="830">
        <v>0</v>
      </c>
      <c r="O76" s="887">
        <v>0</v>
      </c>
      <c r="P76" s="914">
        <v>0</v>
      </c>
      <c r="Q76" s="830">
        <v>0</v>
      </c>
      <c r="R76" s="887">
        <v>0</v>
      </c>
      <c r="S76" s="914">
        <v>0</v>
      </c>
      <c r="T76" s="830">
        <v>0</v>
      </c>
      <c r="U76" s="887">
        <v>0</v>
      </c>
      <c r="V76" s="914">
        <v>0</v>
      </c>
      <c r="W76" s="830">
        <v>0</v>
      </c>
      <c r="X76" s="887">
        <v>0</v>
      </c>
      <c r="Y76" s="914">
        <v>0</v>
      </c>
      <c r="Z76" s="830">
        <v>0</v>
      </c>
      <c r="AA76" s="887">
        <v>0</v>
      </c>
      <c r="AB76" s="914">
        <v>0</v>
      </c>
      <c r="AC76" s="830">
        <v>0</v>
      </c>
      <c r="AD76" s="887">
        <v>0</v>
      </c>
      <c r="AE76" s="914">
        <v>0</v>
      </c>
      <c r="AF76" s="830">
        <v>0</v>
      </c>
      <c r="AG76" s="887">
        <v>0</v>
      </c>
      <c r="AH76" s="914">
        <v>0</v>
      </c>
      <c r="AI76" s="830">
        <v>0</v>
      </c>
      <c r="AJ76" s="887">
        <v>0</v>
      </c>
      <c r="AK76" s="914">
        <v>0</v>
      </c>
      <c r="AL76" s="830">
        <v>0</v>
      </c>
      <c r="AM76" s="887">
        <v>0</v>
      </c>
      <c r="AN76" s="914">
        <v>0</v>
      </c>
      <c r="AO76" s="830">
        <v>0</v>
      </c>
      <c r="AP76" s="887">
        <v>0</v>
      </c>
      <c r="AQ76" s="914">
        <v>0</v>
      </c>
      <c r="AR76" s="830">
        <v>0</v>
      </c>
      <c r="AS76" s="887">
        <v>0</v>
      </c>
      <c r="AT76" s="914">
        <v>0</v>
      </c>
      <c r="AU76" s="830">
        <v>0</v>
      </c>
      <c r="AV76" s="887">
        <v>0</v>
      </c>
      <c r="AW76" s="914">
        <v>0</v>
      </c>
      <c r="AX76" s="830">
        <v>0</v>
      </c>
      <c r="AY76" s="887">
        <v>0</v>
      </c>
      <c r="AZ76" s="914">
        <v>0</v>
      </c>
      <c r="BA76" s="830">
        <v>0</v>
      </c>
      <c r="BB76" s="887">
        <v>0</v>
      </c>
      <c r="BC76" s="914">
        <v>0</v>
      </c>
      <c r="BD76" s="830">
        <v>0</v>
      </c>
      <c r="BE76" s="887">
        <v>0</v>
      </c>
      <c r="BF76" s="914">
        <v>0</v>
      </c>
      <c r="BG76" s="830">
        <v>0</v>
      </c>
      <c r="BH76" s="887">
        <v>0</v>
      </c>
      <c r="BI76" s="914">
        <v>0</v>
      </c>
      <c r="BJ76" s="830">
        <v>0</v>
      </c>
      <c r="BK76" s="887">
        <v>0</v>
      </c>
      <c r="BL76" s="914">
        <v>0</v>
      </c>
      <c r="BM76" s="830">
        <v>0</v>
      </c>
      <c r="BN76" s="887">
        <v>0</v>
      </c>
      <c r="BO76" s="914">
        <v>0</v>
      </c>
      <c r="BP76" s="830">
        <v>0</v>
      </c>
      <c r="BQ76" s="887">
        <v>0</v>
      </c>
      <c r="BR76" s="914">
        <v>0</v>
      </c>
      <c r="BS76" s="830">
        <v>0</v>
      </c>
      <c r="BT76" s="887">
        <v>0</v>
      </c>
      <c r="BU76" s="914">
        <v>0</v>
      </c>
      <c r="BV76" s="830">
        <v>0</v>
      </c>
      <c r="BW76" s="887">
        <v>0</v>
      </c>
      <c r="BX76" s="914">
        <v>0</v>
      </c>
      <c r="BY76" s="830">
        <v>0</v>
      </c>
      <c r="BZ76" s="887">
        <v>0</v>
      </c>
    </row>
    <row r="77" ht="19.5">
      <c r="A77" s="814"/>
      <c r="B77" s="778"/>
      <c r="C77" s="815" t="s">
        <v>377</v>
      </c>
      <c r="D77" s="883" t="s">
        <v>378</v>
      </c>
      <c r="E77" s="825" t="s">
        <v>379</v>
      </c>
      <c r="F77" s="826">
        <v>110</v>
      </c>
      <c r="G77" s="884">
        <v>110</v>
      </c>
      <c r="H77" s="885"/>
      <c r="I77" s="886"/>
      <c r="J77" s="904">
        <v>110</v>
      </c>
      <c r="K77" s="840"/>
      <c r="L77" s="905"/>
      <c r="M77" s="904">
        <v>110</v>
      </c>
      <c r="N77" s="840"/>
      <c r="O77" s="905"/>
      <c r="P77" s="904">
        <v>110</v>
      </c>
      <c r="Q77" s="840"/>
      <c r="R77" s="905"/>
      <c r="S77" s="904">
        <v>110</v>
      </c>
      <c r="T77" s="840"/>
      <c r="U77" s="905"/>
      <c r="V77" s="904">
        <v>110</v>
      </c>
      <c r="W77" s="840"/>
      <c r="X77" s="905"/>
      <c r="Y77" s="904">
        <v>110</v>
      </c>
      <c r="Z77" s="840"/>
      <c r="AA77" s="905"/>
      <c r="AB77" s="904">
        <v>110</v>
      </c>
      <c r="AC77" s="840"/>
      <c r="AD77" s="905"/>
      <c r="AE77" s="904">
        <v>110</v>
      </c>
      <c r="AF77" s="840"/>
      <c r="AG77" s="905"/>
      <c r="AH77" s="904">
        <v>110</v>
      </c>
      <c r="AI77" s="840"/>
      <c r="AJ77" s="905"/>
      <c r="AK77" s="904">
        <v>110</v>
      </c>
      <c r="AL77" s="840"/>
      <c r="AM77" s="905"/>
      <c r="AN77" s="904">
        <v>110</v>
      </c>
      <c r="AO77" s="840"/>
      <c r="AP77" s="905"/>
      <c r="AQ77" s="904">
        <v>110</v>
      </c>
      <c r="AR77" s="840"/>
      <c r="AS77" s="905"/>
      <c r="AT77" s="904">
        <v>110</v>
      </c>
      <c r="AU77" s="840"/>
      <c r="AV77" s="905"/>
      <c r="AW77" s="904">
        <v>110</v>
      </c>
      <c r="AX77" s="840"/>
      <c r="AY77" s="905"/>
      <c r="AZ77" s="904">
        <v>110</v>
      </c>
      <c r="BA77" s="840"/>
      <c r="BB77" s="905"/>
      <c r="BC77" s="904">
        <v>110</v>
      </c>
      <c r="BD77" s="840"/>
      <c r="BE77" s="905"/>
      <c r="BF77" s="904">
        <v>110</v>
      </c>
      <c r="BG77" s="840"/>
      <c r="BH77" s="905"/>
      <c r="BI77" s="904">
        <v>110</v>
      </c>
      <c r="BJ77" s="840"/>
      <c r="BK77" s="905"/>
      <c r="BL77" s="904">
        <v>110</v>
      </c>
      <c r="BM77" s="840"/>
      <c r="BN77" s="905"/>
      <c r="BO77" s="904">
        <v>110</v>
      </c>
      <c r="BP77" s="840"/>
      <c r="BQ77" s="905"/>
      <c r="BR77" s="904">
        <v>110</v>
      </c>
      <c r="BS77" s="840"/>
      <c r="BT77" s="905"/>
      <c r="BU77" s="904">
        <v>110</v>
      </c>
      <c r="BV77" s="840"/>
      <c r="BW77" s="905"/>
      <c r="BX77" s="904">
        <v>110</v>
      </c>
      <c r="BY77" s="840"/>
      <c r="BZ77" s="905"/>
    </row>
    <row r="78" ht="19.5">
      <c r="A78" s="814"/>
      <c r="B78" s="778"/>
      <c r="C78" s="815"/>
      <c r="D78" s="845" t="s">
        <v>380</v>
      </c>
      <c r="E78" s="825" t="s">
        <v>379</v>
      </c>
      <c r="F78" s="826">
        <v>110</v>
      </c>
      <c r="G78" s="884">
        <v>110</v>
      </c>
      <c r="H78" s="885"/>
      <c r="I78" s="886"/>
      <c r="J78" s="904">
        <v>110</v>
      </c>
      <c r="K78" s="840"/>
      <c r="L78" s="905"/>
      <c r="M78" s="904">
        <v>110</v>
      </c>
      <c r="N78" s="840"/>
      <c r="O78" s="905"/>
      <c r="P78" s="904">
        <v>110</v>
      </c>
      <c r="Q78" s="840"/>
      <c r="R78" s="905"/>
      <c r="S78" s="904">
        <v>110</v>
      </c>
      <c r="T78" s="840"/>
      <c r="U78" s="905"/>
      <c r="V78" s="904">
        <v>110</v>
      </c>
      <c r="W78" s="840"/>
      <c r="X78" s="905"/>
      <c r="Y78" s="904">
        <v>110</v>
      </c>
      <c r="Z78" s="840"/>
      <c r="AA78" s="905"/>
      <c r="AB78" s="904">
        <v>110</v>
      </c>
      <c r="AC78" s="840"/>
      <c r="AD78" s="905"/>
      <c r="AE78" s="904">
        <v>110</v>
      </c>
      <c r="AF78" s="840"/>
      <c r="AG78" s="905"/>
      <c r="AH78" s="904">
        <v>110</v>
      </c>
      <c r="AI78" s="840"/>
      <c r="AJ78" s="905"/>
      <c r="AK78" s="904">
        <v>110</v>
      </c>
      <c r="AL78" s="840"/>
      <c r="AM78" s="905"/>
      <c r="AN78" s="904">
        <v>110</v>
      </c>
      <c r="AO78" s="840"/>
      <c r="AP78" s="905"/>
      <c r="AQ78" s="904">
        <v>110</v>
      </c>
      <c r="AR78" s="840"/>
      <c r="AS78" s="905"/>
      <c r="AT78" s="904">
        <v>110</v>
      </c>
      <c r="AU78" s="840"/>
      <c r="AV78" s="905"/>
      <c r="AW78" s="904">
        <v>110</v>
      </c>
      <c r="AX78" s="840"/>
      <c r="AY78" s="905"/>
      <c r="AZ78" s="904">
        <v>110</v>
      </c>
      <c r="BA78" s="840"/>
      <c r="BB78" s="905"/>
      <c r="BC78" s="904">
        <v>110</v>
      </c>
      <c r="BD78" s="840"/>
      <c r="BE78" s="905"/>
      <c r="BF78" s="904">
        <v>110</v>
      </c>
      <c r="BG78" s="840"/>
      <c r="BH78" s="905"/>
      <c r="BI78" s="904">
        <v>110</v>
      </c>
      <c r="BJ78" s="840"/>
      <c r="BK78" s="905"/>
      <c r="BL78" s="904">
        <v>110</v>
      </c>
      <c r="BM78" s="840"/>
      <c r="BN78" s="905"/>
      <c r="BO78" s="904">
        <v>110</v>
      </c>
      <c r="BP78" s="840"/>
      <c r="BQ78" s="905"/>
      <c r="BR78" s="904">
        <v>110</v>
      </c>
      <c r="BS78" s="840"/>
      <c r="BT78" s="905"/>
      <c r="BU78" s="904">
        <v>110</v>
      </c>
      <c r="BV78" s="840"/>
      <c r="BW78" s="905"/>
      <c r="BX78" s="904">
        <v>110</v>
      </c>
      <c r="BY78" s="840"/>
      <c r="BZ78" s="905"/>
    </row>
    <row r="79" ht="18.75">
      <c r="B79" s="906"/>
      <c r="C79" s="915"/>
      <c r="D79" s="845" t="s">
        <v>378</v>
      </c>
      <c r="E79" s="825" t="s">
        <v>379</v>
      </c>
      <c r="F79" s="826">
        <v>10</v>
      </c>
      <c r="G79" s="884">
        <v>10.300000000000001</v>
      </c>
      <c r="H79" s="885"/>
      <c r="I79" s="886"/>
      <c r="J79" s="904">
        <v>10.300000000000001</v>
      </c>
      <c r="K79" s="840"/>
      <c r="L79" s="905"/>
      <c r="M79" s="904">
        <v>10.300000000000001</v>
      </c>
      <c r="N79" s="840"/>
      <c r="O79" s="905"/>
      <c r="P79" s="904">
        <v>10.300000000000001</v>
      </c>
      <c r="Q79" s="840"/>
      <c r="R79" s="905"/>
      <c r="S79" s="904">
        <v>10.300000000000001</v>
      </c>
      <c r="T79" s="840"/>
      <c r="U79" s="905"/>
      <c r="V79" s="904">
        <v>10.300000000000001</v>
      </c>
      <c r="W79" s="840"/>
      <c r="X79" s="905"/>
      <c r="Y79" s="904">
        <v>10.300000000000001</v>
      </c>
      <c r="Z79" s="840"/>
      <c r="AA79" s="905"/>
      <c r="AB79" s="904">
        <v>10.300000000000001</v>
      </c>
      <c r="AC79" s="840"/>
      <c r="AD79" s="905"/>
      <c r="AE79" s="904">
        <v>10.300000000000001</v>
      </c>
      <c r="AF79" s="840"/>
      <c r="AG79" s="905"/>
      <c r="AH79" s="904">
        <v>10.300000000000001</v>
      </c>
      <c r="AI79" s="840"/>
      <c r="AJ79" s="905"/>
      <c r="AK79" s="904">
        <v>10.300000000000001</v>
      </c>
      <c r="AL79" s="840"/>
      <c r="AM79" s="905"/>
      <c r="AN79" s="904">
        <v>10.300000000000001</v>
      </c>
      <c r="AO79" s="840"/>
      <c r="AP79" s="905"/>
      <c r="AQ79" s="904">
        <v>10.300000000000001</v>
      </c>
      <c r="AR79" s="840"/>
      <c r="AS79" s="905"/>
      <c r="AT79" s="904">
        <v>10.300000000000001</v>
      </c>
      <c r="AU79" s="840"/>
      <c r="AV79" s="905"/>
      <c r="AW79" s="904">
        <v>10.300000000000001</v>
      </c>
      <c r="AX79" s="840"/>
      <c r="AY79" s="905"/>
      <c r="AZ79" s="904">
        <v>10.300000000000001</v>
      </c>
      <c r="BA79" s="840"/>
      <c r="BB79" s="905"/>
      <c r="BC79" s="904">
        <v>10.300000000000001</v>
      </c>
      <c r="BD79" s="840"/>
      <c r="BE79" s="905"/>
      <c r="BF79" s="904">
        <v>10.300000000000001</v>
      </c>
      <c r="BG79" s="840"/>
      <c r="BH79" s="905"/>
      <c r="BI79" s="904">
        <v>10.300000000000001</v>
      </c>
      <c r="BJ79" s="840"/>
      <c r="BK79" s="905"/>
      <c r="BL79" s="904">
        <v>10.300000000000001</v>
      </c>
      <c r="BM79" s="840"/>
      <c r="BN79" s="905"/>
      <c r="BO79" s="904">
        <v>10.300000000000001</v>
      </c>
      <c r="BP79" s="840"/>
      <c r="BQ79" s="905"/>
      <c r="BR79" s="904">
        <v>10.300000000000001</v>
      </c>
      <c r="BS79" s="840"/>
      <c r="BT79" s="905"/>
      <c r="BU79" s="904">
        <v>10.300000000000001</v>
      </c>
      <c r="BV79" s="840"/>
      <c r="BW79" s="905"/>
      <c r="BX79" s="904">
        <v>10.300000000000001</v>
      </c>
      <c r="BY79" s="840"/>
      <c r="BZ79" s="905"/>
    </row>
    <row r="80" ht="18.75">
      <c r="B80" s="906"/>
      <c r="C80" s="915"/>
      <c r="D80" s="845" t="s">
        <v>380</v>
      </c>
      <c r="E80" s="825" t="s">
        <v>379</v>
      </c>
      <c r="F80" s="826">
        <v>10</v>
      </c>
      <c r="G80" s="884">
        <v>10.300000000000001</v>
      </c>
      <c r="H80" s="885"/>
      <c r="I80" s="886"/>
      <c r="J80" s="904">
        <v>10.300000000000001</v>
      </c>
      <c r="K80" s="840"/>
      <c r="L80" s="905"/>
      <c r="M80" s="904">
        <v>10.300000000000001</v>
      </c>
      <c r="N80" s="840"/>
      <c r="O80" s="905"/>
      <c r="P80" s="904">
        <v>10.300000000000001</v>
      </c>
      <c r="Q80" s="840"/>
      <c r="R80" s="905"/>
      <c r="S80" s="904">
        <v>10.300000000000001</v>
      </c>
      <c r="T80" s="840"/>
      <c r="U80" s="905"/>
      <c r="V80" s="904">
        <v>10.300000000000001</v>
      </c>
      <c r="W80" s="840"/>
      <c r="X80" s="905"/>
      <c r="Y80" s="904">
        <v>10.300000000000001</v>
      </c>
      <c r="Z80" s="840"/>
      <c r="AA80" s="905"/>
      <c r="AB80" s="904">
        <v>10.300000000000001</v>
      </c>
      <c r="AC80" s="840"/>
      <c r="AD80" s="905"/>
      <c r="AE80" s="904">
        <v>10.300000000000001</v>
      </c>
      <c r="AF80" s="840"/>
      <c r="AG80" s="905"/>
      <c r="AH80" s="904">
        <v>10.300000000000001</v>
      </c>
      <c r="AI80" s="840"/>
      <c r="AJ80" s="905"/>
      <c r="AK80" s="904">
        <v>10.300000000000001</v>
      </c>
      <c r="AL80" s="840"/>
      <c r="AM80" s="905"/>
      <c r="AN80" s="904">
        <v>10.300000000000001</v>
      </c>
      <c r="AO80" s="840"/>
      <c r="AP80" s="905"/>
      <c r="AQ80" s="904">
        <v>10.300000000000001</v>
      </c>
      <c r="AR80" s="840"/>
      <c r="AS80" s="905"/>
      <c r="AT80" s="904">
        <v>10.300000000000001</v>
      </c>
      <c r="AU80" s="840"/>
      <c r="AV80" s="905"/>
      <c r="AW80" s="904">
        <v>10.300000000000001</v>
      </c>
      <c r="AX80" s="840"/>
      <c r="AY80" s="905"/>
      <c r="AZ80" s="904">
        <v>10.300000000000001</v>
      </c>
      <c r="BA80" s="840"/>
      <c r="BB80" s="905"/>
      <c r="BC80" s="904">
        <v>10.300000000000001</v>
      </c>
      <c r="BD80" s="840"/>
      <c r="BE80" s="905"/>
      <c r="BF80" s="904">
        <v>10.300000000000001</v>
      </c>
      <c r="BG80" s="840"/>
      <c r="BH80" s="905"/>
      <c r="BI80" s="904">
        <v>10.300000000000001</v>
      </c>
      <c r="BJ80" s="840"/>
      <c r="BK80" s="905"/>
      <c r="BL80" s="904">
        <v>10.300000000000001</v>
      </c>
      <c r="BM80" s="840"/>
      <c r="BN80" s="905"/>
      <c r="BO80" s="904">
        <v>10.300000000000001</v>
      </c>
      <c r="BP80" s="840"/>
      <c r="BQ80" s="905"/>
      <c r="BR80" s="904">
        <v>10.300000000000001</v>
      </c>
      <c r="BS80" s="840"/>
      <c r="BT80" s="905"/>
      <c r="BU80" s="904">
        <v>10.300000000000001</v>
      </c>
      <c r="BV80" s="840"/>
      <c r="BW80" s="905"/>
      <c r="BX80" s="904">
        <v>10.300000000000001</v>
      </c>
      <c r="BY80" s="840"/>
      <c r="BZ80" s="905"/>
    </row>
    <row r="81" ht="18.75">
      <c r="A81" s="814" t="s">
        <v>65</v>
      </c>
      <c r="B81" s="906"/>
      <c r="C81" s="907" t="s">
        <v>369</v>
      </c>
      <c r="D81" s="854" t="s">
        <v>381</v>
      </c>
      <c r="E81" s="825"/>
      <c r="F81" s="826">
        <v>10</v>
      </c>
      <c r="G81" s="916">
        <v>0.0010560000000000001</v>
      </c>
      <c r="H81" s="885">
        <v>0.00058502400000000007</v>
      </c>
      <c r="I81" s="886">
        <v>0</v>
      </c>
      <c r="J81" s="822">
        <v>0.0010560000000000001</v>
      </c>
      <c r="K81" s="828">
        <v>0.00058502400000000007</v>
      </c>
      <c r="L81" s="887">
        <v>0</v>
      </c>
      <c r="M81" s="822">
        <v>0.001072</v>
      </c>
      <c r="N81" s="828">
        <v>0.0005938880000000001</v>
      </c>
      <c r="O81" s="887">
        <v>0</v>
      </c>
      <c r="P81" s="822">
        <v>0.0010560000000000001</v>
      </c>
      <c r="Q81" s="828">
        <v>0.00058502400000000007</v>
      </c>
      <c r="R81" s="887">
        <v>0</v>
      </c>
      <c r="S81" s="822">
        <v>0.001072</v>
      </c>
      <c r="T81" s="828">
        <v>0.0005938880000000001</v>
      </c>
      <c r="U81" s="887">
        <v>0</v>
      </c>
      <c r="V81" s="822">
        <v>0.001072</v>
      </c>
      <c r="W81" s="828">
        <v>0.0005938880000000001</v>
      </c>
      <c r="X81" s="887">
        <v>0</v>
      </c>
      <c r="Y81" s="822">
        <v>0.001072</v>
      </c>
      <c r="Z81" s="828">
        <v>0.0005938880000000001</v>
      </c>
      <c r="AA81" s="887">
        <v>0</v>
      </c>
      <c r="AB81" s="822">
        <v>0.0010560000000000001</v>
      </c>
      <c r="AC81" s="828">
        <v>0.00058502400000000007</v>
      </c>
      <c r="AD81" s="887">
        <v>0</v>
      </c>
      <c r="AE81" s="822">
        <v>0.0010560000000000001</v>
      </c>
      <c r="AF81" s="828">
        <v>0.00058502400000000007</v>
      </c>
      <c r="AG81" s="887">
        <v>0</v>
      </c>
      <c r="AH81" s="822">
        <v>0.0010560000000000001</v>
      </c>
      <c r="AI81" s="828">
        <v>0.00058502400000000007</v>
      </c>
      <c r="AJ81" s="887">
        <v>0</v>
      </c>
      <c r="AK81" s="822">
        <v>0.0010400000000000001</v>
      </c>
      <c r="AL81" s="828">
        <v>0.00057616000000000015</v>
      </c>
      <c r="AM81" s="887">
        <v>0</v>
      </c>
      <c r="AN81" s="822">
        <v>0.0010560000000000001</v>
      </c>
      <c r="AO81" s="828">
        <v>0.00058502400000000007</v>
      </c>
      <c r="AP81" s="887">
        <v>0</v>
      </c>
      <c r="AQ81" s="822">
        <v>0.0010400000000000001</v>
      </c>
      <c r="AR81" s="828">
        <v>0.00057616000000000015</v>
      </c>
      <c r="AS81" s="887">
        <v>0</v>
      </c>
      <c r="AT81" s="822">
        <v>0.0010560000000000001</v>
      </c>
      <c r="AU81" s="828">
        <v>0.00058502400000000007</v>
      </c>
      <c r="AV81" s="887">
        <v>0</v>
      </c>
      <c r="AW81" s="822">
        <v>0.0010400000000000001</v>
      </c>
      <c r="AX81" s="828">
        <v>0.00057616000000000015</v>
      </c>
      <c r="AY81" s="887">
        <v>0</v>
      </c>
      <c r="AZ81" s="822">
        <v>0.0010560000000000001</v>
      </c>
      <c r="BA81" s="828">
        <v>0.00058502400000000007</v>
      </c>
      <c r="BB81" s="887">
        <v>0</v>
      </c>
      <c r="BC81" s="822">
        <v>0.0010400000000000001</v>
      </c>
      <c r="BD81" s="828">
        <v>0.00057616000000000015</v>
      </c>
      <c r="BE81" s="887">
        <v>0</v>
      </c>
      <c r="BF81" s="822">
        <v>0.0010400000000000001</v>
      </c>
      <c r="BG81" s="828">
        <v>0.00057616000000000015</v>
      </c>
      <c r="BH81" s="887">
        <v>0</v>
      </c>
      <c r="BI81" s="822">
        <v>0.0010400000000000001</v>
      </c>
      <c r="BJ81" s="828">
        <v>0.00057616000000000015</v>
      </c>
      <c r="BK81" s="887">
        <v>0</v>
      </c>
      <c r="BL81" s="822">
        <v>0.0010400000000000001</v>
      </c>
      <c r="BM81" s="828">
        <v>0.00057616000000000015</v>
      </c>
      <c r="BN81" s="887">
        <v>0</v>
      </c>
      <c r="BO81" s="822">
        <v>0.0010560000000000001</v>
      </c>
      <c r="BP81" s="828">
        <v>0.00058502400000000007</v>
      </c>
      <c r="BQ81" s="887">
        <v>0</v>
      </c>
      <c r="BR81" s="822">
        <v>0.0010560000000000001</v>
      </c>
      <c r="BS81" s="828">
        <v>0.00058502400000000007</v>
      </c>
      <c r="BT81" s="887">
        <v>0</v>
      </c>
      <c r="BU81" s="822">
        <v>0.0010560000000000001</v>
      </c>
      <c r="BV81" s="828">
        <v>0.00058502400000000007</v>
      </c>
      <c r="BW81" s="887">
        <v>0</v>
      </c>
      <c r="BX81" s="822">
        <v>0.001072</v>
      </c>
      <c r="BY81" s="828">
        <v>0.0005938880000000001</v>
      </c>
      <c r="BZ81" s="887">
        <v>0</v>
      </c>
    </row>
    <row r="82" ht="18.75">
      <c r="A82" s="814" t="s">
        <v>65</v>
      </c>
      <c r="B82" s="906"/>
      <c r="C82" s="907"/>
      <c r="D82" s="855" t="s">
        <v>389</v>
      </c>
      <c r="E82" s="825"/>
      <c r="F82" s="826">
        <v>10</v>
      </c>
      <c r="G82" s="916">
        <v>0.0078000000000000005</v>
      </c>
      <c r="H82" s="761">
        <v>0.0043212000000000007</v>
      </c>
      <c r="I82" s="886">
        <v>1</v>
      </c>
      <c r="J82" s="890">
        <v>0.0078000000000000005</v>
      </c>
      <c r="K82" s="840">
        <v>0.0043212000000000007</v>
      </c>
      <c r="L82" s="887">
        <v>1</v>
      </c>
      <c r="M82" s="890">
        <v>0.0066</v>
      </c>
      <c r="N82" s="840">
        <v>0.0036564000000000002</v>
      </c>
      <c r="O82" s="887">
        <v>0</v>
      </c>
      <c r="P82" s="890">
        <v>0.0066</v>
      </c>
      <c r="Q82" s="840">
        <v>0.0036564000000000002</v>
      </c>
      <c r="R82" s="887">
        <v>0</v>
      </c>
      <c r="S82" s="890">
        <v>0.0066</v>
      </c>
      <c r="T82" s="840">
        <v>0.0036564000000000002</v>
      </c>
      <c r="U82" s="887">
        <v>0</v>
      </c>
      <c r="V82" s="890">
        <v>0.0060000000000000001</v>
      </c>
      <c r="W82" s="840">
        <v>0.0033240000000000006</v>
      </c>
      <c r="X82" s="887">
        <v>0</v>
      </c>
      <c r="Y82" s="890">
        <v>0.0066</v>
      </c>
      <c r="Z82" s="840">
        <v>0.0036564000000000002</v>
      </c>
      <c r="AA82" s="887">
        <v>0</v>
      </c>
      <c r="AB82" s="890">
        <v>0.0084000000000000012</v>
      </c>
      <c r="AC82" s="840">
        <v>0.0046536000000000008</v>
      </c>
      <c r="AD82" s="887">
        <v>1</v>
      </c>
      <c r="AE82" s="890">
        <v>0.0095999999999999992</v>
      </c>
      <c r="AF82" s="840">
        <v>0.0053184</v>
      </c>
      <c r="AG82" s="887">
        <v>1</v>
      </c>
      <c r="AH82" s="890">
        <v>0.0084000000000000012</v>
      </c>
      <c r="AI82" s="840">
        <v>0.0046536000000000008</v>
      </c>
      <c r="AJ82" s="887">
        <v>1</v>
      </c>
      <c r="AK82" s="890">
        <v>0.0084000000000000012</v>
      </c>
      <c r="AL82" s="840">
        <v>0.0046536000000000008</v>
      </c>
      <c r="AM82" s="887">
        <v>1</v>
      </c>
      <c r="AN82" s="890">
        <v>0.0078000000000000005</v>
      </c>
      <c r="AO82" s="840">
        <v>0.0043212000000000007</v>
      </c>
      <c r="AP82" s="887">
        <v>1</v>
      </c>
      <c r="AQ82" s="890">
        <v>0.0078000000000000005</v>
      </c>
      <c r="AR82" s="840">
        <v>0.0043212000000000007</v>
      </c>
      <c r="AS82" s="887">
        <v>1</v>
      </c>
      <c r="AT82" s="890">
        <v>0.0114</v>
      </c>
      <c r="AU82" s="840">
        <v>0.0063156000000000011</v>
      </c>
      <c r="AV82" s="887">
        <v>1</v>
      </c>
      <c r="AW82" s="890">
        <v>0.0114</v>
      </c>
      <c r="AX82" s="840">
        <v>0.0063156000000000011</v>
      </c>
      <c r="AY82" s="887">
        <v>1</v>
      </c>
      <c r="AZ82" s="890">
        <v>0.010800000000000001</v>
      </c>
      <c r="BA82" s="840">
        <v>0.005983200000000001</v>
      </c>
      <c r="BB82" s="887">
        <v>1</v>
      </c>
      <c r="BC82" s="890">
        <v>0.0089999999999999993</v>
      </c>
      <c r="BD82" s="840">
        <v>0.004986</v>
      </c>
      <c r="BE82" s="887">
        <v>1</v>
      </c>
      <c r="BF82" s="890">
        <v>0.0078000000000000005</v>
      </c>
      <c r="BG82" s="840">
        <v>0.0043212000000000007</v>
      </c>
      <c r="BH82" s="887">
        <v>1</v>
      </c>
      <c r="BI82" s="890">
        <v>0.0095999999999999992</v>
      </c>
      <c r="BJ82" s="840">
        <v>0.0053184</v>
      </c>
      <c r="BK82" s="887">
        <v>1</v>
      </c>
      <c r="BL82" s="890">
        <v>0.0095999999999999992</v>
      </c>
      <c r="BM82" s="840">
        <v>0.0053184</v>
      </c>
      <c r="BN82" s="887">
        <v>1</v>
      </c>
      <c r="BO82" s="890">
        <v>0.012</v>
      </c>
      <c r="BP82" s="840">
        <v>0.0066480000000000011</v>
      </c>
      <c r="BQ82" s="887">
        <v>1</v>
      </c>
      <c r="BR82" s="890">
        <v>0.0114</v>
      </c>
      <c r="BS82" s="840">
        <v>0.0063156000000000011</v>
      </c>
      <c r="BT82" s="887">
        <v>1</v>
      </c>
      <c r="BU82" s="890">
        <v>0.012600000000000002</v>
      </c>
      <c r="BV82" s="840">
        <v>0.0069804000000000012</v>
      </c>
      <c r="BW82" s="887">
        <v>1</v>
      </c>
      <c r="BX82" s="890">
        <v>0.0114</v>
      </c>
      <c r="BY82" s="840">
        <v>0.0063156000000000011</v>
      </c>
      <c r="BZ82" s="887">
        <v>1</v>
      </c>
    </row>
    <row r="83" ht="18.75">
      <c r="A83" s="814" t="s">
        <v>65</v>
      </c>
      <c r="B83" s="906"/>
      <c r="C83" s="915"/>
      <c r="D83" s="855" t="s">
        <v>390</v>
      </c>
      <c r="E83" s="825"/>
      <c r="F83" s="826">
        <v>10</v>
      </c>
      <c r="G83" s="916">
        <v>0.014199999999999999</v>
      </c>
      <c r="H83" s="885">
        <v>0.0078668000000000002</v>
      </c>
      <c r="I83" s="886">
        <v>1</v>
      </c>
      <c r="J83" s="822">
        <v>0.014199999999999999</v>
      </c>
      <c r="K83" s="828">
        <v>0.0078668000000000002</v>
      </c>
      <c r="L83" s="887">
        <v>1</v>
      </c>
      <c r="M83" s="822">
        <v>0.012399999999999998</v>
      </c>
      <c r="N83" s="828">
        <v>0.0068695999999999991</v>
      </c>
      <c r="O83" s="887">
        <v>1</v>
      </c>
      <c r="P83" s="822">
        <v>0.0132</v>
      </c>
      <c r="Q83" s="828">
        <v>0.0073128000000000004</v>
      </c>
      <c r="R83" s="887">
        <v>1</v>
      </c>
      <c r="S83" s="822">
        <v>0.0144</v>
      </c>
      <c r="T83" s="828">
        <v>0.0079775999999999996</v>
      </c>
      <c r="U83" s="887">
        <v>1</v>
      </c>
      <c r="V83" s="822">
        <v>0.014600000000000002</v>
      </c>
      <c r="W83" s="828">
        <v>0.0080884000000000025</v>
      </c>
      <c r="X83" s="887">
        <v>1</v>
      </c>
      <c r="Y83" s="822">
        <v>0.0166</v>
      </c>
      <c r="Z83" s="828">
        <v>0.0091964000000000004</v>
      </c>
      <c r="AA83" s="887">
        <v>1</v>
      </c>
      <c r="AB83" s="822">
        <v>0.014399999999999998</v>
      </c>
      <c r="AC83" s="828">
        <v>0.0079775999999999996</v>
      </c>
      <c r="AD83" s="887">
        <v>1</v>
      </c>
      <c r="AE83" s="822">
        <v>0.0144</v>
      </c>
      <c r="AF83" s="828">
        <v>0.0079775999999999996</v>
      </c>
      <c r="AG83" s="887">
        <v>1</v>
      </c>
      <c r="AH83" s="822">
        <v>0.0132</v>
      </c>
      <c r="AI83" s="828">
        <v>0.0073128000000000004</v>
      </c>
      <c r="AJ83" s="887">
        <v>1</v>
      </c>
      <c r="AK83" s="822">
        <v>0.014199999999999999</v>
      </c>
      <c r="AL83" s="828">
        <v>0.0078668000000000002</v>
      </c>
      <c r="AM83" s="887">
        <v>1</v>
      </c>
      <c r="AN83" s="822">
        <v>0.014799999999999999</v>
      </c>
      <c r="AO83" s="828">
        <v>0.0081992000000000002</v>
      </c>
      <c r="AP83" s="887">
        <v>1</v>
      </c>
      <c r="AQ83" s="822">
        <v>0.016800000000000002</v>
      </c>
      <c r="AR83" s="828">
        <v>0.0093072000000000016</v>
      </c>
      <c r="AS83" s="887">
        <v>1</v>
      </c>
      <c r="AT83" s="822">
        <v>0.0134</v>
      </c>
      <c r="AU83" s="828">
        <v>0.0074236000000000007</v>
      </c>
      <c r="AV83" s="887">
        <v>1</v>
      </c>
      <c r="AW83" s="822">
        <v>0.014199999999999999</v>
      </c>
      <c r="AX83" s="828">
        <v>0.0078668000000000002</v>
      </c>
      <c r="AY83" s="887">
        <v>1</v>
      </c>
      <c r="AZ83" s="822">
        <v>0.014800000000000001</v>
      </c>
      <c r="BA83" s="828">
        <v>0.0081992000000000002</v>
      </c>
      <c r="BB83" s="887">
        <v>1</v>
      </c>
      <c r="BC83" s="822">
        <v>0.013399999999999999</v>
      </c>
      <c r="BD83" s="828">
        <v>0.0074235999999999998</v>
      </c>
      <c r="BE83" s="887">
        <v>1</v>
      </c>
      <c r="BF83" s="822">
        <v>0.012999999999999999</v>
      </c>
      <c r="BG83" s="828">
        <v>0.0072020000000000001</v>
      </c>
      <c r="BH83" s="887">
        <v>1</v>
      </c>
      <c r="BI83" s="822">
        <v>0.014999999999999999</v>
      </c>
      <c r="BJ83" s="828">
        <v>0.0083099999999999997</v>
      </c>
      <c r="BK83" s="887">
        <v>1</v>
      </c>
      <c r="BL83" s="822">
        <v>0.019800000000000002</v>
      </c>
      <c r="BM83" s="828">
        <v>0.010969200000000002</v>
      </c>
      <c r="BN83" s="887">
        <v>1</v>
      </c>
      <c r="BO83" s="822">
        <v>0.019</v>
      </c>
      <c r="BP83" s="828">
        <v>0.010526000000000001</v>
      </c>
      <c r="BQ83" s="887">
        <v>1</v>
      </c>
      <c r="BR83" s="822">
        <v>0.016199999999999999</v>
      </c>
      <c r="BS83" s="828">
        <v>0.0089747999999999998</v>
      </c>
      <c r="BT83" s="887">
        <v>1</v>
      </c>
      <c r="BU83" s="822">
        <v>0.019399999999999997</v>
      </c>
      <c r="BV83" s="828">
        <v>0.0107476</v>
      </c>
      <c r="BW83" s="887">
        <v>1</v>
      </c>
      <c r="BX83" s="822">
        <v>0.021000000000000001</v>
      </c>
      <c r="BY83" s="828">
        <v>0.011634000000000002</v>
      </c>
      <c r="BZ83" s="887">
        <v>1</v>
      </c>
    </row>
    <row r="84" ht="18.75">
      <c r="A84" s="814" t="s">
        <v>65</v>
      </c>
      <c r="B84" s="906"/>
      <c r="C84" s="915"/>
      <c r="D84" s="855" t="s">
        <v>391</v>
      </c>
      <c r="E84" s="825"/>
      <c r="F84" s="826">
        <v>10</v>
      </c>
      <c r="G84" s="916">
        <v>0.16259999999999999</v>
      </c>
      <c r="H84" s="761">
        <v>0.090080400000000005</v>
      </c>
      <c r="I84" s="886">
        <v>10</v>
      </c>
      <c r="J84" s="890">
        <v>0.16259999999999999</v>
      </c>
      <c r="K84" s="840">
        <v>0.090080400000000005</v>
      </c>
      <c r="L84" s="887">
        <v>10</v>
      </c>
      <c r="M84" s="890">
        <v>0.1338</v>
      </c>
      <c r="N84" s="840">
        <v>0.074125200000000002</v>
      </c>
      <c r="O84" s="887">
        <v>9</v>
      </c>
      <c r="P84" s="890">
        <v>0.085199999999999998</v>
      </c>
      <c r="Q84" s="840">
        <v>0.047200800000000001</v>
      </c>
      <c r="R84" s="887">
        <v>5</v>
      </c>
      <c r="S84" s="890">
        <v>0.049799999999999997</v>
      </c>
      <c r="T84" s="840">
        <v>0.027589200000000001</v>
      </c>
      <c r="U84" s="887">
        <v>3</v>
      </c>
      <c r="V84" s="890">
        <v>0.046799999999999994</v>
      </c>
      <c r="W84" s="840">
        <v>0.025927199999999997</v>
      </c>
      <c r="X84" s="887">
        <v>3</v>
      </c>
      <c r="Y84" s="890">
        <v>0.056399999999999999</v>
      </c>
      <c r="Z84" s="840">
        <v>0.031245600000000002</v>
      </c>
      <c r="AA84" s="887">
        <v>4</v>
      </c>
      <c r="AB84" s="890">
        <v>0.061799999999999994</v>
      </c>
      <c r="AC84" s="840">
        <v>0.034237200000000002</v>
      </c>
      <c r="AD84" s="887">
        <v>4</v>
      </c>
      <c r="AE84" s="890">
        <v>0.065399999999999986</v>
      </c>
      <c r="AF84" s="840">
        <v>0.036231599999999996</v>
      </c>
      <c r="AG84" s="887">
        <v>4</v>
      </c>
      <c r="AH84" s="890">
        <v>0.12</v>
      </c>
      <c r="AI84" s="840">
        <v>0.066479999999999997</v>
      </c>
      <c r="AJ84" s="887">
        <v>8</v>
      </c>
      <c r="AK84" s="890">
        <v>0.11880000000000002</v>
      </c>
      <c r="AL84" s="840">
        <v>0.065815200000000018</v>
      </c>
      <c r="AM84" s="887">
        <v>8</v>
      </c>
      <c r="AN84" s="890">
        <v>0.13139999999999999</v>
      </c>
      <c r="AO84" s="840">
        <v>0.072795600000000002</v>
      </c>
      <c r="AP84" s="887">
        <v>8</v>
      </c>
      <c r="AQ84" s="890">
        <v>0.094799999999999995</v>
      </c>
      <c r="AR84" s="840">
        <v>0.052519200000000002</v>
      </c>
      <c r="AS84" s="887">
        <v>6</v>
      </c>
      <c r="AT84" s="890">
        <v>0.080399999999999999</v>
      </c>
      <c r="AU84" s="840">
        <v>0.044541600000000001</v>
      </c>
      <c r="AV84" s="887">
        <v>5</v>
      </c>
      <c r="AW84" s="890">
        <v>0.083400000000000002</v>
      </c>
      <c r="AX84" s="840">
        <v>0.046203600000000004</v>
      </c>
      <c r="AY84" s="887">
        <v>5</v>
      </c>
      <c r="AZ84" s="890">
        <v>0.111</v>
      </c>
      <c r="BA84" s="840">
        <v>0.061494000000000007</v>
      </c>
      <c r="BB84" s="887">
        <v>7</v>
      </c>
      <c r="BC84" s="890">
        <v>0.14699999999999999</v>
      </c>
      <c r="BD84" s="840">
        <v>0.081437999999999997</v>
      </c>
      <c r="BE84" s="887">
        <v>9</v>
      </c>
      <c r="BF84" s="890">
        <v>0.15419999999999998</v>
      </c>
      <c r="BG84" s="840">
        <v>0.085426799999999997</v>
      </c>
      <c r="BH84" s="887">
        <v>10</v>
      </c>
      <c r="BI84" s="890">
        <v>0.12359999999999999</v>
      </c>
      <c r="BJ84" s="840">
        <v>0.068474400000000005</v>
      </c>
      <c r="BK84" s="887">
        <v>8</v>
      </c>
      <c r="BL84" s="890">
        <v>0.11459999999999999</v>
      </c>
      <c r="BM84" s="840">
        <v>0.0634884</v>
      </c>
      <c r="BN84" s="887">
        <v>7</v>
      </c>
      <c r="BO84" s="890">
        <v>0.093599999999999989</v>
      </c>
      <c r="BP84" s="840">
        <v>0.051854399999999995</v>
      </c>
      <c r="BQ84" s="887">
        <v>6</v>
      </c>
      <c r="BR84" s="890">
        <v>0.108</v>
      </c>
      <c r="BS84" s="840">
        <v>0.059832000000000003</v>
      </c>
      <c r="BT84" s="887">
        <v>7</v>
      </c>
      <c r="BU84" s="890">
        <v>0.078</v>
      </c>
      <c r="BV84" s="840">
        <v>0.043212</v>
      </c>
      <c r="BW84" s="887">
        <v>5</v>
      </c>
      <c r="BX84" s="890">
        <v>0.108</v>
      </c>
      <c r="BY84" s="840">
        <v>0.059832000000000003</v>
      </c>
      <c r="BZ84" s="887">
        <v>7</v>
      </c>
    </row>
    <row r="85" ht="18.75">
      <c r="A85" s="814" t="s">
        <v>65</v>
      </c>
      <c r="B85" s="906"/>
      <c r="C85" s="915"/>
      <c r="D85" s="855" t="s">
        <v>392</v>
      </c>
      <c r="E85" s="825"/>
      <c r="F85" s="826">
        <v>10</v>
      </c>
      <c r="G85" s="916">
        <v>0.39839999999999998</v>
      </c>
      <c r="H85" s="885">
        <v>0.22071360000000001</v>
      </c>
      <c r="I85" s="886">
        <v>26</v>
      </c>
      <c r="J85" s="822">
        <v>0.39839999999999998</v>
      </c>
      <c r="K85" s="828">
        <v>0.22071360000000001</v>
      </c>
      <c r="L85" s="887">
        <v>26</v>
      </c>
      <c r="M85" s="822">
        <v>0.40020000000000006</v>
      </c>
      <c r="N85" s="828">
        <v>0.22171080000000004</v>
      </c>
      <c r="O85" s="887">
        <v>26</v>
      </c>
      <c r="P85" s="822">
        <v>0.39000000000000001</v>
      </c>
      <c r="Q85" s="828">
        <v>0.21606000000000003</v>
      </c>
      <c r="R85" s="887">
        <v>25</v>
      </c>
      <c r="S85" s="822">
        <v>0.39720000000000005</v>
      </c>
      <c r="T85" s="828">
        <v>0.22004880000000004</v>
      </c>
      <c r="U85" s="887">
        <v>25</v>
      </c>
      <c r="V85" s="822">
        <v>0.37379999999999997</v>
      </c>
      <c r="W85" s="828">
        <v>0.2070852</v>
      </c>
      <c r="X85" s="887">
        <v>24</v>
      </c>
      <c r="Y85" s="822">
        <v>0.37380000000000002</v>
      </c>
      <c r="Z85" s="828">
        <v>0.20708520000000002</v>
      </c>
      <c r="AA85" s="887">
        <v>24</v>
      </c>
      <c r="AB85" s="822">
        <v>0.39000000000000001</v>
      </c>
      <c r="AC85" s="828">
        <v>0.21606000000000003</v>
      </c>
      <c r="AD85" s="887">
        <v>25</v>
      </c>
      <c r="AE85" s="822">
        <v>0.47580000000000006</v>
      </c>
      <c r="AF85" s="828">
        <v>0.26359320000000003</v>
      </c>
      <c r="AG85" s="887">
        <v>31</v>
      </c>
      <c r="AH85" s="822">
        <v>0.55859999999999987</v>
      </c>
      <c r="AI85" s="828">
        <v>0.30946439999999997</v>
      </c>
      <c r="AJ85" s="887">
        <v>36</v>
      </c>
      <c r="AK85" s="822">
        <v>0.60059999999999991</v>
      </c>
      <c r="AL85" s="828">
        <v>0.33273239999999998</v>
      </c>
      <c r="AM85" s="887">
        <v>39</v>
      </c>
      <c r="AN85" s="822">
        <v>0.63120000000000009</v>
      </c>
      <c r="AO85" s="828">
        <v>0.34968480000000007</v>
      </c>
      <c r="AP85" s="887">
        <v>40</v>
      </c>
      <c r="AQ85" s="822">
        <v>0.62639999999999996</v>
      </c>
      <c r="AR85" s="828">
        <v>0.34702559999999999</v>
      </c>
      <c r="AS85" s="887">
        <v>40</v>
      </c>
      <c r="AT85" s="822">
        <v>0.62279999999999991</v>
      </c>
      <c r="AU85" s="828">
        <v>0.34503119999999998</v>
      </c>
      <c r="AV85" s="887">
        <v>40</v>
      </c>
      <c r="AW85" s="822">
        <v>0.64800000000000002</v>
      </c>
      <c r="AX85" s="828">
        <v>0.35899200000000003</v>
      </c>
      <c r="AY85" s="887">
        <v>42</v>
      </c>
      <c r="AZ85" s="822">
        <v>0.63540000000000008</v>
      </c>
      <c r="BA85" s="828">
        <v>0.35201160000000009</v>
      </c>
      <c r="BB85" s="887">
        <v>41</v>
      </c>
      <c r="BC85" s="822">
        <v>0.66479999999999995</v>
      </c>
      <c r="BD85" s="828">
        <v>0.36829919999999999</v>
      </c>
      <c r="BE85" s="887">
        <v>43</v>
      </c>
      <c r="BF85" s="822">
        <v>0.61140000000000005</v>
      </c>
      <c r="BG85" s="828">
        <v>0.33871560000000006</v>
      </c>
      <c r="BH85" s="887">
        <v>39</v>
      </c>
      <c r="BI85" s="822">
        <v>0.60959999999999992</v>
      </c>
      <c r="BJ85" s="828">
        <v>0.33771839999999997</v>
      </c>
      <c r="BK85" s="887">
        <v>39</v>
      </c>
      <c r="BL85" s="822">
        <v>0.61740000000000006</v>
      </c>
      <c r="BM85" s="828">
        <v>0.34203960000000005</v>
      </c>
      <c r="BN85" s="887">
        <v>40</v>
      </c>
      <c r="BO85" s="822">
        <v>0.62520000000000009</v>
      </c>
      <c r="BP85" s="828">
        <v>0.34636080000000008</v>
      </c>
      <c r="BQ85" s="887">
        <v>40</v>
      </c>
      <c r="BR85" s="822">
        <v>0.627</v>
      </c>
      <c r="BS85" s="828">
        <v>0.34735800000000006</v>
      </c>
      <c r="BT85" s="887">
        <v>40</v>
      </c>
      <c r="BU85" s="822">
        <v>0.64379999999999993</v>
      </c>
      <c r="BV85" s="828">
        <v>0.35666520000000002</v>
      </c>
      <c r="BW85" s="887">
        <v>41</v>
      </c>
      <c r="BX85" s="822">
        <v>0.59520000000000006</v>
      </c>
      <c r="BY85" s="828">
        <v>0.32974080000000006</v>
      </c>
      <c r="BZ85" s="887">
        <v>38</v>
      </c>
    </row>
    <row r="86" ht="18.75">
      <c r="A86" s="814" t="s">
        <v>65</v>
      </c>
      <c r="B86" s="906"/>
      <c r="C86" s="915"/>
      <c r="D86" s="855" t="s">
        <v>393</v>
      </c>
      <c r="E86" s="825"/>
      <c r="F86" s="826">
        <v>10</v>
      </c>
      <c r="G86" s="916">
        <v>0.043799999999999999</v>
      </c>
      <c r="H86" s="761">
        <v>0.024265200000000001</v>
      </c>
      <c r="I86" s="886">
        <v>3</v>
      </c>
      <c r="J86" s="890">
        <v>0.043799999999999999</v>
      </c>
      <c r="K86" s="840">
        <v>0.024265200000000001</v>
      </c>
      <c r="L86" s="887">
        <v>3</v>
      </c>
      <c r="M86" s="890">
        <v>0.0378</v>
      </c>
      <c r="N86" s="840">
        <v>0.020941200000000004</v>
      </c>
      <c r="O86" s="887">
        <v>2</v>
      </c>
      <c r="P86" s="890">
        <v>0.035999999999999997</v>
      </c>
      <c r="Q86" s="840">
        <v>0.019944</v>
      </c>
      <c r="R86" s="887">
        <v>2</v>
      </c>
      <c r="S86" s="890">
        <v>0.035999999999999997</v>
      </c>
      <c r="T86" s="840">
        <v>0.019944</v>
      </c>
      <c r="U86" s="887">
        <v>2</v>
      </c>
      <c r="V86" s="890">
        <v>0.034200000000000001</v>
      </c>
      <c r="W86" s="840">
        <v>0.018946800000000003</v>
      </c>
      <c r="X86" s="887">
        <v>2</v>
      </c>
      <c r="Y86" s="890">
        <v>0.034200000000000001</v>
      </c>
      <c r="Z86" s="840">
        <v>0.018946800000000003</v>
      </c>
      <c r="AA86" s="887">
        <v>2</v>
      </c>
      <c r="AB86" s="890">
        <v>0.044400000000000002</v>
      </c>
      <c r="AC86" s="840">
        <v>0.024597600000000004</v>
      </c>
      <c r="AD86" s="887">
        <v>3</v>
      </c>
      <c r="AE86" s="890">
        <v>0.048600000000000004</v>
      </c>
      <c r="AF86" s="840">
        <v>0.026924400000000005</v>
      </c>
      <c r="AG86" s="887">
        <v>3</v>
      </c>
      <c r="AH86" s="890">
        <v>0.053399999999999996</v>
      </c>
      <c r="AI86" s="840">
        <v>0.029583600000000002</v>
      </c>
      <c r="AJ86" s="887">
        <v>3</v>
      </c>
      <c r="AK86" s="890">
        <v>0.057599999999999998</v>
      </c>
      <c r="AL86" s="840">
        <v>0.031910399999999998</v>
      </c>
      <c r="AM86" s="887">
        <v>4</v>
      </c>
      <c r="AN86" s="890">
        <v>0.057599999999999998</v>
      </c>
      <c r="AO86" s="840">
        <v>0.031910399999999998</v>
      </c>
      <c r="AP86" s="887">
        <v>4</v>
      </c>
      <c r="AQ86" s="890">
        <v>0.057599999999999998</v>
      </c>
      <c r="AR86" s="840">
        <v>0.031910399999999998</v>
      </c>
      <c r="AS86" s="887">
        <v>4</v>
      </c>
      <c r="AT86" s="890">
        <v>0.061799999999999994</v>
      </c>
      <c r="AU86" s="840">
        <v>0.034237200000000002</v>
      </c>
      <c r="AV86" s="887">
        <v>4</v>
      </c>
      <c r="AW86" s="890">
        <v>0.055200000000000006</v>
      </c>
      <c r="AX86" s="840">
        <v>0.030580800000000005</v>
      </c>
      <c r="AY86" s="887">
        <v>4</v>
      </c>
      <c r="AZ86" s="890">
        <v>0.054599999999999996</v>
      </c>
      <c r="BA86" s="840">
        <v>0.030248400000000002</v>
      </c>
      <c r="BB86" s="887">
        <v>4</v>
      </c>
      <c r="BC86" s="890">
        <v>0.057599999999999998</v>
      </c>
      <c r="BD86" s="840">
        <v>0.031910399999999998</v>
      </c>
      <c r="BE86" s="887">
        <v>4</v>
      </c>
      <c r="BF86" s="890">
        <v>0.055200000000000006</v>
      </c>
      <c r="BG86" s="840">
        <v>0.030580800000000005</v>
      </c>
      <c r="BH86" s="887">
        <v>4</v>
      </c>
      <c r="BI86" s="890">
        <v>0.060600000000000001</v>
      </c>
      <c r="BJ86" s="840">
        <v>0.033572400000000002</v>
      </c>
      <c r="BK86" s="887">
        <v>4</v>
      </c>
      <c r="BL86" s="890">
        <v>0.058200000000000002</v>
      </c>
      <c r="BM86" s="840">
        <v>0.032242800000000002</v>
      </c>
      <c r="BN86" s="887">
        <v>4</v>
      </c>
      <c r="BO86" s="890">
        <v>0.066000000000000003</v>
      </c>
      <c r="BP86" s="840">
        <v>0.036564000000000006</v>
      </c>
      <c r="BQ86" s="887">
        <v>4</v>
      </c>
      <c r="BR86" s="890">
        <v>0.068400000000000002</v>
      </c>
      <c r="BS86" s="840">
        <v>0.037893600000000006</v>
      </c>
      <c r="BT86" s="887">
        <v>4</v>
      </c>
      <c r="BU86" s="890">
        <v>0.06480000000000001</v>
      </c>
      <c r="BV86" s="840">
        <v>0.035899200000000006</v>
      </c>
      <c r="BW86" s="887">
        <v>4</v>
      </c>
      <c r="BX86" s="890">
        <v>0.062400000000000004</v>
      </c>
      <c r="BY86" s="840">
        <v>0.034569600000000006</v>
      </c>
      <c r="BZ86" s="887">
        <v>4</v>
      </c>
    </row>
    <row r="87" ht="18.75">
      <c r="A87" s="814" t="s">
        <v>65</v>
      </c>
      <c r="B87" s="906"/>
      <c r="C87" s="915"/>
      <c r="D87" s="917" t="s">
        <v>382</v>
      </c>
      <c r="E87" s="825"/>
      <c r="F87" s="826">
        <v>10</v>
      </c>
      <c r="G87" s="918">
        <v>0</v>
      </c>
      <c r="H87" s="885"/>
      <c r="I87" s="886">
        <v>0</v>
      </c>
      <c r="J87" s="919">
        <v>0</v>
      </c>
      <c r="K87" s="828"/>
      <c r="L87" s="887">
        <v>0</v>
      </c>
      <c r="M87" s="919">
        <v>0</v>
      </c>
      <c r="N87" s="828"/>
      <c r="O87" s="887">
        <v>0</v>
      </c>
      <c r="P87" s="919">
        <v>0</v>
      </c>
      <c r="Q87" s="828"/>
      <c r="R87" s="887">
        <v>0</v>
      </c>
      <c r="S87" s="919">
        <v>0</v>
      </c>
      <c r="T87" s="828"/>
      <c r="U87" s="887">
        <v>0</v>
      </c>
      <c r="V87" s="919">
        <v>0</v>
      </c>
      <c r="W87" s="828"/>
      <c r="X87" s="887">
        <v>0</v>
      </c>
      <c r="Y87" s="919">
        <v>0</v>
      </c>
      <c r="Z87" s="828"/>
      <c r="AA87" s="887">
        <v>0</v>
      </c>
      <c r="AB87" s="919">
        <v>0</v>
      </c>
      <c r="AC87" s="828"/>
      <c r="AD87" s="887">
        <v>0</v>
      </c>
      <c r="AE87" s="919">
        <v>0</v>
      </c>
      <c r="AF87" s="828"/>
      <c r="AG87" s="887">
        <v>0</v>
      </c>
      <c r="AH87" s="919">
        <v>0</v>
      </c>
      <c r="AI87" s="828"/>
      <c r="AJ87" s="887">
        <v>0</v>
      </c>
      <c r="AK87" s="919">
        <v>0</v>
      </c>
      <c r="AL87" s="828"/>
      <c r="AM87" s="887">
        <v>0</v>
      </c>
      <c r="AN87" s="919">
        <v>0</v>
      </c>
      <c r="AO87" s="828"/>
      <c r="AP87" s="887">
        <v>0</v>
      </c>
      <c r="AQ87" s="919">
        <v>0</v>
      </c>
      <c r="AR87" s="828"/>
      <c r="AS87" s="887">
        <v>0</v>
      </c>
      <c r="AT87" s="919">
        <v>0</v>
      </c>
      <c r="AU87" s="828"/>
      <c r="AV87" s="887">
        <v>0</v>
      </c>
      <c r="AW87" s="919">
        <v>0</v>
      </c>
      <c r="AX87" s="828"/>
      <c r="AY87" s="887">
        <v>0</v>
      </c>
      <c r="AZ87" s="919">
        <v>0</v>
      </c>
      <c r="BA87" s="828"/>
      <c r="BB87" s="887">
        <v>0</v>
      </c>
      <c r="BC87" s="919">
        <v>0</v>
      </c>
      <c r="BD87" s="828"/>
      <c r="BE87" s="887">
        <v>0</v>
      </c>
      <c r="BF87" s="919">
        <v>0</v>
      </c>
      <c r="BG87" s="828"/>
      <c r="BH87" s="887">
        <v>0</v>
      </c>
      <c r="BI87" s="919">
        <v>0</v>
      </c>
      <c r="BJ87" s="828"/>
      <c r="BK87" s="887">
        <v>0</v>
      </c>
      <c r="BL87" s="919">
        <v>0</v>
      </c>
      <c r="BM87" s="828"/>
      <c r="BN87" s="887">
        <v>0</v>
      </c>
      <c r="BO87" s="919">
        <v>0</v>
      </c>
      <c r="BP87" s="828"/>
      <c r="BQ87" s="887">
        <v>0</v>
      </c>
      <c r="BR87" s="919">
        <v>0</v>
      </c>
      <c r="BS87" s="828"/>
      <c r="BT87" s="887">
        <v>0</v>
      </c>
      <c r="BU87" s="919">
        <v>0</v>
      </c>
      <c r="BV87" s="828"/>
      <c r="BW87" s="887">
        <v>0</v>
      </c>
      <c r="BX87" s="919">
        <v>0</v>
      </c>
      <c r="BY87" s="828"/>
      <c r="BZ87" s="887">
        <v>0</v>
      </c>
    </row>
    <row r="88" ht="18.75">
      <c r="A88" s="814" t="s">
        <v>65</v>
      </c>
      <c r="B88" s="906"/>
      <c r="C88" s="915"/>
      <c r="D88" s="917" t="s">
        <v>382</v>
      </c>
      <c r="E88" s="825"/>
      <c r="F88" s="826">
        <v>10</v>
      </c>
      <c r="G88" s="918">
        <v>0</v>
      </c>
      <c r="H88" s="885"/>
      <c r="I88" s="886">
        <v>0</v>
      </c>
      <c r="J88" s="920">
        <v>0</v>
      </c>
      <c r="K88" s="830"/>
      <c r="L88" s="887">
        <v>0</v>
      </c>
      <c r="M88" s="920">
        <v>0</v>
      </c>
      <c r="N88" s="830"/>
      <c r="O88" s="887">
        <v>0</v>
      </c>
      <c r="P88" s="920">
        <v>0</v>
      </c>
      <c r="Q88" s="830"/>
      <c r="R88" s="887">
        <v>0</v>
      </c>
      <c r="S88" s="920">
        <v>0</v>
      </c>
      <c r="T88" s="830"/>
      <c r="U88" s="887">
        <v>0</v>
      </c>
      <c r="V88" s="920">
        <v>0</v>
      </c>
      <c r="W88" s="830"/>
      <c r="X88" s="887">
        <v>0</v>
      </c>
      <c r="Y88" s="920">
        <v>0</v>
      </c>
      <c r="Z88" s="830"/>
      <c r="AA88" s="887">
        <v>0</v>
      </c>
      <c r="AB88" s="920">
        <v>0</v>
      </c>
      <c r="AC88" s="830"/>
      <c r="AD88" s="887">
        <v>0</v>
      </c>
      <c r="AE88" s="920">
        <v>0</v>
      </c>
      <c r="AF88" s="830"/>
      <c r="AG88" s="887">
        <v>0</v>
      </c>
      <c r="AH88" s="920">
        <v>0</v>
      </c>
      <c r="AI88" s="830"/>
      <c r="AJ88" s="887">
        <v>0</v>
      </c>
      <c r="AK88" s="920">
        <v>0</v>
      </c>
      <c r="AL88" s="830"/>
      <c r="AM88" s="887">
        <v>0</v>
      </c>
      <c r="AN88" s="920">
        <v>0</v>
      </c>
      <c r="AO88" s="830"/>
      <c r="AP88" s="887">
        <v>0</v>
      </c>
      <c r="AQ88" s="920">
        <v>0</v>
      </c>
      <c r="AR88" s="830"/>
      <c r="AS88" s="887">
        <v>0</v>
      </c>
      <c r="AT88" s="920">
        <v>0</v>
      </c>
      <c r="AU88" s="830"/>
      <c r="AV88" s="887">
        <v>0</v>
      </c>
      <c r="AW88" s="920">
        <v>0</v>
      </c>
      <c r="AX88" s="830"/>
      <c r="AY88" s="887">
        <v>0</v>
      </c>
      <c r="AZ88" s="920">
        <v>0</v>
      </c>
      <c r="BA88" s="830"/>
      <c r="BB88" s="887">
        <v>0</v>
      </c>
      <c r="BC88" s="920">
        <v>0</v>
      </c>
      <c r="BD88" s="830"/>
      <c r="BE88" s="887">
        <v>0</v>
      </c>
      <c r="BF88" s="920">
        <v>0</v>
      </c>
      <c r="BG88" s="830"/>
      <c r="BH88" s="887">
        <v>0</v>
      </c>
      <c r="BI88" s="920">
        <v>0</v>
      </c>
      <c r="BJ88" s="830"/>
      <c r="BK88" s="887">
        <v>0</v>
      </c>
      <c r="BL88" s="920">
        <v>0</v>
      </c>
      <c r="BM88" s="830"/>
      <c r="BN88" s="887">
        <v>0</v>
      </c>
      <c r="BO88" s="920">
        <v>0</v>
      </c>
      <c r="BP88" s="830"/>
      <c r="BQ88" s="887">
        <v>0</v>
      </c>
      <c r="BR88" s="920">
        <v>0</v>
      </c>
      <c r="BS88" s="830"/>
      <c r="BT88" s="887">
        <v>0</v>
      </c>
      <c r="BU88" s="920">
        <v>0</v>
      </c>
      <c r="BV88" s="830"/>
      <c r="BW88" s="887">
        <v>0</v>
      </c>
      <c r="BX88" s="920">
        <v>0</v>
      </c>
      <c r="BY88" s="830"/>
      <c r="BZ88" s="887">
        <v>0</v>
      </c>
    </row>
    <row r="89" ht="18.75">
      <c r="A89" s="814" t="s">
        <v>65</v>
      </c>
      <c r="B89" s="906"/>
      <c r="C89" s="915"/>
      <c r="D89" s="917" t="s">
        <v>382</v>
      </c>
      <c r="E89" s="825"/>
      <c r="F89" s="826">
        <v>10</v>
      </c>
      <c r="G89" s="918">
        <v>0</v>
      </c>
      <c r="H89" s="885"/>
      <c r="I89" s="886">
        <v>0</v>
      </c>
      <c r="J89" s="919">
        <v>0</v>
      </c>
      <c r="K89" s="828"/>
      <c r="L89" s="887">
        <v>0</v>
      </c>
      <c r="M89" s="919">
        <v>0</v>
      </c>
      <c r="N89" s="828"/>
      <c r="O89" s="887">
        <v>0</v>
      </c>
      <c r="P89" s="919">
        <v>0</v>
      </c>
      <c r="Q89" s="828"/>
      <c r="R89" s="887">
        <v>0</v>
      </c>
      <c r="S89" s="919">
        <v>0</v>
      </c>
      <c r="T89" s="828"/>
      <c r="U89" s="887">
        <v>0</v>
      </c>
      <c r="V89" s="919">
        <v>0</v>
      </c>
      <c r="W89" s="828"/>
      <c r="X89" s="887">
        <v>0</v>
      </c>
      <c r="Y89" s="919">
        <v>0</v>
      </c>
      <c r="Z89" s="828"/>
      <c r="AA89" s="887">
        <v>0</v>
      </c>
      <c r="AB89" s="919">
        <v>0</v>
      </c>
      <c r="AC89" s="828"/>
      <c r="AD89" s="887">
        <v>0</v>
      </c>
      <c r="AE89" s="919">
        <v>0</v>
      </c>
      <c r="AF89" s="828"/>
      <c r="AG89" s="887">
        <v>0</v>
      </c>
      <c r="AH89" s="919">
        <v>0</v>
      </c>
      <c r="AI89" s="828"/>
      <c r="AJ89" s="887">
        <v>0</v>
      </c>
      <c r="AK89" s="919">
        <v>0</v>
      </c>
      <c r="AL89" s="828"/>
      <c r="AM89" s="887">
        <v>0</v>
      </c>
      <c r="AN89" s="919">
        <v>0</v>
      </c>
      <c r="AO89" s="828"/>
      <c r="AP89" s="887">
        <v>0</v>
      </c>
      <c r="AQ89" s="919">
        <v>0</v>
      </c>
      <c r="AR89" s="828"/>
      <c r="AS89" s="887">
        <v>0</v>
      </c>
      <c r="AT89" s="919">
        <v>0</v>
      </c>
      <c r="AU89" s="828"/>
      <c r="AV89" s="887">
        <v>0</v>
      </c>
      <c r="AW89" s="919">
        <v>0</v>
      </c>
      <c r="AX89" s="828"/>
      <c r="AY89" s="887">
        <v>0</v>
      </c>
      <c r="AZ89" s="919">
        <v>0</v>
      </c>
      <c r="BA89" s="828"/>
      <c r="BB89" s="887">
        <v>0</v>
      </c>
      <c r="BC89" s="919">
        <v>0</v>
      </c>
      <c r="BD89" s="828"/>
      <c r="BE89" s="887">
        <v>0</v>
      </c>
      <c r="BF89" s="919">
        <v>0</v>
      </c>
      <c r="BG89" s="828"/>
      <c r="BH89" s="887">
        <v>0</v>
      </c>
      <c r="BI89" s="919">
        <v>0</v>
      </c>
      <c r="BJ89" s="828"/>
      <c r="BK89" s="887">
        <v>0</v>
      </c>
      <c r="BL89" s="919">
        <v>0</v>
      </c>
      <c r="BM89" s="828"/>
      <c r="BN89" s="887">
        <v>0</v>
      </c>
      <c r="BO89" s="919">
        <v>0</v>
      </c>
      <c r="BP89" s="828"/>
      <c r="BQ89" s="887">
        <v>0</v>
      </c>
      <c r="BR89" s="919">
        <v>0</v>
      </c>
      <c r="BS89" s="828"/>
      <c r="BT89" s="887">
        <v>0</v>
      </c>
      <c r="BU89" s="919">
        <v>0</v>
      </c>
      <c r="BV89" s="828"/>
      <c r="BW89" s="887">
        <v>0</v>
      </c>
      <c r="BX89" s="919">
        <v>0</v>
      </c>
      <c r="BY89" s="828"/>
      <c r="BZ89" s="887">
        <v>0</v>
      </c>
    </row>
    <row r="90" ht="18.75">
      <c r="A90" s="814" t="s">
        <v>65</v>
      </c>
      <c r="B90" s="906"/>
      <c r="C90" s="915"/>
      <c r="D90" s="917" t="s">
        <v>382</v>
      </c>
      <c r="E90" s="825"/>
      <c r="F90" s="826">
        <v>10</v>
      </c>
      <c r="G90" s="918">
        <v>0</v>
      </c>
      <c r="H90" s="885"/>
      <c r="I90" s="886">
        <v>0</v>
      </c>
      <c r="J90" s="920">
        <v>0</v>
      </c>
      <c r="K90" s="830"/>
      <c r="L90" s="887">
        <v>0</v>
      </c>
      <c r="M90" s="920">
        <v>0</v>
      </c>
      <c r="N90" s="830"/>
      <c r="O90" s="887">
        <v>0</v>
      </c>
      <c r="P90" s="920">
        <v>0</v>
      </c>
      <c r="Q90" s="830"/>
      <c r="R90" s="887">
        <v>0</v>
      </c>
      <c r="S90" s="920">
        <v>0</v>
      </c>
      <c r="T90" s="830"/>
      <c r="U90" s="887">
        <v>0</v>
      </c>
      <c r="V90" s="920">
        <v>0</v>
      </c>
      <c r="W90" s="830"/>
      <c r="X90" s="887">
        <v>0</v>
      </c>
      <c r="Y90" s="920">
        <v>0</v>
      </c>
      <c r="Z90" s="830"/>
      <c r="AA90" s="887">
        <v>0</v>
      </c>
      <c r="AB90" s="920">
        <v>0</v>
      </c>
      <c r="AC90" s="830"/>
      <c r="AD90" s="887">
        <v>0</v>
      </c>
      <c r="AE90" s="920">
        <v>0</v>
      </c>
      <c r="AF90" s="830"/>
      <c r="AG90" s="887">
        <v>0</v>
      </c>
      <c r="AH90" s="920">
        <v>0</v>
      </c>
      <c r="AI90" s="830"/>
      <c r="AJ90" s="887">
        <v>0</v>
      </c>
      <c r="AK90" s="920">
        <v>0</v>
      </c>
      <c r="AL90" s="830"/>
      <c r="AM90" s="887">
        <v>0</v>
      </c>
      <c r="AN90" s="920">
        <v>0</v>
      </c>
      <c r="AO90" s="830"/>
      <c r="AP90" s="887">
        <v>0</v>
      </c>
      <c r="AQ90" s="920">
        <v>0</v>
      </c>
      <c r="AR90" s="830"/>
      <c r="AS90" s="887">
        <v>0</v>
      </c>
      <c r="AT90" s="920">
        <v>0</v>
      </c>
      <c r="AU90" s="830"/>
      <c r="AV90" s="887">
        <v>0</v>
      </c>
      <c r="AW90" s="920">
        <v>0</v>
      </c>
      <c r="AX90" s="830"/>
      <c r="AY90" s="887">
        <v>0</v>
      </c>
      <c r="AZ90" s="920">
        <v>0</v>
      </c>
      <c r="BA90" s="830"/>
      <c r="BB90" s="887">
        <v>0</v>
      </c>
      <c r="BC90" s="920">
        <v>0</v>
      </c>
      <c r="BD90" s="830"/>
      <c r="BE90" s="887">
        <v>0</v>
      </c>
      <c r="BF90" s="920">
        <v>0</v>
      </c>
      <c r="BG90" s="830"/>
      <c r="BH90" s="887">
        <v>0</v>
      </c>
      <c r="BI90" s="920">
        <v>0</v>
      </c>
      <c r="BJ90" s="830"/>
      <c r="BK90" s="887">
        <v>0</v>
      </c>
      <c r="BL90" s="920">
        <v>0</v>
      </c>
      <c r="BM90" s="830"/>
      <c r="BN90" s="887">
        <v>0</v>
      </c>
      <c r="BO90" s="920">
        <v>0</v>
      </c>
      <c r="BP90" s="830"/>
      <c r="BQ90" s="887">
        <v>0</v>
      </c>
      <c r="BR90" s="920">
        <v>0</v>
      </c>
      <c r="BS90" s="830"/>
      <c r="BT90" s="887">
        <v>0</v>
      </c>
      <c r="BU90" s="920">
        <v>0</v>
      </c>
      <c r="BV90" s="830"/>
      <c r="BW90" s="887">
        <v>0</v>
      </c>
      <c r="BX90" s="920">
        <v>0</v>
      </c>
      <c r="BY90" s="830"/>
      <c r="BZ90" s="887">
        <v>0</v>
      </c>
    </row>
    <row r="91" ht="18.75">
      <c r="A91" s="814" t="s">
        <v>65</v>
      </c>
      <c r="B91" s="906"/>
      <c r="C91" s="907" t="s">
        <v>371</v>
      </c>
      <c r="D91" s="854" t="s">
        <v>383</v>
      </c>
      <c r="E91" s="825"/>
      <c r="F91" s="826">
        <v>10</v>
      </c>
      <c r="G91" s="916">
        <v>0</v>
      </c>
      <c r="H91" s="885">
        <v>0</v>
      </c>
      <c r="I91" s="886">
        <v>0</v>
      </c>
      <c r="J91" s="822">
        <v>0</v>
      </c>
      <c r="K91" s="828">
        <v>0</v>
      </c>
      <c r="L91" s="887">
        <v>0</v>
      </c>
      <c r="M91" s="822">
        <v>0</v>
      </c>
      <c r="N91" s="828">
        <v>0</v>
      </c>
      <c r="O91" s="887">
        <v>0</v>
      </c>
      <c r="P91" s="822">
        <v>0</v>
      </c>
      <c r="Q91" s="828">
        <v>0</v>
      </c>
      <c r="R91" s="887">
        <v>0</v>
      </c>
      <c r="S91" s="822">
        <v>0</v>
      </c>
      <c r="T91" s="828">
        <v>0</v>
      </c>
      <c r="U91" s="887">
        <v>0</v>
      </c>
      <c r="V91" s="822">
        <v>0</v>
      </c>
      <c r="W91" s="828">
        <v>0</v>
      </c>
      <c r="X91" s="887">
        <v>0</v>
      </c>
      <c r="Y91" s="822">
        <v>0</v>
      </c>
      <c r="Z91" s="828">
        <v>0</v>
      </c>
      <c r="AA91" s="887">
        <v>0</v>
      </c>
      <c r="AB91" s="822">
        <v>0</v>
      </c>
      <c r="AC91" s="828">
        <v>0</v>
      </c>
      <c r="AD91" s="887">
        <v>0</v>
      </c>
      <c r="AE91" s="822">
        <v>0</v>
      </c>
      <c r="AF91" s="828">
        <v>0</v>
      </c>
      <c r="AG91" s="887">
        <v>0</v>
      </c>
      <c r="AH91" s="822">
        <v>0</v>
      </c>
      <c r="AI91" s="828">
        <v>0</v>
      </c>
      <c r="AJ91" s="887">
        <v>0</v>
      </c>
      <c r="AK91" s="822">
        <v>0</v>
      </c>
      <c r="AL91" s="828">
        <v>0</v>
      </c>
      <c r="AM91" s="887">
        <v>0</v>
      </c>
      <c r="AN91" s="822">
        <v>0</v>
      </c>
      <c r="AO91" s="828">
        <v>0</v>
      </c>
      <c r="AP91" s="887">
        <v>0</v>
      </c>
      <c r="AQ91" s="822">
        <v>0</v>
      </c>
      <c r="AR91" s="828">
        <v>0</v>
      </c>
      <c r="AS91" s="887">
        <v>0</v>
      </c>
      <c r="AT91" s="822">
        <v>0</v>
      </c>
      <c r="AU91" s="828">
        <v>0</v>
      </c>
      <c r="AV91" s="887">
        <v>0</v>
      </c>
      <c r="AW91" s="822">
        <v>0</v>
      </c>
      <c r="AX91" s="828">
        <v>0</v>
      </c>
      <c r="AY91" s="887">
        <v>0</v>
      </c>
      <c r="AZ91" s="822">
        <v>0</v>
      </c>
      <c r="BA91" s="828">
        <v>0</v>
      </c>
      <c r="BB91" s="887">
        <v>0</v>
      </c>
      <c r="BC91" s="822">
        <v>0</v>
      </c>
      <c r="BD91" s="828">
        <v>0</v>
      </c>
      <c r="BE91" s="887">
        <v>0</v>
      </c>
      <c r="BF91" s="822">
        <v>0</v>
      </c>
      <c r="BG91" s="828">
        <v>0</v>
      </c>
      <c r="BH91" s="887">
        <v>0</v>
      </c>
      <c r="BI91" s="822">
        <v>0</v>
      </c>
      <c r="BJ91" s="828">
        <v>0</v>
      </c>
      <c r="BK91" s="887">
        <v>0</v>
      </c>
      <c r="BL91" s="822">
        <v>0</v>
      </c>
      <c r="BM91" s="828">
        <v>0</v>
      </c>
      <c r="BN91" s="887">
        <v>0</v>
      </c>
      <c r="BO91" s="822">
        <v>0</v>
      </c>
      <c r="BP91" s="828">
        <v>0</v>
      </c>
      <c r="BQ91" s="887">
        <v>0</v>
      </c>
      <c r="BR91" s="822">
        <v>0</v>
      </c>
      <c r="BS91" s="828">
        <v>0</v>
      </c>
      <c r="BT91" s="887">
        <v>0</v>
      </c>
      <c r="BU91" s="822">
        <v>0</v>
      </c>
      <c r="BV91" s="828">
        <v>0</v>
      </c>
      <c r="BW91" s="887">
        <v>0</v>
      </c>
      <c r="BX91" s="822">
        <v>0</v>
      </c>
      <c r="BY91" s="828">
        <v>0</v>
      </c>
      <c r="BZ91" s="887">
        <v>0</v>
      </c>
    </row>
    <row r="92" ht="18.75">
      <c r="A92" s="814" t="s">
        <v>65</v>
      </c>
      <c r="B92" s="906"/>
      <c r="C92" s="907"/>
      <c r="D92" s="855" t="s">
        <v>394</v>
      </c>
      <c r="E92" s="825"/>
      <c r="F92" s="826">
        <v>10</v>
      </c>
      <c r="G92" s="916">
        <v>0.019799999999999998</v>
      </c>
      <c r="H92" s="761">
        <v>0.0109692</v>
      </c>
      <c r="I92" s="886">
        <v>1</v>
      </c>
      <c r="J92" s="890">
        <v>0.019799999999999998</v>
      </c>
      <c r="K92" s="840">
        <v>0.0109692</v>
      </c>
      <c r="L92" s="887">
        <v>1</v>
      </c>
      <c r="M92" s="890">
        <v>0.019799999999999998</v>
      </c>
      <c r="N92" s="840">
        <v>0.0109692</v>
      </c>
      <c r="O92" s="887">
        <v>1</v>
      </c>
      <c r="P92" s="890">
        <v>0.019199999999999998</v>
      </c>
      <c r="Q92" s="840">
        <v>0.0106368</v>
      </c>
      <c r="R92" s="887">
        <v>1</v>
      </c>
      <c r="S92" s="890">
        <v>0.016199999999999999</v>
      </c>
      <c r="T92" s="840">
        <v>0.0089747999999999998</v>
      </c>
      <c r="U92" s="887">
        <v>1</v>
      </c>
      <c r="V92" s="890">
        <v>0.017399999999999999</v>
      </c>
      <c r="W92" s="840">
        <v>0.0096395999999999999</v>
      </c>
      <c r="X92" s="887">
        <v>1</v>
      </c>
      <c r="Y92" s="890">
        <v>0.019799999999999998</v>
      </c>
      <c r="Z92" s="840">
        <v>0.0109692</v>
      </c>
      <c r="AA92" s="887">
        <v>1</v>
      </c>
      <c r="AB92" s="890">
        <v>0.027</v>
      </c>
      <c r="AC92" s="840">
        <v>0.014958000000000001</v>
      </c>
      <c r="AD92" s="887">
        <v>2</v>
      </c>
      <c r="AE92" s="890">
        <v>0.033000000000000002</v>
      </c>
      <c r="AF92" s="840">
        <v>0.018282000000000003</v>
      </c>
      <c r="AG92" s="887">
        <v>2</v>
      </c>
      <c r="AH92" s="890">
        <v>0.032399999999999998</v>
      </c>
      <c r="AI92" s="840">
        <v>0.0179496</v>
      </c>
      <c r="AJ92" s="887">
        <v>2</v>
      </c>
      <c r="AK92" s="890">
        <v>0.024</v>
      </c>
      <c r="AL92" s="840">
        <v>0.013296000000000002</v>
      </c>
      <c r="AM92" s="887">
        <v>2</v>
      </c>
      <c r="AN92" s="890">
        <v>0.024</v>
      </c>
      <c r="AO92" s="840">
        <v>0.013296000000000002</v>
      </c>
      <c r="AP92" s="887">
        <v>2</v>
      </c>
      <c r="AQ92" s="890">
        <v>0.0258</v>
      </c>
      <c r="AR92" s="840">
        <v>0.014293200000000001</v>
      </c>
      <c r="AS92" s="887">
        <v>2</v>
      </c>
      <c r="AT92" s="890">
        <v>0.028799999999999996</v>
      </c>
      <c r="AU92" s="840">
        <v>0.015955199999999999</v>
      </c>
      <c r="AV92" s="887">
        <v>2</v>
      </c>
      <c r="AW92" s="890">
        <v>0.027600000000000003</v>
      </c>
      <c r="AX92" s="840">
        <v>0.015290400000000003</v>
      </c>
      <c r="AY92" s="887">
        <v>2</v>
      </c>
      <c r="AZ92" s="890">
        <v>0.028799999999999999</v>
      </c>
      <c r="BA92" s="840">
        <v>0.015955199999999999</v>
      </c>
      <c r="BB92" s="887">
        <v>2</v>
      </c>
      <c r="BC92" s="890">
        <v>0.033600000000000005</v>
      </c>
      <c r="BD92" s="840">
        <v>0.018614400000000003</v>
      </c>
      <c r="BE92" s="887">
        <v>2</v>
      </c>
      <c r="BF92" s="890">
        <v>0.029399999999999999</v>
      </c>
      <c r="BG92" s="840">
        <v>0.016287599999999999</v>
      </c>
      <c r="BH92" s="887">
        <v>2</v>
      </c>
      <c r="BI92" s="890">
        <v>0.027</v>
      </c>
      <c r="BJ92" s="840">
        <v>0.014958000000000001</v>
      </c>
      <c r="BK92" s="887">
        <v>2</v>
      </c>
      <c r="BL92" s="890">
        <v>0.038399999999999997</v>
      </c>
      <c r="BM92" s="840">
        <v>0.0212736</v>
      </c>
      <c r="BN92" s="887">
        <v>2</v>
      </c>
      <c r="BO92" s="890">
        <v>0.037200000000000004</v>
      </c>
      <c r="BP92" s="840">
        <v>0.020608800000000004</v>
      </c>
      <c r="BQ92" s="887">
        <v>2</v>
      </c>
      <c r="BR92" s="890">
        <v>0.045600000000000002</v>
      </c>
      <c r="BS92" s="840">
        <v>0.025262400000000004</v>
      </c>
      <c r="BT92" s="887">
        <v>3</v>
      </c>
      <c r="BU92" s="890">
        <v>0.042599999999999992</v>
      </c>
      <c r="BV92" s="840">
        <v>0.023600399999999997</v>
      </c>
      <c r="BW92" s="887">
        <v>3</v>
      </c>
      <c r="BX92" s="890">
        <v>0.030600000000000002</v>
      </c>
      <c r="BY92" s="840">
        <v>0.016952400000000003</v>
      </c>
      <c r="BZ92" s="887">
        <v>2</v>
      </c>
    </row>
    <row r="93" ht="18.75">
      <c r="A93" s="814" t="s">
        <v>65</v>
      </c>
      <c r="B93" s="906"/>
      <c r="C93" s="915"/>
      <c r="D93" s="855" t="s">
        <v>395</v>
      </c>
      <c r="E93" s="825"/>
      <c r="F93" s="826">
        <v>10</v>
      </c>
      <c r="G93" s="916">
        <v>0.222</v>
      </c>
      <c r="H93" s="885">
        <v>0.12298800000000001</v>
      </c>
      <c r="I93" s="886">
        <v>14</v>
      </c>
      <c r="J93" s="822">
        <v>0.222</v>
      </c>
      <c r="K93" s="828">
        <v>0.12298800000000001</v>
      </c>
      <c r="L93" s="887">
        <v>14</v>
      </c>
      <c r="M93" s="822">
        <v>0.21080000000000002</v>
      </c>
      <c r="N93" s="828">
        <v>0.11678320000000002</v>
      </c>
      <c r="O93" s="887">
        <v>14</v>
      </c>
      <c r="P93" s="822">
        <v>0.1988</v>
      </c>
      <c r="Q93" s="828">
        <v>0.11013520000000002</v>
      </c>
      <c r="R93" s="887">
        <v>13</v>
      </c>
      <c r="S93" s="822">
        <v>0.1956</v>
      </c>
      <c r="T93" s="828">
        <v>0.10836240000000001</v>
      </c>
      <c r="U93" s="887">
        <v>13</v>
      </c>
      <c r="V93" s="822">
        <v>0.1772</v>
      </c>
      <c r="W93" s="828">
        <v>0.098168800000000001</v>
      </c>
      <c r="X93" s="887">
        <v>11</v>
      </c>
      <c r="Y93" s="822">
        <v>0.18159999999999998</v>
      </c>
      <c r="Z93" s="828">
        <v>0.1006064</v>
      </c>
      <c r="AA93" s="887">
        <v>12</v>
      </c>
      <c r="AB93" s="822">
        <v>0.22359999999999999</v>
      </c>
      <c r="AC93" s="828">
        <v>0.12387440000000001</v>
      </c>
      <c r="AD93" s="887">
        <v>14</v>
      </c>
      <c r="AE93" s="822">
        <v>0.24959999999999999</v>
      </c>
      <c r="AF93" s="828">
        <v>0.1382784</v>
      </c>
      <c r="AG93" s="887">
        <v>16</v>
      </c>
      <c r="AH93" s="822">
        <v>0.25040000000000001</v>
      </c>
      <c r="AI93" s="828">
        <v>0.13872160000000003</v>
      </c>
      <c r="AJ93" s="887">
        <v>16</v>
      </c>
      <c r="AK93" s="822">
        <v>0.23960000000000001</v>
      </c>
      <c r="AL93" s="828">
        <v>0.13273840000000001</v>
      </c>
      <c r="AM93" s="887">
        <v>15</v>
      </c>
      <c r="AN93" s="822">
        <v>0.24559999999999998</v>
      </c>
      <c r="AO93" s="828">
        <v>0.1360624</v>
      </c>
      <c r="AP93" s="887">
        <v>16</v>
      </c>
      <c r="AQ93" s="822">
        <v>0.2432</v>
      </c>
      <c r="AR93" s="828">
        <v>0.13473280000000001</v>
      </c>
      <c r="AS93" s="887">
        <v>16</v>
      </c>
      <c r="AT93" s="822">
        <v>0.2288</v>
      </c>
      <c r="AU93" s="828">
        <v>0.12675520000000001</v>
      </c>
      <c r="AV93" s="887">
        <v>15</v>
      </c>
      <c r="AW93" s="822">
        <v>0.2288</v>
      </c>
      <c r="AX93" s="828">
        <v>0.12675520000000001</v>
      </c>
      <c r="AY93" s="887">
        <v>15</v>
      </c>
      <c r="AZ93" s="822">
        <v>0.22119999999999998</v>
      </c>
      <c r="BA93" s="828">
        <v>0.1225448</v>
      </c>
      <c r="BB93" s="887">
        <v>14</v>
      </c>
      <c r="BC93" s="822">
        <v>0.222</v>
      </c>
      <c r="BD93" s="828">
        <v>0.12298800000000001</v>
      </c>
      <c r="BE93" s="887">
        <v>14</v>
      </c>
      <c r="BF93" s="822">
        <v>0.22760000000000002</v>
      </c>
      <c r="BG93" s="828">
        <v>0.12609040000000002</v>
      </c>
      <c r="BH93" s="887">
        <v>15</v>
      </c>
      <c r="BI93" s="822">
        <v>0.22719999999999999</v>
      </c>
      <c r="BJ93" s="828">
        <v>0.1258688</v>
      </c>
      <c r="BK93" s="887">
        <v>15</v>
      </c>
      <c r="BL93" s="822">
        <v>0.252</v>
      </c>
      <c r="BM93" s="828">
        <v>0.13960800000000001</v>
      </c>
      <c r="BN93" s="887">
        <v>16</v>
      </c>
      <c r="BO93" s="822">
        <v>0.26079999999999998</v>
      </c>
      <c r="BP93" s="828">
        <v>0.14448320000000001</v>
      </c>
      <c r="BQ93" s="887">
        <v>17</v>
      </c>
      <c r="BR93" s="822">
        <v>0.27239999999999998</v>
      </c>
      <c r="BS93" s="828">
        <v>0.1509096</v>
      </c>
      <c r="BT93" s="887">
        <v>17</v>
      </c>
      <c r="BU93" s="822">
        <v>0.28199999999999997</v>
      </c>
      <c r="BV93" s="828">
        <v>0.15622800000000001</v>
      </c>
      <c r="BW93" s="887">
        <v>18</v>
      </c>
      <c r="BX93" s="822">
        <v>0.27160000000000001</v>
      </c>
      <c r="BY93" s="828">
        <v>0.15046640000000003</v>
      </c>
      <c r="BZ93" s="887">
        <v>17</v>
      </c>
    </row>
    <row r="94" ht="18.75">
      <c r="A94" s="814" t="s">
        <v>65</v>
      </c>
      <c r="B94" s="906"/>
      <c r="C94" s="915"/>
      <c r="D94" s="855" t="s">
        <v>396</v>
      </c>
      <c r="E94" s="825"/>
      <c r="F94" s="826">
        <v>10</v>
      </c>
      <c r="G94" s="916">
        <v>0.18540000000000001</v>
      </c>
      <c r="H94" s="761">
        <v>0.10271160000000001</v>
      </c>
      <c r="I94" s="886">
        <v>12</v>
      </c>
      <c r="J94" s="890">
        <v>0.18540000000000001</v>
      </c>
      <c r="K94" s="840">
        <v>0.10271160000000001</v>
      </c>
      <c r="L94" s="887">
        <v>12</v>
      </c>
      <c r="M94" s="890">
        <v>0.1686</v>
      </c>
      <c r="N94" s="840">
        <v>0.093404400000000012</v>
      </c>
      <c r="O94" s="887">
        <v>11</v>
      </c>
      <c r="P94" s="890">
        <v>0.15240000000000001</v>
      </c>
      <c r="Q94" s="840">
        <v>0.084429600000000007</v>
      </c>
      <c r="R94" s="887">
        <v>10</v>
      </c>
      <c r="S94" s="890">
        <v>0.14760000000000001</v>
      </c>
      <c r="T94" s="840">
        <v>0.081770400000000007</v>
      </c>
      <c r="U94" s="887">
        <v>9</v>
      </c>
      <c r="V94" s="890">
        <v>0.12779999999999997</v>
      </c>
      <c r="W94" s="840">
        <v>0.070801199999999995</v>
      </c>
      <c r="X94" s="887">
        <v>8</v>
      </c>
      <c r="Y94" s="890">
        <v>0.12720000000000001</v>
      </c>
      <c r="Z94" s="840">
        <v>0.070468800000000012</v>
      </c>
      <c r="AA94" s="887">
        <v>8</v>
      </c>
      <c r="AB94" s="890">
        <v>0.15659999999999999</v>
      </c>
      <c r="AC94" s="840">
        <v>0.086756399999999997</v>
      </c>
      <c r="AD94" s="887">
        <v>10</v>
      </c>
      <c r="AE94" s="890">
        <v>0.17399999999999999</v>
      </c>
      <c r="AF94" s="840">
        <v>0.096395999999999996</v>
      </c>
      <c r="AG94" s="887">
        <v>11</v>
      </c>
      <c r="AH94" s="890">
        <v>0.20039999999999999</v>
      </c>
      <c r="AI94" s="840">
        <v>0.11102160000000001</v>
      </c>
      <c r="AJ94" s="887">
        <v>13</v>
      </c>
      <c r="AK94" s="890">
        <v>0.20219999999999999</v>
      </c>
      <c r="AL94" s="840">
        <v>0.1120188</v>
      </c>
      <c r="AM94" s="887">
        <v>13</v>
      </c>
      <c r="AN94" s="890">
        <v>0.20699999999999999</v>
      </c>
      <c r="AO94" s="840">
        <v>0.114678</v>
      </c>
      <c r="AP94" s="887">
        <v>13</v>
      </c>
      <c r="AQ94" s="890">
        <v>0.21659999999999999</v>
      </c>
      <c r="AR94" s="840">
        <v>0.1199964</v>
      </c>
      <c r="AS94" s="887">
        <v>14</v>
      </c>
      <c r="AT94" s="890">
        <v>0.22319999999999998</v>
      </c>
      <c r="AU94" s="840">
        <v>0.12365280000000001</v>
      </c>
      <c r="AV94" s="887">
        <v>14</v>
      </c>
      <c r="AW94" s="890">
        <v>0.23880000000000001</v>
      </c>
      <c r="AX94" s="840">
        <v>0.13229520000000003</v>
      </c>
      <c r="AY94" s="887">
        <v>15</v>
      </c>
      <c r="AZ94" s="890">
        <v>0.2316</v>
      </c>
      <c r="BA94" s="840">
        <v>0.12830640000000001</v>
      </c>
      <c r="BB94" s="887">
        <v>15</v>
      </c>
      <c r="BC94" s="890">
        <v>0.23160000000000003</v>
      </c>
      <c r="BD94" s="840">
        <v>0.12830640000000001</v>
      </c>
      <c r="BE94" s="887">
        <v>15</v>
      </c>
      <c r="BF94" s="890">
        <v>0.21240000000000001</v>
      </c>
      <c r="BG94" s="840">
        <v>0.11766960000000001</v>
      </c>
      <c r="BH94" s="887">
        <v>14</v>
      </c>
      <c r="BI94" s="890">
        <v>0.192</v>
      </c>
      <c r="BJ94" s="840">
        <v>0.10636800000000002</v>
      </c>
      <c r="BK94" s="887">
        <v>12</v>
      </c>
      <c r="BL94" s="890">
        <v>0.21719999999999998</v>
      </c>
      <c r="BM94" s="840">
        <v>0.1203288</v>
      </c>
      <c r="BN94" s="887">
        <v>14</v>
      </c>
      <c r="BO94" s="890">
        <v>0.21120000000000003</v>
      </c>
      <c r="BP94" s="840">
        <v>0.11700480000000002</v>
      </c>
      <c r="BQ94" s="887">
        <v>14</v>
      </c>
      <c r="BR94" s="890">
        <v>0.23219999999999999</v>
      </c>
      <c r="BS94" s="840">
        <v>0.1286388</v>
      </c>
      <c r="BT94" s="887">
        <v>15</v>
      </c>
      <c r="BU94" s="890">
        <v>0.2286</v>
      </c>
      <c r="BV94" s="840">
        <v>0.12664440000000002</v>
      </c>
      <c r="BW94" s="887">
        <v>15</v>
      </c>
      <c r="BX94" s="890">
        <v>0.22020000000000001</v>
      </c>
      <c r="BY94" s="840">
        <v>0.12199080000000001</v>
      </c>
      <c r="BZ94" s="887">
        <v>14</v>
      </c>
    </row>
    <row r="95" ht="18.75">
      <c r="A95" s="814" t="s">
        <v>65</v>
      </c>
      <c r="B95" s="906"/>
      <c r="C95" s="915"/>
      <c r="D95" s="855" t="s">
        <v>397</v>
      </c>
      <c r="E95" s="825"/>
      <c r="F95" s="826">
        <v>10</v>
      </c>
      <c r="G95" s="916">
        <v>0.0246</v>
      </c>
      <c r="H95" s="885">
        <v>0.013628400000000001</v>
      </c>
      <c r="I95" s="886">
        <v>2</v>
      </c>
      <c r="J95" s="822">
        <v>0.0246</v>
      </c>
      <c r="K95" s="828">
        <v>0.013628400000000001</v>
      </c>
      <c r="L95" s="887">
        <v>2</v>
      </c>
      <c r="M95" s="822">
        <v>0.022800000000000001</v>
      </c>
      <c r="N95" s="828">
        <v>0.012631200000000002</v>
      </c>
      <c r="O95" s="887">
        <v>1</v>
      </c>
      <c r="P95" s="822">
        <v>0.021600000000000001</v>
      </c>
      <c r="Q95" s="828">
        <v>0.011966400000000002</v>
      </c>
      <c r="R95" s="887">
        <v>1</v>
      </c>
      <c r="S95" s="822">
        <v>0.021600000000000001</v>
      </c>
      <c r="T95" s="828">
        <v>0.011966400000000002</v>
      </c>
      <c r="U95" s="887">
        <v>1</v>
      </c>
      <c r="V95" s="822">
        <v>0.019199999999999998</v>
      </c>
      <c r="W95" s="828">
        <v>0.0106368</v>
      </c>
      <c r="X95" s="887">
        <v>1</v>
      </c>
      <c r="Y95" s="822">
        <v>0.020399999999999998</v>
      </c>
      <c r="Z95" s="828">
        <v>0.0113016</v>
      </c>
      <c r="AA95" s="887">
        <v>1</v>
      </c>
      <c r="AB95" s="822">
        <v>0.023399999999999997</v>
      </c>
      <c r="AC95" s="828">
        <v>0.012963599999999999</v>
      </c>
      <c r="AD95" s="887">
        <v>2</v>
      </c>
      <c r="AE95" s="822">
        <v>0.0258</v>
      </c>
      <c r="AF95" s="828">
        <v>0.014293200000000001</v>
      </c>
      <c r="AG95" s="887">
        <v>2</v>
      </c>
      <c r="AH95" s="822">
        <v>0.024</v>
      </c>
      <c r="AI95" s="828">
        <v>0.013296000000000002</v>
      </c>
      <c r="AJ95" s="887">
        <v>2</v>
      </c>
      <c r="AK95" s="822">
        <v>0.022800000000000001</v>
      </c>
      <c r="AL95" s="828">
        <v>0.012631200000000002</v>
      </c>
      <c r="AM95" s="887">
        <v>1</v>
      </c>
      <c r="AN95" s="822">
        <v>0.021600000000000001</v>
      </c>
      <c r="AO95" s="828">
        <v>0.011966400000000002</v>
      </c>
      <c r="AP95" s="887">
        <v>1</v>
      </c>
      <c r="AQ95" s="822">
        <v>0.024</v>
      </c>
      <c r="AR95" s="828">
        <v>0.013296000000000002</v>
      </c>
      <c r="AS95" s="887">
        <v>2</v>
      </c>
      <c r="AT95" s="822">
        <v>0.022800000000000001</v>
      </c>
      <c r="AU95" s="828">
        <v>0.012631200000000002</v>
      </c>
      <c r="AV95" s="887">
        <v>1</v>
      </c>
      <c r="AW95" s="822">
        <v>0.025200000000000004</v>
      </c>
      <c r="AX95" s="828">
        <v>0.013960800000000002</v>
      </c>
      <c r="AY95" s="887">
        <v>2</v>
      </c>
      <c r="AZ95" s="822">
        <v>0.0246</v>
      </c>
      <c r="BA95" s="828">
        <v>0.013628400000000001</v>
      </c>
      <c r="BB95" s="887">
        <v>2</v>
      </c>
      <c r="BC95" s="822">
        <v>0.0252</v>
      </c>
      <c r="BD95" s="828">
        <v>0.013960800000000001</v>
      </c>
      <c r="BE95" s="887">
        <v>2</v>
      </c>
      <c r="BF95" s="822">
        <v>0.022200000000000004</v>
      </c>
      <c r="BG95" s="828">
        <v>0.012298800000000004</v>
      </c>
      <c r="BH95" s="887">
        <v>1</v>
      </c>
      <c r="BI95" s="822">
        <v>0.029399999999999999</v>
      </c>
      <c r="BJ95" s="828">
        <v>0.016287599999999999</v>
      </c>
      <c r="BK95" s="887">
        <v>2</v>
      </c>
      <c r="BL95" s="822">
        <v>0.027</v>
      </c>
      <c r="BM95" s="828">
        <v>0.014958000000000001</v>
      </c>
      <c r="BN95" s="887">
        <v>2</v>
      </c>
      <c r="BO95" s="822">
        <v>0.031799999999999995</v>
      </c>
      <c r="BP95" s="828">
        <v>0.0176172</v>
      </c>
      <c r="BQ95" s="887">
        <v>2</v>
      </c>
      <c r="BR95" s="822">
        <v>0.033600000000000005</v>
      </c>
      <c r="BS95" s="828">
        <v>0.018614400000000003</v>
      </c>
      <c r="BT95" s="887">
        <v>2</v>
      </c>
      <c r="BU95" s="822">
        <v>0.033600000000000005</v>
      </c>
      <c r="BV95" s="828">
        <v>0.018614400000000003</v>
      </c>
      <c r="BW95" s="887">
        <v>2</v>
      </c>
      <c r="BX95" s="822">
        <v>0.035999999999999997</v>
      </c>
      <c r="BY95" s="828">
        <v>0.019944</v>
      </c>
      <c r="BZ95" s="887">
        <v>2</v>
      </c>
    </row>
    <row r="96" ht="18.75">
      <c r="A96" s="814" t="s">
        <v>65</v>
      </c>
      <c r="B96" s="906"/>
      <c r="C96" s="907"/>
      <c r="D96" s="855" t="s">
        <v>398</v>
      </c>
      <c r="E96" s="825"/>
      <c r="F96" s="826">
        <v>10</v>
      </c>
      <c r="G96" s="916">
        <v>0.027600000000000003</v>
      </c>
      <c r="H96" s="761">
        <v>0.015290400000000003</v>
      </c>
      <c r="I96" s="886">
        <v>2</v>
      </c>
      <c r="J96" s="890">
        <v>0.027600000000000003</v>
      </c>
      <c r="K96" s="853">
        <v>0.015290400000000003</v>
      </c>
      <c r="L96" s="887">
        <v>2</v>
      </c>
      <c r="M96" s="890">
        <v>0.0264</v>
      </c>
      <c r="N96" s="853">
        <v>0.014625600000000001</v>
      </c>
      <c r="O96" s="887">
        <v>2</v>
      </c>
      <c r="P96" s="890">
        <v>0.0258</v>
      </c>
      <c r="Q96" s="853">
        <v>0.014293200000000001</v>
      </c>
      <c r="R96" s="887">
        <v>2</v>
      </c>
      <c r="S96" s="890">
        <v>0.0258</v>
      </c>
      <c r="T96" s="853">
        <v>0.014293200000000001</v>
      </c>
      <c r="U96" s="887">
        <v>2</v>
      </c>
      <c r="V96" s="890">
        <v>0.021000000000000001</v>
      </c>
      <c r="W96" s="853">
        <v>0.011634000000000002</v>
      </c>
      <c r="X96" s="887">
        <v>1</v>
      </c>
      <c r="Y96" s="890">
        <v>0.017999999999999999</v>
      </c>
      <c r="Z96" s="853">
        <v>0.009972</v>
      </c>
      <c r="AA96" s="887">
        <v>1</v>
      </c>
      <c r="AB96" s="890">
        <v>0.017999999999999999</v>
      </c>
      <c r="AC96" s="853">
        <v>0.009972</v>
      </c>
      <c r="AD96" s="887">
        <v>1</v>
      </c>
      <c r="AE96" s="890">
        <v>0.021000000000000001</v>
      </c>
      <c r="AF96" s="853">
        <v>0.011634000000000002</v>
      </c>
      <c r="AG96" s="887">
        <v>1</v>
      </c>
      <c r="AH96" s="890">
        <v>0.022800000000000001</v>
      </c>
      <c r="AI96" s="853">
        <v>0.012631200000000002</v>
      </c>
      <c r="AJ96" s="887">
        <v>1</v>
      </c>
      <c r="AK96" s="890">
        <v>0.022800000000000001</v>
      </c>
      <c r="AL96" s="853">
        <v>0.012631200000000002</v>
      </c>
      <c r="AM96" s="887">
        <v>1</v>
      </c>
      <c r="AN96" s="890">
        <v>0.024</v>
      </c>
      <c r="AO96" s="853">
        <v>0.013296000000000002</v>
      </c>
      <c r="AP96" s="887">
        <v>2</v>
      </c>
      <c r="AQ96" s="890">
        <v>0.024</v>
      </c>
      <c r="AR96" s="853">
        <v>0.013296000000000002</v>
      </c>
      <c r="AS96" s="887">
        <v>2</v>
      </c>
      <c r="AT96" s="890">
        <v>0.0264</v>
      </c>
      <c r="AU96" s="853">
        <v>0.014625600000000001</v>
      </c>
      <c r="AV96" s="887">
        <v>2</v>
      </c>
      <c r="AW96" s="890">
        <v>0.027</v>
      </c>
      <c r="AX96" s="853">
        <v>0.014958000000000001</v>
      </c>
      <c r="AY96" s="887">
        <v>2</v>
      </c>
      <c r="AZ96" s="890">
        <v>0.0246</v>
      </c>
      <c r="BA96" s="853">
        <v>0.013628400000000001</v>
      </c>
      <c r="BB96" s="887">
        <v>2</v>
      </c>
      <c r="BC96" s="890">
        <v>0.024</v>
      </c>
      <c r="BD96" s="853">
        <v>0.013296000000000002</v>
      </c>
      <c r="BE96" s="887">
        <v>2</v>
      </c>
      <c r="BF96" s="890">
        <v>0.023399999999999997</v>
      </c>
      <c r="BG96" s="853">
        <v>0.012963599999999999</v>
      </c>
      <c r="BH96" s="887">
        <v>2</v>
      </c>
      <c r="BI96" s="890">
        <v>0.028199999999999999</v>
      </c>
      <c r="BJ96" s="853">
        <v>0.015622800000000001</v>
      </c>
      <c r="BK96" s="887">
        <v>2</v>
      </c>
      <c r="BL96" s="890">
        <v>0.026400000000000003</v>
      </c>
      <c r="BM96" s="853">
        <v>0.014625600000000002</v>
      </c>
      <c r="BN96" s="887">
        <v>2</v>
      </c>
      <c r="BO96" s="890">
        <v>0.029399999999999999</v>
      </c>
      <c r="BP96" s="853">
        <v>0.016287599999999999</v>
      </c>
      <c r="BQ96" s="887">
        <v>2</v>
      </c>
      <c r="BR96" s="890">
        <v>0.036600000000000001</v>
      </c>
      <c r="BS96" s="853">
        <v>0.020276400000000003</v>
      </c>
      <c r="BT96" s="887">
        <v>2</v>
      </c>
      <c r="BU96" s="890">
        <v>0.036600000000000001</v>
      </c>
      <c r="BV96" s="853">
        <v>0.020276400000000003</v>
      </c>
      <c r="BW96" s="887">
        <v>2</v>
      </c>
      <c r="BX96" s="890">
        <v>0.035400000000000001</v>
      </c>
      <c r="BY96" s="853">
        <v>0.019611600000000003</v>
      </c>
      <c r="BZ96" s="887">
        <v>2</v>
      </c>
    </row>
    <row r="97" ht="19.5">
      <c r="A97" s="814" t="s">
        <v>65</v>
      </c>
      <c r="B97" s="906"/>
      <c r="C97" s="915"/>
      <c r="D97" s="921" t="s">
        <v>382</v>
      </c>
      <c r="E97" s="825"/>
      <c r="F97" s="826">
        <v>10</v>
      </c>
      <c r="G97" s="922"/>
      <c r="H97" s="923"/>
      <c r="I97" s="924">
        <v>0</v>
      </c>
      <c r="J97" s="912"/>
      <c r="K97" s="925"/>
      <c r="L97" s="926">
        <v>0</v>
      </c>
      <c r="M97" s="927"/>
      <c r="N97" s="925"/>
      <c r="O97" s="926">
        <v>0</v>
      </c>
      <c r="P97" s="927"/>
      <c r="Q97" s="925"/>
      <c r="R97" s="926">
        <v>0</v>
      </c>
      <c r="S97" s="927"/>
      <c r="T97" s="925"/>
      <c r="U97" s="926">
        <v>0</v>
      </c>
      <c r="V97" s="927"/>
      <c r="W97" s="925"/>
      <c r="X97" s="926">
        <v>0</v>
      </c>
      <c r="Y97" s="927"/>
      <c r="Z97" s="925"/>
      <c r="AA97" s="926">
        <v>0</v>
      </c>
      <c r="AB97" s="927"/>
      <c r="AC97" s="925"/>
      <c r="AD97" s="926">
        <v>0</v>
      </c>
      <c r="AE97" s="927"/>
      <c r="AF97" s="925"/>
      <c r="AG97" s="926">
        <v>0</v>
      </c>
      <c r="AH97" s="927"/>
      <c r="AI97" s="925"/>
      <c r="AJ97" s="926">
        <v>0</v>
      </c>
      <c r="AK97" s="928">
        <v>0</v>
      </c>
      <c r="AL97" s="925"/>
      <c r="AM97" s="926">
        <v>0</v>
      </c>
      <c r="AN97" s="927"/>
      <c r="AO97" s="925"/>
      <c r="AP97" s="926">
        <v>0</v>
      </c>
      <c r="AQ97" s="927"/>
      <c r="AR97" s="925"/>
      <c r="AS97" s="926">
        <v>0</v>
      </c>
      <c r="AT97" s="927"/>
      <c r="AU97" s="925"/>
      <c r="AV97" s="926">
        <v>0</v>
      </c>
      <c r="AW97" s="927"/>
      <c r="AX97" s="925"/>
      <c r="AY97" s="926">
        <v>0</v>
      </c>
      <c r="AZ97" s="927"/>
      <c r="BA97" s="925"/>
      <c r="BB97" s="926">
        <v>0</v>
      </c>
      <c r="BC97" s="927"/>
      <c r="BD97" s="925"/>
      <c r="BE97" s="926">
        <v>0</v>
      </c>
      <c r="BF97" s="927"/>
      <c r="BG97" s="925"/>
      <c r="BH97" s="926">
        <v>0</v>
      </c>
      <c r="BI97" s="927"/>
      <c r="BJ97" s="925"/>
      <c r="BK97" s="926">
        <v>0</v>
      </c>
      <c r="BL97" s="927"/>
      <c r="BM97" s="925"/>
      <c r="BN97" s="926">
        <v>0</v>
      </c>
      <c r="BO97" s="927"/>
      <c r="BP97" s="925"/>
      <c r="BQ97" s="926">
        <v>0</v>
      </c>
      <c r="BR97" s="927"/>
      <c r="BS97" s="925"/>
      <c r="BT97" s="926">
        <v>0</v>
      </c>
      <c r="BU97" s="927"/>
      <c r="BV97" s="925"/>
      <c r="BW97" s="926">
        <v>0</v>
      </c>
      <c r="BX97" s="927"/>
      <c r="BY97" s="925"/>
      <c r="BZ97" s="926">
        <v>0</v>
      </c>
    </row>
    <row r="98" s="803" customFormat="1" ht="19.5">
      <c r="A98" s="804"/>
      <c r="B98" s="868">
        <v>3</v>
      </c>
      <c r="C98" s="869" t="s">
        <v>162</v>
      </c>
      <c r="D98" s="929"/>
      <c r="E98" s="871"/>
      <c r="F98" s="872"/>
      <c r="G98" s="930"/>
      <c r="H98" s="931"/>
      <c r="I98" s="931"/>
      <c r="J98" s="932"/>
      <c r="K98" s="933"/>
      <c r="L98" s="933"/>
      <c r="M98" s="932"/>
      <c r="N98" s="933"/>
      <c r="O98" s="933"/>
      <c r="P98" s="932"/>
      <c r="Q98" s="933"/>
      <c r="R98" s="933"/>
      <c r="S98" s="932"/>
      <c r="T98" s="933"/>
      <c r="U98" s="933"/>
      <c r="V98" s="932"/>
      <c r="W98" s="933"/>
      <c r="X98" s="933"/>
      <c r="Y98" s="932"/>
      <c r="Z98" s="933"/>
      <c r="AA98" s="933"/>
      <c r="AB98" s="932"/>
      <c r="AC98" s="933"/>
      <c r="AD98" s="933"/>
      <c r="AE98" s="932"/>
      <c r="AF98" s="933"/>
      <c r="AG98" s="933"/>
      <c r="AH98" s="932"/>
      <c r="AI98" s="933"/>
      <c r="AJ98" s="933"/>
      <c r="AK98" s="932"/>
      <c r="AL98" s="933"/>
      <c r="AM98" s="933"/>
      <c r="AN98" s="932"/>
      <c r="AO98" s="933"/>
      <c r="AP98" s="933"/>
      <c r="AQ98" s="932"/>
      <c r="AR98" s="933"/>
      <c r="AS98" s="933"/>
      <c r="AT98" s="932"/>
      <c r="AU98" s="933"/>
      <c r="AV98" s="933"/>
      <c r="AW98" s="932"/>
      <c r="AX98" s="933"/>
      <c r="AY98" s="933"/>
      <c r="AZ98" s="932"/>
      <c r="BA98" s="933"/>
      <c r="BB98" s="933"/>
      <c r="BC98" s="932"/>
      <c r="BD98" s="933"/>
      <c r="BE98" s="933"/>
      <c r="BF98" s="932"/>
      <c r="BG98" s="933"/>
      <c r="BH98" s="933"/>
      <c r="BI98" s="932"/>
      <c r="BJ98" s="933"/>
      <c r="BK98" s="933"/>
      <c r="BL98" s="932"/>
      <c r="BM98" s="933"/>
      <c r="BN98" s="933"/>
      <c r="BO98" s="932"/>
      <c r="BP98" s="933"/>
      <c r="BQ98" s="933"/>
      <c r="BR98" s="932"/>
      <c r="BS98" s="933"/>
      <c r="BT98" s="933"/>
      <c r="BU98" s="932"/>
      <c r="BV98" s="933"/>
      <c r="BW98" s="933"/>
      <c r="BX98" s="932"/>
      <c r="BY98" s="933"/>
      <c r="BZ98" s="933"/>
    </row>
    <row r="99" s="740" customFormat="1" ht="19.5" customHeight="1">
      <c r="A99" s="814" t="s">
        <v>65</v>
      </c>
      <c r="B99" s="778"/>
      <c r="C99" s="815"/>
      <c r="D99" s="876" t="s">
        <v>385</v>
      </c>
      <c r="E99" s="934" t="s">
        <v>363</v>
      </c>
      <c r="F99" s="818">
        <v>110</v>
      </c>
      <c r="G99" s="935">
        <v>3.7355999999999998</v>
      </c>
      <c r="H99" s="881">
        <v>2.0695223999999999</v>
      </c>
      <c r="I99" s="882">
        <v>22</v>
      </c>
      <c r="J99" s="822">
        <v>3.7355999999999998</v>
      </c>
      <c r="K99" s="881">
        <v>2.0695223999999999</v>
      </c>
      <c r="L99" s="882">
        <v>22</v>
      </c>
      <c r="M99" s="822">
        <v>3.6366000000000005</v>
      </c>
      <c r="N99" s="881">
        <v>2.0146764000000004</v>
      </c>
      <c r="O99" s="882">
        <v>22</v>
      </c>
      <c r="P99" s="822">
        <v>3.5573999999999999</v>
      </c>
      <c r="Q99" s="881">
        <v>1.9707996000000001</v>
      </c>
      <c r="R99" s="882">
        <v>21</v>
      </c>
      <c r="S99" s="822">
        <v>3.2934000000000001</v>
      </c>
      <c r="T99" s="881">
        <v>1.8245436000000002</v>
      </c>
      <c r="U99" s="882">
        <v>20</v>
      </c>
      <c r="V99" s="822">
        <v>2.7456000000000005</v>
      </c>
      <c r="W99" s="881">
        <v>1.5210624000000004</v>
      </c>
      <c r="X99" s="882">
        <v>16</v>
      </c>
      <c r="Y99" s="822">
        <v>2.9171999999999998</v>
      </c>
      <c r="Z99" s="881">
        <v>1.6161288</v>
      </c>
      <c r="AA99" s="882">
        <v>18</v>
      </c>
      <c r="AB99" s="822">
        <v>3.9006000000000003</v>
      </c>
      <c r="AC99" s="881">
        <v>2.1609324000000005</v>
      </c>
      <c r="AD99" s="882">
        <v>23</v>
      </c>
      <c r="AE99" s="822">
        <v>5.3856000000000002</v>
      </c>
      <c r="AF99" s="881">
        <v>2.9836224000000002</v>
      </c>
      <c r="AG99" s="882">
        <v>32</v>
      </c>
      <c r="AH99" s="822">
        <v>6.3557999999999995</v>
      </c>
      <c r="AI99" s="881">
        <v>3.5211131999999998</v>
      </c>
      <c r="AJ99" s="882">
        <v>38</v>
      </c>
      <c r="AK99" s="822">
        <v>6.5670000000000002</v>
      </c>
      <c r="AL99" s="881">
        <v>3.6381180000000004</v>
      </c>
      <c r="AM99" s="882">
        <v>39</v>
      </c>
      <c r="AN99" s="822">
        <v>6.1974</v>
      </c>
      <c r="AO99" s="881">
        <v>3.4333596000000002</v>
      </c>
      <c r="AP99" s="882">
        <v>37</v>
      </c>
      <c r="AQ99" s="822">
        <v>6.0522</v>
      </c>
      <c r="AR99" s="881">
        <v>3.3529188000000003</v>
      </c>
      <c r="AS99" s="882">
        <v>36</v>
      </c>
      <c r="AT99" s="822">
        <v>5.8146000000000004</v>
      </c>
      <c r="AU99" s="881">
        <v>3.2212884000000006</v>
      </c>
      <c r="AV99" s="882">
        <v>35</v>
      </c>
      <c r="AW99" s="822">
        <v>6.1247999999999996</v>
      </c>
      <c r="AX99" s="881">
        <v>3.3931392000000002</v>
      </c>
      <c r="AY99" s="882">
        <v>37</v>
      </c>
      <c r="AZ99" s="822">
        <v>6.0324</v>
      </c>
      <c r="BA99" s="881">
        <v>3.3419496000000004</v>
      </c>
      <c r="BB99" s="882">
        <v>36</v>
      </c>
      <c r="BC99" s="822">
        <v>6.0389999999999997</v>
      </c>
      <c r="BD99" s="881">
        <v>3.3456060000000001</v>
      </c>
      <c r="BE99" s="882">
        <v>36</v>
      </c>
      <c r="BF99" s="822">
        <v>5.6231999999999998</v>
      </c>
      <c r="BG99" s="881">
        <v>3.1152527999999999</v>
      </c>
      <c r="BH99" s="882">
        <v>34</v>
      </c>
      <c r="BI99" s="822">
        <v>5.3526000000000007</v>
      </c>
      <c r="BJ99" s="881">
        <v>2.9653404000000005</v>
      </c>
      <c r="BK99" s="882">
        <v>32</v>
      </c>
      <c r="BL99" s="822">
        <v>5.6100000000000003</v>
      </c>
      <c r="BM99" s="881">
        <v>3.1079400000000006</v>
      </c>
      <c r="BN99" s="882">
        <v>34</v>
      </c>
      <c r="BO99" s="822">
        <v>5.5703999999999994</v>
      </c>
      <c r="BP99" s="881">
        <v>3.0860015999999999</v>
      </c>
      <c r="BQ99" s="882">
        <v>33</v>
      </c>
      <c r="BR99" s="822">
        <v>5.7948000000000004</v>
      </c>
      <c r="BS99" s="881">
        <v>3.2103192000000007</v>
      </c>
      <c r="BT99" s="882">
        <v>35</v>
      </c>
      <c r="BU99" s="822">
        <v>5.7353999999999994</v>
      </c>
      <c r="BV99" s="881">
        <v>3.1774116000000001</v>
      </c>
      <c r="BW99" s="882">
        <v>34</v>
      </c>
      <c r="BX99" s="822">
        <v>5.0027999999999997</v>
      </c>
      <c r="BY99" s="881">
        <v>2.7715512000000002</v>
      </c>
      <c r="BZ99" s="882">
        <v>30</v>
      </c>
    </row>
    <row r="100" s="740" customFormat="1" ht="19.5">
      <c r="A100" s="814"/>
      <c r="B100" s="778"/>
      <c r="C100" s="815"/>
      <c r="D100" s="845"/>
      <c r="E100" s="825" t="s">
        <v>366</v>
      </c>
      <c r="F100" s="826" t="s">
        <v>367</v>
      </c>
      <c r="G100" s="936">
        <v>10</v>
      </c>
      <c r="H100" s="833"/>
      <c r="I100" s="937"/>
      <c r="J100" s="894">
        <v>0</v>
      </c>
      <c r="K100" s="836"/>
      <c r="L100" s="895"/>
      <c r="M100" s="894">
        <v>0</v>
      </c>
      <c r="N100" s="836"/>
      <c r="O100" s="895"/>
      <c r="P100" s="894">
        <v>0</v>
      </c>
      <c r="Q100" s="836"/>
      <c r="R100" s="895"/>
      <c r="S100" s="894">
        <v>0</v>
      </c>
      <c r="T100" s="836"/>
      <c r="U100" s="895"/>
      <c r="V100" s="894">
        <v>0</v>
      </c>
      <c r="W100" s="836"/>
      <c r="X100" s="895"/>
      <c r="Y100" s="894">
        <v>0</v>
      </c>
      <c r="Z100" s="836"/>
      <c r="AA100" s="895"/>
      <c r="AB100" s="894">
        <v>0</v>
      </c>
      <c r="AC100" s="836"/>
      <c r="AD100" s="895"/>
      <c r="AE100" s="894">
        <v>0</v>
      </c>
      <c r="AF100" s="836"/>
      <c r="AG100" s="895"/>
      <c r="AH100" s="894">
        <v>0</v>
      </c>
      <c r="AI100" s="836"/>
      <c r="AJ100" s="895"/>
      <c r="AK100" s="894">
        <v>0</v>
      </c>
      <c r="AL100" s="836"/>
      <c r="AM100" s="895"/>
      <c r="AN100" s="894">
        <v>0</v>
      </c>
      <c r="AO100" s="836"/>
      <c r="AP100" s="895"/>
      <c r="AQ100" s="894">
        <v>0</v>
      </c>
      <c r="AR100" s="836"/>
      <c r="AS100" s="895"/>
      <c r="AT100" s="894">
        <v>0</v>
      </c>
      <c r="AU100" s="836"/>
      <c r="AV100" s="895"/>
      <c r="AW100" s="894">
        <v>0</v>
      </c>
      <c r="AX100" s="836"/>
      <c r="AY100" s="895"/>
      <c r="AZ100" s="894">
        <v>0</v>
      </c>
      <c r="BA100" s="836"/>
      <c r="BB100" s="895"/>
      <c r="BC100" s="894">
        <v>0</v>
      </c>
      <c r="BD100" s="836"/>
      <c r="BE100" s="895"/>
      <c r="BF100" s="894">
        <v>0</v>
      </c>
      <c r="BG100" s="836"/>
      <c r="BH100" s="895"/>
      <c r="BI100" s="894">
        <v>0</v>
      </c>
      <c r="BJ100" s="836"/>
      <c r="BK100" s="895"/>
      <c r="BL100" s="894">
        <v>0</v>
      </c>
      <c r="BM100" s="836"/>
      <c r="BN100" s="895"/>
      <c r="BO100" s="894">
        <v>0</v>
      </c>
      <c r="BP100" s="836"/>
      <c r="BQ100" s="895"/>
      <c r="BR100" s="894">
        <v>0</v>
      </c>
      <c r="BS100" s="836"/>
      <c r="BT100" s="895"/>
      <c r="BU100" s="894">
        <v>0</v>
      </c>
      <c r="BV100" s="836"/>
      <c r="BW100" s="895"/>
      <c r="BX100" s="894">
        <v>0</v>
      </c>
      <c r="BY100" s="836"/>
      <c r="BZ100" s="895"/>
    </row>
    <row r="101" ht="19.5">
      <c r="A101" s="814"/>
      <c r="B101" s="778"/>
      <c r="C101" s="815"/>
      <c r="D101" s="845"/>
      <c r="E101" s="825" t="s">
        <v>368</v>
      </c>
      <c r="F101" s="826" t="s">
        <v>367</v>
      </c>
      <c r="G101" s="896"/>
      <c r="H101" s="828"/>
      <c r="I101" s="887"/>
      <c r="J101" s="904"/>
      <c r="K101" s="840"/>
      <c r="L101" s="905"/>
      <c r="M101" s="904"/>
      <c r="N101" s="840"/>
      <c r="O101" s="905"/>
      <c r="P101" s="904"/>
      <c r="Q101" s="840"/>
      <c r="R101" s="905"/>
      <c r="S101" s="904"/>
      <c r="T101" s="840"/>
      <c r="U101" s="905"/>
      <c r="V101" s="904"/>
      <c r="W101" s="840"/>
      <c r="X101" s="905"/>
      <c r="Y101" s="904"/>
      <c r="Z101" s="840"/>
      <c r="AA101" s="905"/>
      <c r="AB101" s="904"/>
      <c r="AC101" s="840"/>
      <c r="AD101" s="905"/>
      <c r="AE101" s="904"/>
      <c r="AF101" s="840"/>
      <c r="AG101" s="905"/>
      <c r="AH101" s="904"/>
      <c r="AI101" s="840"/>
      <c r="AJ101" s="905"/>
      <c r="AK101" s="904"/>
      <c r="AL101" s="840"/>
      <c r="AM101" s="905"/>
      <c r="AN101" s="904"/>
      <c r="AO101" s="840"/>
      <c r="AP101" s="905"/>
      <c r="AQ101" s="904"/>
      <c r="AR101" s="840"/>
      <c r="AS101" s="905"/>
      <c r="AT101" s="904"/>
      <c r="AU101" s="840"/>
      <c r="AV101" s="905"/>
      <c r="AW101" s="904"/>
      <c r="AX101" s="840"/>
      <c r="AY101" s="905"/>
      <c r="AZ101" s="904"/>
      <c r="BA101" s="840"/>
      <c r="BB101" s="905"/>
      <c r="BC101" s="904"/>
      <c r="BD101" s="840"/>
      <c r="BE101" s="905"/>
      <c r="BF101" s="904"/>
      <c r="BG101" s="840"/>
      <c r="BH101" s="905"/>
      <c r="BI101" s="904"/>
      <c r="BJ101" s="840"/>
      <c r="BK101" s="905"/>
      <c r="BL101" s="904"/>
      <c r="BM101" s="840"/>
      <c r="BN101" s="905"/>
      <c r="BO101" s="904"/>
      <c r="BP101" s="840"/>
      <c r="BQ101" s="905"/>
      <c r="BR101" s="904"/>
      <c r="BS101" s="840"/>
      <c r="BT101" s="905"/>
      <c r="BU101" s="904"/>
      <c r="BV101" s="840"/>
      <c r="BW101" s="905"/>
      <c r="BX101" s="904"/>
      <c r="BY101" s="840"/>
      <c r="BZ101" s="905"/>
    </row>
    <row r="102" ht="19.5" customHeight="1">
      <c r="A102" s="814"/>
      <c r="B102" s="778"/>
      <c r="C102" s="815"/>
      <c r="D102" s="816" t="s">
        <v>81</v>
      </c>
      <c r="E102" s="817" t="s">
        <v>363</v>
      </c>
      <c r="F102" s="818">
        <v>110</v>
      </c>
      <c r="G102" s="896">
        <v>0</v>
      </c>
      <c r="H102" s="828">
        <v>0</v>
      </c>
      <c r="I102" s="887">
        <v>0</v>
      </c>
      <c r="J102" s="830">
        <v>0</v>
      </c>
      <c r="K102" s="828">
        <v>0</v>
      </c>
      <c r="L102" s="887">
        <v>0</v>
      </c>
      <c r="M102" s="830">
        <v>0</v>
      </c>
      <c r="N102" s="828">
        <v>0</v>
      </c>
      <c r="O102" s="887">
        <v>0</v>
      </c>
      <c r="P102" s="830">
        <v>0</v>
      </c>
      <c r="Q102" s="828">
        <v>0</v>
      </c>
      <c r="R102" s="887">
        <v>0</v>
      </c>
      <c r="S102" s="830">
        <v>0</v>
      </c>
      <c r="T102" s="828">
        <v>0</v>
      </c>
      <c r="U102" s="887">
        <v>0</v>
      </c>
      <c r="V102" s="830">
        <v>0</v>
      </c>
      <c r="W102" s="828">
        <v>0</v>
      </c>
      <c r="X102" s="887">
        <v>0</v>
      </c>
      <c r="Y102" s="830">
        <v>0</v>
      </c>
      <c r="Z102" s="828">
        <v>0</v>
      </c>
      <c r="AA102" s="887">
        <v>0</v>
      </c>
      <c r="AB102" s="830">
        <v>0</v>
      </c>
      <c r="AC102" s="828">
        <v>0</v>
      </c>
      <c r="AD102" s="887">
        <v>0</v>
      </c>
      <c r="AE102" s="830">
        <v>0</v>
      </c>
      <c r="AF102" s="828">
        <v>0</v>
      </c>
      <c r="AG102" s="887">
        <v>0</v>
      </c>
      <c r="AH102" s="830">
        <v>0</v>
      </c>
      <c r="AI102" s="828">
        <v>0</v>
      </c>
      <c r="AJ102" s="887">
        <v>0</v>
      </c>
      <c r="AK102" s="830">
        <v>0</v>
      </c>
      <c r="AL102" s="828">
        <v>0</v>
      </c>
      <c r="AM102" s="887">
        <v>0</v>
      </c>
      <c r="AN102" s="830">
        <v>0</v>
      </c>
      <c r="AO102" s="828">
        <v>0</v>
      </c>
      <c r="AP102" s="887">
        <v>0</v>
      </c>
      <c r="AQ102" s="830">
        <v>0</v>
      </c>
      <c r="AR102" s="828">
        <v>0</v>
      </c>
      <c r="AS102" s="887">
        <v>0</v>
      </c>
      <c r="AT102" s="830">
        <v>0</v>
      </c>
      <c r="AU102" s="828">
        <v>0</v>
      </c>
      <c r="AV102" s="887">
        <v>0</v>
      </c>
      <c r="AW102" s="830">
        <v>0</v>
      </c>
      <c r="AX102" s="828">
        <v>0</v>
      </c>
      <c r="AY102" s="887">
        <v>0</v>
      </c>
      <c r="AZ102" s="830">
        <v>0</v>
      </c>
      <c r="BA102" s="828">
        <v>0</v>
      </c>
      <c r="BB102" s="887">
        <v>0</v>
      </c>
      <c r="BC102" s="830">
        <v>0</v>
      </c>
      <c r="BD102" s="828">
        <v>0</v>
      </c>
      <c r="BE102" s="887">
        <v>0</v>
      </c>
      <c r="BF102" s="830">
        <v>0</v>
      </c>
      <c r="BG102" s="828">
        <v>0</v>
      </c>
      <c r="BH102" s="887">
        <v>0</v>
      </c>
      <c r="BI102" s="830">
        <v>0</v>
      </c>
      <c r="BJ102" s="828">
        <v>0</v>
      </c>
      <c r="BK102" s="887">
        <v>0</v>
      </c>
      <c r="BL102" s="830">
        <v>0</v>
      </c>
      <c r="BM102" s="828">
        <v>0</v>
      </c>
      <c r="BN102" s="887">
        <v>0</v>
      </c>
      <c r="BO102" s="830">
        <v>0</v>
      </c>
      <c r="BP102" s="828">
        <v>0</v>
      </c>
      <c r="BQ102" s="887">
        <v>0</v>
      </c>
      <c r="BR102" s="830">
        <v>0</v>
      </c>
      <c r="BS102" s="828">
        <v>0</v>
      </c>
      <c r="BT102" s="887">
        <v>0</v>
      </c>
      <c r="BU102" s="830">
        <v>0</v>
      </c>
      <c r="BV102" s="828">
        <v>0</v>
      </c>
      <c r="BW102" s="887">
        <v>0</v>
      </c>
      <c r="BX102" s="830">
        <v>0</v>
      </c>
      <c r="BY102" s="828">
        <v>0</v>
      </c>
      <c r="BZ102" s="887">
        <v>0</v>
      </c>
    </row>
    <row r="103" ht="19.5">
      <c r="A103" s="814"/>
      <c r="B103" s="778"/>
      <c r="C103" s="815"/>
      <c r="D103" s="824"/>
      <c r="E103" s="825" t="s">
        <v>365</v>
      </c>
      <c r="F103" s="826">
        <v>10</v>
      </c>
      <c r="G103" s="903">
        <v>0</v>
      </c>
      <c r="H103" s="828">
        <v>0</v>
      </c>
      <c r="I103" s="887">
        <v>0</v>
      </c>
      <c r="J103" s="903">
        <v>0</v>
      </c>
      <c r="K103" s="830">
        <v>0</v>
      </c>
      <c r="L103" s="887">
        <v>0</v>
      </c>
      <c r="M103" s="903">
        <v>0</v>
      </c>
      <c r="N103" s="830">
        <v>0</v>
      </c>
      <c r="O103" s="887">
        <v>0</v>
      </c>
      <c r="P103" s="903">
        <v>0</v>
      </c>
      <c r="Q103" s="830">
        <v>0</v>
      </c>
      <c r="R103" s="887">
        <v>0</v>
      </c>
      <c r="S103" s="903">
        <v>0</v>
      </c>
      <c r="T103" s="830">
        <v>0</v>
      </c>
      <c r="U103" s="887">
        <v>0</v>
      </c>
      <c r="V103" s="903">
        <v>0</v>
      </c>
      <c r="W103" s="830">
        <v>0</v>
      </c>
      <c r="X103" s="887">
        <v>0</v>
      </c>
      <c r="Y103" s="903">
        <v>0</v>
      </c>
      <c r="Z103" s="830">
        <v>0</v>
      </c>
      <c r="AA103" s="887">
        <v>0</v>
      </c>
      <c r="AB103" s="903">
        <v>0</v>
      </c>
      <c r="AC103" s="830">
        <v>0</v>
      </c>
      <c r="AD103" s="887">
        <v>0</v>
      </c>
      <c r="AE103" s="903">
        <v>0</v>
      </c>
      <c r="AF103" s="830">
        <v>0</v>
      </c>
      <c r="AG103" s="887">
        <v>0</v>
      </c>
      <c r="AH103" s="903">
        <v>0</v>
      </c>
      <c r="AI103" s="830">
        <v>0</v>
      </c>
      <c r="AJ103" s="887">
        <v>0</v>
      </c>
      <c r="AK103" s="903">
        <v>0</v>
      </c>
      <c r="AL103" s="830">
        <v>0</v>
      </c>
      <c r="AM103" s="887">
        <v>0</v>
      </c>
      <c r="AN103" s="903">
        <v>0</v>
      </c>
      <c r="AO103" s="830">
        <v>0</v>
      </c>
      <c r="AP103" s="887">
        <v>0</v>
      </c>
      <c r="AQ103" s="903">
        <v>0</v>
      </c>
      <c r="AR103" s="830">
        <v>0</v>
      </c>
      <c r="AS103" s="887">
        <v>0</v>
      </c>
      <c r="AT103" s="903">
        <v>0</v>
      </c>
      <c r="AU103" s="830">
        <v>0</v>
      </c>
      <c r="AV103" s="887">
        <v>0</v>
      </c>
      <c r="AW103" s="903">
        <v>0</v>
      </c>
      <c r="AX103" s="830">
        <v>0</v>
      </c>
      <c r="AY103" s="887">
        <v>0</v>
      </c>
      <c r="AZ103" s="903">
        <v>0</v>
      </c>
      <c r="BA103" s="830">
        <v>0</v>
      </c>
      <c r="BB103" s="887">
        <v>0</v>
      </c>
      <c r="BC103" s="903">
        <v>0</v>
      </c>
      <c r="BD103" s="830">
        <v>0</v>
      </c>
      <c r="BE103" s="887">
        <v>0</v>
      </c>
      <c r="BF103" s="903">
        <v>0</v>
      </c>
      <c r="BG103" s="830">
        <v>0</v>
      </c>
      <c r="BH103" s="887">
        <v>0</v>
      </c>
      <c r="BI103" s="903">
        <v>0</v>
      </c>
      <c r="BJ103" s="830">
        <v>0</v>
      </c>
      <c r="BK103" s="887">
        <v>0</v>
      </c>
      <c r="BL103" s="903">
        <v>0</v>
      </c>
      <c r="BM103" s="830">
        <v>0</v>
      </c>
      <c r="BN103" s="887">
        <v>0</v>
      </c>
      <c r="BO103" s="903">
        <v>0</v>
      </c>
      <c r="BP103" s="830">
        <v>0</v>
      </c>
      <c r="BQ103" s="887">
        <v>0</v>
      </c>
      <c r="BR103" s="903">
        <v>0</v>
      </c>
      <c r="BS103" s="830">
        <v>0</v>
      </c>
      <c r="BT103" s="887">
        <v>0</v>
      </c>
      <c r="BU103" s="903">
        <v>0</v>
      </c>
      <c r="BV103" s="830">
        <v>0</v>
      </c>
      <c r="BW103" s="887">
        <v>0</v>
      </c>
      <c r="BX103" s="903">
        <v>0</v>
      </c>
      <c r="BY103" s="830">
        <v>0</v>
      </c>
      <c r="BZ103" s="887">
        <v>0</v>
      </c>
    </row>
    <row r="104" s="740" customFormat="1" ht="19.5">
      <c r="A104" s="814"/>
      <c r="B104" s="778"/>
      <c r="C104" s="815"/>
      <c r="D104" s="824"/>
      <c r="E104" s="825" t="s">
        <v>366</v>
      </c>
      <c r="F104" s="826" t="s">
        <v>367</v>
      </c>
      <c r="G104" s="894">
        <v>10</v>
      </c>
      <c r="H104" s="836"/>
      <c r="I104" s="895"/>
      <c r="J104" s="894">
        <v>0</v>
      </c>
      <c r="K104" s="836"/>
      <c r="L104" s="895"/>
      <c r="M104" s="894">
        <v>0</v>
      </c>
      <c r="N104" s="836"/>
      <c r="O104" s="895"/>
      <c r="P104" s="894">
        <v>0</v>
      </c>
      <c r="Q104" s="836"/>
      <c r="R104" s="895"/>
      <c r="S104" s="894">
        <v>0</v>
      </c>
      <c r="T104" s="836"/>
      <c r="U104" s="895"/>
      <c r="V104" s="894">
        <v>0</v>
      </c>
      <c r="W104" s="836"/>
      <c r="X104" s="895"/>
      <c r="Y104" s="894">
        <v>0</v>
      </c>
      <c r="Z104" s="836"/>
      <c r="AA104" s="895"/>
      <c r="AB104" s="894">
        <v>0</v>
      </c>
      <c r="AC104" s="836"/>
      <c r="AD104" s="895"/>
      <c r="AE104" s="894">
        <v>0</v>
      </c>
      <c r="AF104" s="836"/>
      <c r="AG104" s="895"/>
      <c r="AH104" s="894">
        <v>0</v>
      </c>
      <c r="AI104" s="836"/>
      <c r="AJ104" s="895"/>
      <c r="AK104" s="894">
        <v>0</v>
      </c>
      <c r="AL104" s="836"/>
      <c r="AM104" s="895"/>
      <c r="AN104" s="894">
        <v>0</v>
      </c>
      <c r="AO104" s="836"/>
      <c r="AP104" s="895"/>
      <c r="AQ104" s="894">
        <v>0</v>
      </c>
      <c r="AR104" s="836"/>
      <c r="AS104" s="895"/>
      <c r="AT104" s="894">
        <v>0</v>
      </c>
      <c r="AU104" s="836"/>
      <c r="AV104" s="895"/>
      <c r="AW104" s="894">
        <v>0</v>
      </c>
      <c r="AX104" s="836"/>
      <c r="AY104" s="895"/>
      <c r="AZ104" s="894">
        <v>0</v>
      </c>
      <c r="BA104" s="836"/>
      <c r="BB104" s="895"/>
      <c r="BC104" s="894">
        <v>0</v>
      </c>
      <c r="BD104" s="836"/>
      <c r="BE104" s="895"/>
      <c r="BF104" s="894">
        <v>0</v>
      </c>
      <c r="BG104" s="836"/>
      <c r="BH104" s="895"/>
      <c r="BI104" s="894">
        <v>0</v>
      </c>
      <c r="BJ104" s="836"/>
      <c r="BK104" s="895"/>
      <c r="BL104" s="894">
        <v>0</v>
      </c>
      <c r="BM104" s="836"/>
      <c r="BN104" s="895"/>
      <c r="BO104" s="894">
        <v>0</v>
      </c>
      <c r="BP104" s="836"/>
      <c r="BQ104" s="895"/>
      <c r="BR104" s="894">
        <v>0</v>
      </c>
      <c r="BS104" s="836"/>
      <c r="BT104" s="895"/>
      <c r="BU104" s="894">
        <v>0</v>
      </c>
      <c r="BV104" s="836"/>
      <c r="BW104" s="895"/>
      <c r="BX104" s="894">
        <v>0</v>
      </c>
      <c r="BY104" s="836"/>
      <c r="BZ104" s="895"/>
    </row>
    <row r="105" ht="19.5">
      <c r="A105" s="814"/>
      <c r="B105" s="778"/>
      <c r="C105" s="815"/>
      <c r="D105" s="824"/>
      <c r="E105" s="825" t="s">
        <v>368</v>
      </c>
      <c r="F105" s="826" t="s">
        <v>367</v>
      </c>
      <c r="G105" s="896"/>
      <c r="H105" s="828"/>
      <c r="I105" s="887"/>
      <c r="J105" s="904"/>
      <c r="K105" s="840"/>
      <c r="L105" s="905"/>
      <c r="M105" s="904"/>
      <c r="N105" s="840"/>
      <c r="O105" s="905"/>
      <c r="P105" s="904"/>
      <c r="Q105" s="840"/>
      <c r="R105" s="905"/>
      <c r="S105" s="904"/>
      <c r="T105" s="840"/>
      <c r="U105" s="905"/>
      <c r="V105" s="904"/>
      <c r="W105" s="840"/>
      <c r="X105" s="905"/>
      <c r="Y105" s="904"/>
      <c r="Z105" s="840"/>
      <c r="AA105" s="905"/>
      <c r="AB105" s="904"/>
      <c r="AC105" s="840"/>
      <c r="AD105" s="905"/>
      <c r="AE105" s="904"/>
      <c r="AF105" s="840"/>
      <c r="AG105" s="905"/>
      <c r="AH105" s="904"/>
      <c r="AI105" s="840"/>
      <c r="AJ105" s="905"/>
      <c r="AK105" s="904"/>
      <c r="AL105" s="840"/>
      <c r="AM105" s="905"/>
      <c r="AN105" s="904"/>
      <c r="AO105" s="840"/>
      <c r="AP105" s="905"/>
      <c r="AQ105" s="904"/>
      <c r="AR105" s="840"/>
      <c r="AS105" s="905"/>
      <c r="AT105" s="904"/>
      <c r="AU105" s="840"/>
      <c r="AV105" s="905"/>
      <c r="AW105" s="904"/>
      <c r="AX105" s="840"/>
      <c r="AY105" s="905"/>
      <c r="AZ105" s="904"/>
      <c r="BA105" s="840"/>
      <c r="BB105" s="905"/>
      <c r="BC105" s="904"/>
      <c r="BD105" s="840"/>
      <c r="BE105" s="905"/>
      <c r="BF105" s="904"/>
      <c r="BG105" s="840"/>
      <c r="BH105" s="905"/>
      <c r="BI105" s="904"/>
      <c r="BJ105" s="840"/>
      <c r="BK105" s="905"/>
      <c r="BL105" s="904"/>
      <c r="BM105" s="840"/>
      <c r="BN105" s="905"/>
      <c r="BO105" s="904"/>
      <c r="BP105" s="840"/>
      <c r="BQ105" s="905"/>
      <c r="BR105" s="904"/>
      <c r="BS105" s="840"/>
      <c r="BT105" s="905"/>
      <c r="BU105" s="904"/>
      <c r="BV105" s="840"/>
      <c r="BW105" s="905"/>
      <c r="BX105" s="904"/>
      <c r="BY105" s="840"/>
      <c r="BZ105" s="905"/>
    </row>
    <row r="106" ht="19.5" customHeight="1">
      <c r="A106" s="814"/>
      <c r="B106" s="778"/>
      <c r="C106" s="815"/>
      <c r="D106" s="816" t="s">
        <v>399</v>
      </c>
      <c r="E106" s="817" t="s">
        <v>363</v>
      </c>
      <c r="F106" s="818">
        <v>110</v>
      </c>
      <c r="G106" s="896">
        <v>0.46790012500000006</v>
      </c>
      <c r="H106" s="828">
        <v>0.25921666925000003</v>
      </c>
      <c r="I106" s="887">
        <v>2.8100000000000001</v>
      </c>
      <c r="J106" s="830">
        <v>0.46790012500000006</v>
      </c>
      <c r="K106" s="828">
        <v>0.25921666925000003</v>
      </c>
      <c r="L106" s="887">
        <v>2.8100000000000001</v>
      </c>
      <c r="M106" s="830">
        <v>0.43626274999999998</v>
      </c>
      <c r="N106" s="828">
        <v>0.24168956350000001</v>
      </c>
      <c r="O106" s="887">
        <v>2.6200000000000001</v>
      </c>
      <c r="P106" s="830">
        <v>0.4212766249999999</v>
      </c>
      <c r="Q106" s="828">
        <v>0.23338725024999996</v>
      </c>
      <c r="R106" s="887">
        <v>2.5299999999999998</v>
      </c>
      <c r="S106" s="830">
        <v>0.40462537500000001</v>
      </c>
      <c r="T106" s="828">
        <v>0.22416245775000002</v>
      </c>
      <c r="U106" s="887">
        <v>2.4300000000000002</v>
      </c>
      <c r="V106" s="830">
        <v>0.38963924999999994</v>
      </c>
      <c r="W106" s="828">
        <v>0.21586014449999999</v>
      </c>
      <c r="X106" s="887">
        <v>2.3399999999999999</v>
      </c>
      <c r="Y106" s="830">
        <v>0.40462537500000001</v>
      </c>
      <c r="Z106" s="828">
        <v>0.22416245775000002</v>
      </c>
      <c r="AA106" s="887">
        <v>2.4300000000000002</v>
      </c>
      <c r="AB106" s="830">
        <v>0.48288625000000002</v>
      </c>
      <c r="AC106" s="828">
        <v>0.26751898250000006</v>
      </c>
      <c r="AD106" s="887">
        <v>2.8999999999999999</v>
      </c>
      <c r="AE106" s="830">
        <v>0.48288625000000002</v>
      </c>
      <c r="AF106" s="828">
        <v>0.26751898250000006</v>
      </c>
      <c r="AG106" s="887">
        <v>2.8999999999999999</v>
      </c>
      <c r="AH106" s="830">
        <v>0.52950974999999989</v>
      </c>
      <c r="AI106" s="828">
        <v>0.29334840149999997</v>
      </c>
      <c r="AJ106" s="887">
        <v>3.1800000000000002</v>
      </c>
      <c r="AK106" s="830">
        <v>0.52950974999999989</v>
      </c>
      <c r="AL106" s="828">
        <v>0.29334840149999997</v>
      </c>
      <c r="AM106" s="887">
        <v>3.1800000000000002</v>
      </c>
      <c r="AN106" s="830">
        <v>0.49953749999999997</v>
      </c>
      <c r="AO106" s="828">
        <v>0.27674377500000003</v>
      </c>
      <c r="AP106" s="887">
        <v>3</v>
      </c>
      <c r="AQ106" s="830">
        <v>0.51452362499999993</v>
      </c>
      <c r="AR106" s="828">
        <v>0.28504608825</v>
      </c>
      <c r="AS106" s="887">
        <v>3.0899999999999999</v>
      </c>
      <c r="AT106" s="830">
        <v>0.51452362499999993</v>
      </c>
      <c r="AU106" s="828">
        <v>0.28504608825</v>
      </c>
      <c r="AV106" s="887">
        <v>3.0899999999999999</v>
      </c>
      <c r="AW106" s="830">
        <v>0.49953749999999997</v>
      </c>
      <c r="AX106" s="828">
        <v>0.27674377500000003</v>
      </c>
      <c r="AY106" s="887">
        <v>3</v>
      </c>
      <c r="AZ106" s="830">
        <v>0.48288625000000002</v>
      </c>
      <c r="BA106" s="828">
        <v>0.26751898250000006</v>
      </c>
      <c r="BB106" s="887">
        <v>2.8999999999999999</v>
      </c>
      <c r="BC106" s="830">
        <v>0.49953749999999997</v>
      </c>
      <c r="BD106" s="828">
        <v>0.27674377500000003</v>
      </c>
      <c r="BE106" s="887">
        <v>3</v>
      </c>
      <c r="BF106" s="830">
        <v>0.52950974999999989</v>
      </c>
      <c r="BG106" s="828">
        <v>0.29334840149999997</v>
      </c>
      <c r="BH106" s="887">
        <v>3.1800000000000002</v>
      </c>
      <c r="BI106" s="830">
        <v>0.52950974999999989</v>
      </c>
      <c r="BJ106" s="828">
        <v>0.29334840149999997</v>
      </c>
      <c r="BK106" s="887">
        <v>3.1800000000000002</v>
      </c>
      <c r="BL106" s="830">
        <v>0.5461609999999999</v>
      </c>
      <c r="BM106" s="828">
        <v>0.30257319399999999</v>
      </c>
      <c r="BN106" s="887">
        <v>3.2799999999999998</v>
      </c>
      <c r="BO106" s="830">
        <v>0.5461609999999999</v>
      </c>
      <c r="BP106" s="828">
        <v>0.30257319399999999</v>
      </c>
      <c r="BQ106" s="887">
        <v>3.2799999999999998</v>
      </c>
      <c r="BR106" s="830">
        <v>0.56114712499999997</v>
      </c>
      <c r="BS106" s="828">
        <v>0.31087550725000002</v>
      </c>
      <c r="BT106" s="887">
        <v>3.3700000000000001</v>
      </c>
      <c r="BU106" s="830">
        <v>0.56114712499999997</v>
      </c>
      <c r="BV106" s="828">
        <v>0.31087550725000002</v>
      </c>
      <c r="BW106" s="887">
        <v>3.3700000000000001</v>
      </c>
      <c r="BX106" s="830">
        <v>0.5461609999999999</v>
      </c>
      <c r="BY106" s="828">
        <v>0.30257319399999999</v>
      </c>
      <c r="BZ106" s="887">
        <v>3.2799999999999998</v>
      </c>
    </row>
    <row r="107" ht="19.5">
      <c r="A107" s="814"/>
      <c r="B107" s="778"/>
      <c r="C107" s="815"/>
      <c r="D107" s="824"/>
      <c r="E107" s="825" t="s">
        <v>365</v>
      </c>
      <c r="F107" s="826">
        <v>10</v>
      </c>
      <c r="G107" s="890">
        <v>0.46296360000000003</v>
      </c>
      <c r="H107" s="828">
        <v>0.25648183440000005</v>
      </c>
      <c r="I107" s="887">
        <v>30</v>
      </c>
      <c r="J107" s="890">
        <v>0.46296360000000003</v>
      </c>
      <c r="K107" s="830">
        <v>0.25648183440000005</v>
      </c>
      <c r="L107" s="887">
        <v>30</v>
      </c>
      <c r="M107" s="890">
        <v>0.43057519999999999</v>
      </c>
      <c r="N107" s="830">
        <v>0.23853866080000002</v>
      </c>
      <c r="O107" s="887">
        <v>28</v>
      </c>
      <c r="P107" s="890">
        <v>0.41723880000000002</v>
      </c>
      <c r="Q107" s="830">
        <v>0.23115029520000002</v>
      </c>
      <c r="R107" s="887">
        <v>27</v>
      </c>
      <c r="S107" s="890">
        <v>0.40961799999999998</v>
      </c>
      <c r="T107" s="830">
        <v>0.22692837200000002</v>
      </c>
      <c r="U107" s="887">
        <v>26</v>
      </c>
      <c r="V107" s="890">
        <v>0.39247119999999996</v>
      </c>
      <c r="W107" s="830">
        <v>0.2174290448</v>
      </c>
      <c r="X107" s="887">
        <v>25</v>
      </c>
      <c r="Y107" s="890">
        <v>0.40390239999999999</v>
      </c>
      <c r="Z107" s="830">
        <v>0.22376192960000002</v>
      </c>
      <c r="AA107" s="887">
        <v>26</v>
      </c>
      <c r="AB107" s="890">
        <v>0.4763</v>
      </c>
      <c r="AC107" s="830">
        <v>0.2638702</v>
      </c>
      <c r="AD107" s="887">
        <v>31</v>
      </c>
      <c r="AE107" s="890">
        <v>0.48773119999999992</v>
      </c>
      <c r="AF107" s="830">
        <v>0.27020308479999999</v>
      </c>
      <c r="AG107" s="887">
        <v>31</v>
      </c>
      <c r="AH107" s="890">
        <v>0.52393000000000012</v>
      </c>
      <c r="AI107" s="830">
        <v>0.29025722000000009</v>
      </c>
      <c r="AJ107" s="887">
        <v>34</v>
      </c>
      <c r="AK107" s="890">
        <v>0.52964559999999994</v>
      </c>
      <c r="AL107" s="830">
        <v>0.29342366240000001</v>
      </c>
      <c r="AM107" s="887">
        <v>34</v>
      </c>
      <c r="AN107" s="890">
        <v>0.5029728</v>
      </c>
      <c r="AO107" s="830">
        <v>0.2786469312</v>
      </c>
      <c r="AP107" s="887">
        <v>32</v>
      </c>
      <c r="AQ107" s="890">
        <v>0.51059360000000009</v>
      </c>
      <c r="AR107" s="830">
        <v>0.28286885440000009</v>
      </c>
      <c r="AS107" s="887">
        <v>33</v>
      </c>
      <c r="AT107" s="890">
        <v>0.51630919999999991</v>
      </c>
      <c r="AU107" s="830">
        <v>0.28603529679999995</v>
      </c>
      <c r="AV107" s="887">
        <v>33</v>
      </c>
      <c r="AW107" s="890">
        <v>0.49154160000000002</v>
      </c>
      <c r="AX107" s="830">
        <v>0.27231404640000001</v>
      </c>
      <c r="AY107" s="887">
        <v>32</v>
      </c>
      <c r="AZ107" s="890">
        <v>0.48963639999999997</v>
      </c>
      <c r="BA107" s="830">
        <v>0.2712585656</v>
      </c>
      <c r="BB107" s="887">
        <v>31</v>
      </c>
      <c r="BC107" s="890">
        <v>0.49535199999999996</v>
      </c>
      <c r="BD107" s="830">
        <v>0.27442500800000003</v>
      </c>
      <c r="BE107" s="887">
        <v>32</v>
      </c>
      <c r="BF107" s="890">
        <v>0.52393000000000012</v>
      </c>
      <c r="BG107" s="830">
        <v>0.29025722000000009</v>
      </c>
      <c r="BH107" s="887">
        <v>34</v>
      </c>
      <c r="BI107" s="890">
        <v>0.53726639999999992</v>
      </c>
      <c r="BJ107" s="830">
        <v>0.29764558559999998</v>
      </c>
      <c r="BK107" s="887">
        <v>34</v>
      </c>
      <c r="BL107" s="890">
        <v>0.53917159999999986</v>
      </c>
      <c r="BM107" s="830">
        <v>0.29870106639999994</v>
      </c>
      <c r="BN107" s="887">
        <v>35</v>
      </c>
      <c r="BO107" s="890">
        <v>0.54107679999999991</v>
      </c>
      <c r="BP107" s="830">
        <v>0.2997565472</v>
      </c>
      <c r="BQ107" s="887">
        <v>35</v>
      </c>
      <c r="BR107" s="890">
        <v>0.56393919999999997</v>
      </c>
      <c r="BS107" s="830">
        <v>0.31242231679999999</v>
      </c>
      <c r="BT107" s="887">
        <v>36</v>
      </c>
      <c r="BU107" s="890">
        <v>0.56393919999999997</v>
      </c>
      <c r="BV107" s="830">
        <v>0.31242231679999999</v>
      </c>
      <c r="BW107" s="887">
        <v>36</v>
      </c>
      <c r="BX107" s="890">
        <v>0.54107680000000002</v>
      </c>
      <c r="BY107" s="830">
        <v>0.29975654720000006</v>
      </c>
      <c r="BZ107" s="887">
        <v>35</v>
      </c>
    </row>
    <row r="108" s="740" customFormat="1" ht="19.5">
      <c r="A108" s="814"/>
      <c r="B108" s="778"/>
      <c r="C108" s="815"/>
      <c r="D108" s="824"/>
      <c r="E108" s="825" t="s">
        <v>366</v>
      </c>
      <c r="F108" s="826" t="s">
        <v>367</v>
      </c>
      <c r="G108" s="894">
        <v>10</v>
      </c>
      <c r="H108" s="836"/>
      <c r="I108" s="895"/>
      <c r="J108" s="894">
        <v>0</v>
      </c>
      <c r="K108" s="836"/>
      <c r="L108" s="895"/>
      <c r="M108" s="894">
        <v>0</v>
      </c>
      <c r="N108" s="836"/>
      <c r="O108" s="895"/>
      <c r="P108" s="894">
        <v>0</v>
      </c>
      <c r="Q108" s="836"/>
      <c r="R108" s="895"/>
      <c r="S108" s="894">
        <v>0</v>
      </c>
      <c r="T108" s="836"/>
      <c r="U108" s="895"/>
      <c r="V108" s="894">
        <v>0</v>
      </c>
      <c r="W108" s="836"/>
      <c r="X108" s="895"/>
      <c r="Y108" s="894">
        <v>0</v>
      </c>
      <c r="Z108" s="836"/>
      <c r="AA108" s="895"/>
      <c r="AB108" s="894">
        <v>0</v>
      </c>
      <c r="AC108" s="836"/>
      <c r="AD108" s="895"/>
      <c r="AE108" s="894">
        <v>0</v>
      </c>
      <c r="AF108" s="836"/>
      <c r="AG108" s="895"/>
      <c r="AH108" s="894">
        <v>0</v>
      </c>
      <c r="AI108" s="836"/>
      <c r="AJ108" s="895"/>
      <c r="AK108" s="894">
        <v>0</v>
      </c>
      <c r="AL108" s="836"/>
      <c r="AM108" s="895"/>
      <c r="AN108" s="894">
        <v>0</v>
      </c>
      <c r="AO108" s="836"/>
      <c r="AP108" s="895"/>
      <c r="AQ108" s="894">
        <v>0</v>
      </c>
      <c r="AR108" s="836"/>
      <c r="AS108" s="895"/>
      <c r="AT108" s="894">
        <v>0</v>
      </c>
      <c r="AU108" s="836"/>
      <c r="AV108" s="895"/>
      <c r="AW108" s="894">
        <v>0</v>
      </c>
      <c r="AX108" s="836"/>
      <c r="AY108" s="895"/>
      <c r="AZ108" s="894">
        <v>0</v>
      </c>
      <c r="BA108" s="836"/>
      <c r="BB108" s="895"/>
      <c r="BC108" s="894">
        <v>0</v>
      </c>
      <c r="BD108" s="836"/>
      <c r="BE108" s="895"/>
      <c r="BF108" s="894">
        <v>0</v>
      </c>
      <c r="BG108" s="836"/>
      <c r="BH108" s="895"/>
      <c r="BI108" s="894">
        <v>0</v>
      </c>
      <c r="BJ108" s="836"/>
      <c r="BK108" s="895"/>
      <c r="BL108" s="894">
        <v>0</v>
      </c>
      <c r="BM108" s="836"/>
      <c r="BN108" s="895"/>
      <c r="BO108" s="894">
        <v>0</v>
      </c>
      <c r="BP108" s="836"/>
      <c r="BQ108" s="895"/>
      <c r="BR108" s="894">
        <v>0</v>
      </c>
      <c r="BS108" s="836"/>
      <c r="BT108" s="895"/>
      <c r="BU108" s="894">
        <v>0</v>
      </c>
      <c r="BV108" s="836"/>
      <c r="BW108" s="895"/>
      <c r="BX108" s="894">
        <v>0</v>
      </c>
      <c r="BY108" s="836"/>
      <c r="BZ108" s="895"/>
    </row>
    <row r="109" ht="19.5">
      <c r="A109" s="814"/>
      <c r="B109" s="778"/>
      <c r="C109" s="815"/>
      <c r="D109" s="845"/>
      <c r="E109" s="825" t="s">
        <v>368</v>
      </c>
      <c r="F109" s="826" t="s">
        <v>367</v>
      </c>
      <c r="G109" s="896">
        <v>2.8090909090909091</v>
      </c>
      <c r="H109" s="828"/>
      <c r="I109" s="887"/>
      <c r="J109" s="896">
        <v>2.8090909090909091</v>
      </c>
      <c r="K109" s="828"/>
      <c r="L109" s="887"/>
      <c r="M109" s="896">
        <v>2.621818181818182</v>
      </c>
      <c r="N109" s="828"/>
      <c r="O109" s="887"/>
      <c r="P109" s="896">
        <v>2.5281818181818183</v>
      </c>
      <c r="Q109" s="828"/>
      <c r="R109" s="887"/>
      <c r="S109" s="896">
        <v>2.4345454545454546</v>
      </c>
      <c r="T109" s="828"/>
      <c r="U109" s="887"/>
      <c r="V109" s="896">
        <v>2.3409090909090908</v>
      </c>
      <c r="W109" s="828"/>
      <c r="X109" s="887"/>
      <c r="Y109" s="896">
        <v>2.4345454545454546</v>
      </c>
      <c r="Z109" s="828"/>
      <c r="AA109" s="887"/>
      <c r="AB109" s="896">
        <v>2.9027272727272728</v>
      </c>
      <c r="AC109" s="828"/>
      <c r="AD109" s="887"/>
      <c r="AE109" s="896">
        <v>2.9027272727272728</v>
      </c>
      <c r="AF109" s="828"/>
      <c r="AG109" s="887"/>
      <c r="AH109" s="896">
        <v>3.183636363636364</v>
      </c>
      <c r="AI109" s="828"/>
      <c r="AJ109" s="887"/>
      <c r="AK109" s="896">
        <v>3.183636363636364</v>
      </c>
      <c r="AL109" s="828"/>
      <c r="AM109" s="887"/>
      <c r="AN109" s="896">
        <v>2.9963636363636366</v>
      </c>
      <c r="AO109" s="828"/>
      <c r="AP109" s="887"/>
      <c r="AQ109" s="896">
        <v>3.0900000000000003</v>
      </c>
      <c r="AR109" s="828"/>
      <c r="AS109" s="887"/>
      <c r="AT109" s="896">
        <v>3.0900000000000003</v>
      </c>
      <c r="AU109" s="828"/>
      <c r="AV109" s="887"/>
      <c r="AW109" s="896">
        <v>2.9963636363636366</v>
      </c>
      <c r="AX109" s="828"/>
      <c r="AY109" s="887"/>
      <c r="AZ109" s="896">
        <v>2.9027272727272728</v>
      </c>
      <c r="BA109" s="828"/>
      <c r="BB109" s="887"/>
      <c r="BC109" s="896">
        <v>2.9963636363636366</v>
      </c>
      <c r="BD109" s="828"/>
      <c r="BE109" s="887"/>
      <c r="BF109" s="896">
        <v>3.183636363636364</v>
      </c>
      <c r="BG109" s="828"/>
      <c r="BH109" s="887"/>
      <c r="BI109" s="896">
        <v>3.183636363636364</v>
      </c>
      <c r="BJ109" s="828"/>
      <c r="BK109" s="887"/>
      <c r="BL109" s="896">
        <v>3.2772727272727273</v>
      </c>
      <c r="BM109" s="828"/>
      <c r="BN109" s="887"/>
      <c r="BO109" s="896">
        <v>3.2772727272727273</v>
      </c>
      <c r="BP109" s="828"/>
      <c r="BQ109" s="887"/>
      <c r="BR109" s="896">
        <v>3.3709090909090911</v>
      </c>
      <c r="BS109" s="828"/>
      <c r="BT109" s="887"/>
      <c r="BU109" s="896">
        <v>3.3709090909090911</v>
      </c>
      <c r="BV109" s="828"/>
      <c r="BW109" s="887"/>
      <c r="BX109" s="896">
        <v>3.2772727272727273</v>
      </c>
      <c r="BY109" s="828"/>
      <c r="BZ109" s="887"/>
    </row>
    <row r="110" ht="18.75">
      <c r="B110" s="906"/>
      <c r="C110" s="907" t="s">
        <v>369</v>
      </c>
      <c r="D110" s="938" t="s">
        <v>400</v>
      </c>
      <c r="E110" s="909"/>
      <c r="F110" s="910">
        <v>110</v>
      </c>
      <c r="G110" s="914">
        <v>0</v>
      </c>
      <c r="H110" s="828">
        <v>0</v>
      </c>
      <c r="I110" s="939">
        <v>0</v>
      </c>
      <c r="J110" s="912">
        <v>0</v>
      </c>
      <c r="K110" s="828">
        <v>0</v>
      </c>
      <c r="L110" s="887">
        <v>0</v>
      </c>
      <c r="M110" s="912">
        <v>0</v>
      </c>
      <c r="N110" s="828">
        <v>0</v>
      </c>
      <c r="O110" s="887">
        <v>0</v>
      </c>
      <c r="P110" s="912">
        <v>0</v>
      </c>
      <c r="Q110" s="828">
        <v>0</v>
      </c>
      <c r="R110" s="887">
        <v>0</v>
      </c>
      <c r="S110" s="912">
        <v>0</v>
      </c>
      <c r="T110" s="828">
        <v>0</v>
      </c>
      <c r="U110" s="887">
        <v>0</v>
      </c>
      <c r="V110" s="912">
        <v>0</v>
      </c>
      <c r="W110" s="828">
        <v>0</v>
      </c>
      <c r="X110" s="887">
        <v>0</v>
      </c>
      <c r="Y110" s="912">
        <v>0</v>
      </c>
      <c r="Z110" s="828">
        <v>0</v>
      </c>
      <c r="AA110" s="887">
        <v>0</v>
      </c>
      <c r="AB110" s="912">
        <v>0</v>
      </c>
      <c r="AC110" s="828">
        <v>0</v>
      </c>
      <c r="AD110" s="887">
        <v>0</v>
      </c>
      <c r="AE110" s="912">
        <v>0</v>
      </c>
      <c r="AF110" s="828">
        <v>0</v>
      </c>
      <c r="AG110" s="887">
        <v>0</v>
      </c>
      <c r="AH110" s="912">
        <v>0</v>
      </c>
      <c r="AI110" s="828">
        <v>0</v>
      </c>
      <c r="AJ110" s="887">
        <v>0</v>
      </c>
      <c r="AK110" s="912">
        <v>0</v>
      </c>
      <c r="AL110" s="828">
        <v>0</v>
      </c>
      <c r="AM110" s="887">
        <v>0</v>
      </c>
      <c r="AN110" s="912">
        <v>0</v>
      </c>
      <c r="AO110" s="828">
        <v>0</v>
      </c>
      <c r="AP110" s="887">
        <v>0</v>
      </c>
      <c r="AQ110" s="912">
        <v>0</v>
      </c>
      <c r="AR110" s="828">
        <v>0</v>
      </c>
      <c r="AS110" s="887">
        <v>0</v>
      </c>
      <c r="AT110" s="912">
        <v>0</v>
      </c>
      <c r="AU110" s="828">
        <v>0</v>
      </c>
      <c r="AV110" s="887">
        <v>0</v>
      </c>
      <c r="AW110" s="912">
        <v>0</v>
      </c>
      <c r="AX110" s="828">
        <v>0</v>
      </c>
      <c r="AY110" s="887">
        <v>0</v>
      </c>
      <c r="AZ110" s="912">
        <v>0</v>
      </c>
      <c r="BA110" s="828">
        <v>0</v>
      </c>
      <c r="BB110" s="887">
        <v>0</v>
      </c>
      <c r="BC110" s="912">
        <v>0</v>
      </c>
      <c r="BD110" s="828">
        <v>0</v>
      </c>
      <c r="BE110" s="887">
        <v>0</v>
      </c>
      <c r="BF110" s="912">
        <v>0</v>
      </c>
      <c r="BG110" s="828">
        <v>0</v>
      </c>
      <c r="BH110" s="887">
        <v>0</v>
      </c>
      <c r="BI110" s="912">
        <v>0</v>
      </c>
      <c r="BJ110" s="828">
        <v>0</v>
      </c>
      <c r="BK110" s="887">
        <v>0</v>
      </c>
      <c r="BL110" s="912">
        <v>0</v>
      </c>
      <c r="BM110" s="828">
        <v>0</v>
      </c>
      <c r="BN110" s="887">
        <v>0</v>
      </c>
      <c r="BO110" s="912">
        <v>0</v>
      </c>
      <c r="BP110" s="828">
        <v>0</v>
      </c>
      <c r="BQ110" s="887">
        <v>0</v>
      </c>
      <c r="BR110" s="912">
        <v>0</v>
      </c>
      <c r="BS110" s="828">
        <v>0</v>
      </c>
      <c r="BT110" s="887">
        <v>0</v>
      </c>
      <c r="BU110" s="912">
        <v>0</v>
      </c>
      <c r="BV110" s="828">
        <v>0</v>
      </c>
      <c r="BW110" s="887">
        <v>0</v>
      </c>
      <c r="BX110" s="912">
        <v>0</v>
      </c>
      <c r="BY110" s="828">
        <v>0</v>
      </c>
      <c r="BZ110" s="887">
        <v>0</v>
      </c>
    </row>
    <row r="111" ht="18.75">
      <c r="B111" s="906"/>
      <c r="C111" s="907" t="s">
        <v>371</v>
      </c>
      <c r="D111" s="940" t="s">
        <v>401</v>
      </c>
      <c r="E111" s="909"/>
      <c r="F111" s="910">
        <v>110</v>
      </c>
      <c r="G111" s="914">
        <v>0</v>
      </c>
      <c r="H111" s="828">
        <v>0</v>
      </c>
      <c r="I111" s="939">
        <v>0</v>
      </c>
      <c r="J111" s="914">
        <v>0</v>
      </c>
      <c r="K111" s="830">
        <v>0</v>
      </c>
      <c r="L111" s="887">
        <v>0</v>
      </c>
      <c r="M111" s="914">
        <v>0</v>
      </c>
      <c r="N111" s="830">
        <v>0</v>
      </c>
      <c r="O111" s="887">
        <v>0</v>
      </c>
      <c r="P111" s="914">
        <v>0</v>
      </c>
      <c r="Q111" s="830">
        <v>0</v>
      </c>
      <c r="R111" s="887">
        <v>0</v>
      </c>
      <c r="S111" s="914">
        <v>0</v>
      </c>
      <c r="T111" s="830">
        <v>0</v>
      </c>
      <c r="U111" s="887">
        <v>0</v>
      </c>
      <c r="V111" s="914">
        <v>0</v>
      </c>
      <c r="W111" s="830">
        <v>0</v>
      </c>
      <c r="X111" s="887">
        <v>0</v>
      </c>
      <c r="Y111" s="914">
        <v>0</v>
      </c>
      <c r="Z111" s="830">
        <v>0</v>
      </c>
      <c r="AA111" s="887">
        <v>0</v>
      </c>
      <c r="AB111" s="914">
        <v>0</v>
      </c>
      <c r="AC111" s="830">
        <v>0</v>
      </c>
      <c r="AD111" s="887">
        <v>0</v>
      </c>
      <c r="AE111" s="914">
        <v>0</v>
      </c>
      <c r="AF111" s="830">
        <v>0</v>
      </c>
      <c r="AG111" s="887">
        <v>0</v>
      </c>
      <c r="AH111" s="914">
        <v>0</v>
      </c>
      <c r="AI111" s="830">
        <v>0</v>
      </c>
      <c r="AJ111" s="887">
        <v>0</v>
      </c>
      <c r="AK111" s="914">
        <v>0</v>
      </c>
      <c r="AL111" s="830">
        <v>0</v>
      </c>
      <c r="AM111" s="887">
        <v>0</v>
      </c>
      <c r="AN111" s="914">
        <v>0</v>
      </c>
      <c r="AO111" s="830">
        <v>0</v>
      </c>
      <c r="AP111" s="887">
        <v>0</v>
      </c>
      <c r="AQ111" s="914">
        <v>0</v>
      </c>
      <c r="AR111" s="830">
        <v>0</v>
      </c>
      <c r="AS111" s="887">
        <v>0</v>
      </c>
      <c r="AT111" s="914">
        <v>0</v>
      </c>
      <c r="AU111" s="830">
        <v>0</v>
      </c>
      <c r="AV111" s="887">
        <v>0</v>
      </c>
      <c r="AW111" s="914">
        <v>0</v>
      </c>
      <c r="AX111" s="830">
        <v>0</v>
      </c>
      <c r="AY111" s="887">
        <v>0</v>
      </c>
      <c r="AZ111" s="914">
        <v>0</v>
      </c>
      <c r="BA111" s="830">
        <v>0</v>
      </c>
      <c r="BB111" s="887">
        <v>0</v>
      </c>
      <c r="BC111" s="914">
        <v>0</v>
      </c>
      <c r="BD111" s="830">
        <v>0</v>
      </c>
      <c r="BE111" s="887">
        <v>0</v>
      </c>
      <c r="BF111" s="914">
        <v>0</v>
      </c>
      <c r="BG111" s="830">
        <v>0</v>
      </c>
      <c r="BH111" s="887">
        <v>0</v>
      </c>
      <c r="BI111" s="914">
        <v>0</v>
      </c>
      <c r="BJ111" s="830">
        <v>0</v>
      </c>
      <c r="BK111" s="887">
        <v>0</v>
      </c>
      <c r="BL111" s="914">
        <v>0</v>
      </c>
      <c r="BM111" s="830">
        <v>0</v>
      </c>
      <c r="BN111" s="887">
        <v>0</v>
      </c>
      <c r="BO111" s="914">
        <v>0</v>
      </c>
      <c r="BP111" s="830">
        <v>0</v>
      </c>
      <c r="BQ111" s="887">
        <v>0</v>
      </c>
      <c r="BR111" s="914">
        <v>0</v>
      </c>
      <c r="BS111" s="830">
        <v>0</v>
      </c>
      <c r="BT111" s="887">
        <v>0</v>
      </c>
      <c r="BU111" s="914">
        <v>0</v>
      </c>
      <c r="BV111" s="830">
        <v>0</v>
      </c>
      <c r="BW111" s="887">
        <v>0</v>
      </c>
      <c r="BX111" s="914">
        <v>0</v>
      </c>
      <c r="BY111" s="830">
        <v>0</v>
      </c>
      <c r="BZ111" s="887">
        <v>0</v>
      </c>
    </row>
    <row r="112" ht="19.5">
      <c r="A112" s="814"/>
      <c r="B112" s="778"/>
      <c r="C112" s="815" t="s">
        <v>377</v>
      </c>
      <c r="D112" s="816" t="s">
        <v>378</v>
      </c>
      <c r="E112" s="825" t="s">
        <v>379</v>
      </c>
      <c r="F112" s="826">
        <v>110</v>
      </c>
      <c r="G112" s="896">
        <v>110</v>
      </c>
      <c r="H112" s="828"/>
      <c r="I112" s="887"/>
      <c r="J112" s="904">
        <v>110</v>
      </c>
      <c r="K112" s="840"/>
      <c r="L112" s="905"/>
      <c r="M112" s="904">
        <v>110</v>
      </c>
      <c r="N112" s="840"/>
      <c r="O112" s="905"/>
      <c r="P112" s="904">
        <v>110</v>
      </c>
      <c r="Q112" s="840"/>
      <c r="R112" s="905"/>
      <c r="S112" s="904">
        <v>110</v>
      </c>
      <c r="T112" s="840"/>
      <c r="U112" s="905"/>
      <c r="V112" s="904">
        <v>110</v>
      </c>
      <c r="W112" s="840"/>
      <c r="X112" s="905"/>
      <c r="Y112" s="904">
        <v>110</v>
      </c>
      <c r="Z112" s="840"/>
      <c r="AA112" s="905"/>
      <c r="AB112" s="904">
        <v>110</v>
      </c>
      <c r="AC112" s="840"/>
      <c r="AD112" s="905"/>
      <c r="AE112" s="904">
        <v>110</v>
      </c>
      <c r="AF112" s="840"/>
      <c r="AG112" s="905"/>
      <c r="AH112" s="904">
        <v>110</v>
      </c>
      <c r="AI112" s="840"/>
      <c r="AJ112" s="905"/>
      <c r="AK112" s="904">
        <v>110</v>
      </c>
      <c r="AL112" s="840"/>
      <c r="AM112" s="905"/>
      <c r="AN112" s="904">
        <v>110</v>
      </c>
      <c r="AO112" s="840"/>
      <c r="AP112" s="905"/>
      <c r="AQ112" s="904">
        <v>110</v>
      </c>
      <c r="AR112" s="840"/>
      <c r="AS112" s="905"/>
      <c r="AT112" s="904">
        <v>110</v>
      </c>
      <c r="AU112" s="840"/>
      <c r="AV112" s="905"/>
      <c r="AW112" s="904">
        <v>110</v>
      </c>
      <c r="AX112" s="840"/>
      <c r="AY112" s="905"/>
      <c r="AZ112" s="904">
        <v>110</v>
      </c>
      <c r="BA112" s="840"/>
      <c r="BB112" s="905"/>
      <c r="BC112" s="904">
        <v>110</v>
      </c>
      <c r="BD112" s="840"/>
      <c r="BE112" s="905"/>
      <c r="BF112" s="904">
        <v>110</v>
      </c>
      <c r="BG112" s="840"/>
      <c r="BH112" s="905"/>
      <c r="BI112" s="904">
        <v>110</v>
      </c>
      <c r="BJ112" s="840"/>
      <c r="BK112" s="905"/>
      <c r="BL112" s="904">
        <v>110</v>
      </c>
      <c r="BM112" s="840"/>
      <c r="BN112" s="905"/>
      <c r="BO112" s="904">
        <v>110</v>
      </c>
      <c r="BP112" s="840"/>
      <c r="BQ112" s="905"/>
      <c r="BR112" s="904">
        <v>110</v>
      </c>
      <c r="BS112" s="840"/>
      <c r="BT112" s="905"/>
      <c r="BU112" s="904">
        <v>110</v>
      </c>
      <c r="BV112" s="840"/>
      <c r="BW112" s="905"/>
      <c r="BX112" s="904">
        <v>110</v>
      </c>
      <c r="BY112" s="840"/>
      <c r="BZ112" s="905"/>
    </row>
    <row r="113" ht="19.5">
      <c r="A113" s="814"/>
      <c r="B113" s="778"/>
      <c r="C113" s="815"/>
      <c r="D113" s="824" t="s">
        <v>380</v>
      </c>
      <c r="E113" s="825" t="s">
        <v>379</v>
      </c>
      <c r="F113" s="826">
        <v>110</v>
      </c>
      <c r="G113" s="896">
        <v>110</v>
      </c>
      <c r="H113" s="828"/>
      <c r="I113" s="887"/>
      <c r="J113" s="904">
        <v>110</v>
      </c>
      <c r="K113" s="840"/>
      <c r="L113" s="905"/>
      <c r="M113" s="904">
        <v>110</v>
      </c>
      <c r="N113" s="840"/>
      <c r="O113" s="905"/>
      <c r="P113" s="904">
        <v>110</v>
      </c>
      <c r="Q113" s="840"/>
      <c r="R113" s="905"/>
      <c r="S113" s="904">
        <v>110</v>
      </c>
      <c r="T113" s="840"/>
      <c r="U113" s="905"/>
      <c r="V113" s="904">
        <v>110</v>
      </c>
      <c r="W113" s="840"/>
      <c r="X113" s="905"/>
      <c r="Y113" s="904">
        <v>110</v>
      </c>
      <c r="Z113" s="840"/>
      <c r="AA113" s="905"/>
      <c r="AB113" s="904">
        <v>110</v>
      </c>
      <c r="AC113" s="840"/>
      <c r="AD113" s="905"/>
      <c r="AE113" s="904">
        <v>110</v>
      </c>
      <c r="AF113" s="840"/>
      <c r="AG113" s="905"/>
      <c r="AH113" s="904">
        <v>110</v>
      </c>
      <c r="AI113" s="840"/>
      <c r="AJ113" s="905"/>
      <c r="AK113" s="904">
        <v>110</v>
      </c>
      <c r="AL113" s="840"/>
      <c r="AM113" s="905"/>
      <c r="AN113" s="904">
        <v>110</v>
      </c>
      <c r="AO113" s="840"/>
      <c r="AP113" s="905"/>
      <c r="AQ113" s="904">
        <v>110</v>
      </c>
      <c r="AR113" s="840"/>
      <c r="AS113" s="905"/>
      <c r="AT113" s="904">
        <v>110</v>
      </c>
      <c r="AU113" s="840"/>
      <c r="AV113" s="905"/>
      <c r="AW113" s="904">
        <v>110</v>
      </c>
      <c r="AX113" s="840"/>
      <c r="AY113" s="905"/>
      <c r="AZ113" s="904">
        <v>110</v>
      </c>
      <c r="BA113" s="840"/>
      <c r="BB113" s="905"/>
      <c r="BC113" s="904">
        <v>110</v>
      </c>
      <c r="BD113" s="840"/>
      <c r="BE113" s="905"/>
      <c r="BF113" s="904">
        <v>110</v>
      </c>
      <c r="BG113" s="840"/>
      <c r="BH113" s="905"/>
      <c r="BI113" s="904">
        <v>110</v>
      </c>
      <c r="BJ113" s="840"/>
      <c r="BK113" s="905"/>
      <c r="BL113" s="904">
        <v>110</v>
      </c>
      <c r="BM113" s="840"/>
      <c r="BN113" s="905"/>
      <c r="BO113" s="904">
        <v>110</v>
      </c>
      <c r="BP113" s="840"/>
      <c r="BQ113" s="905"/>
      <c r="BR113" s="904">
        <v>110</v>
      </c>
      <c r="BS113" s="840"/>
      <c r="BT113" s="905"/>
      <c r="BU113" s="904">
        <v>110</v>
      </c>
      <c r="BV113" s="840"/>
      <c r="BW113" s="905"/>
      <c r="BX113" s="904">
        <v>110</v>
      </c>
      <c r="BY113" s="840"/>
      <c r="BZ113" s="905"/>
    </row>
    <row r="114" ht="19.5">
      <c r="A114" s="814"/>
      <c r="B114" s="778"/>
      <c r="C114" s="815"/>
      <c r="D114" s="824" t="s">
        <v>378</v>
      </c>
      <c r="E114" s="825" t="s">
        <v>379</v>
      </c>
      <c r="F114" s="826">
        <v>10</v>
      </c>
      <c r="G114" s="896">
        <v>10.300000000000001</v>
      </c>
      <c r="H114" s="828"/>
      <c r="I114" s="887"/>
      <c r="J114" s="904">
        <v>10.300000000000001</v>
      </c>
      <c r="K114" s="840"/>
      <c r="L114" s="905"/>
      <c r="M114" s="904">
        <v>10.300000000000001</v>
      </c>
      <c r="N114" s="840"/>
      <c r="O114" s="905"/>
      <c r="P114" s="904">
        <v>10.300000000000001</v>
      </c>
      <c r="Q114" s="840"/>
      <c r="R114" s="905"/>
      <c r="S114" s="904">
        <v>10.300000000000001</v>
      </c>
      <c r="T114" s="840"/>
      <c r="U114" s="905"/>
      <c r="V114" s="904">
        <v>10.300000000000001</v>
      </c>
      <c r="W114" s="840"/>
      <c r="X114" s="905"/>
      <c r="Y114" s="904">
        <v>10.300000000000001</v>
      </c>
      <c r="Z114" s="840"/>
      <c r="AA114" s="905"/>
      <c r="AB114" s="904">
        <v>10.300000000000001</v>
      </c>
      <c r="AC114" s="840"/>
      <c r="AD114" s="905"/>
      <c r="AE114" s="904">
        <v>10.300000000000001</v>
      </c>
      <c r="AF114" s="840"/>
      <c r="AG114" s="905"/>
      <c r="AH114" s="904">
        <v>10.300000000000001</v>
      </c>
      <c r="AI114" s="840"/>
      <c r="AJ114" s="905"/>
      <c r="AK114" s="904">
        <v>10.300000000000001</v>
      </c>
      <c r="AL114" s="840"/>
      <c r="AM114" s="905"/>
      <c r="AN114" s="904">
        <v>10.300000000000001</v>
      </c>
      <c r="AO114" s="840"/>
      <c r="AP114" s="905"/>
      <c r="AQ114" s="904">
        <v>10.300000000000001</v>
      </c>
      <c r="AR114" s="840"/>
      <c r="AS114" s="905"/>
      <c r="AT114" s="904">
        <v>10.300000000000001</v>
      </c>
      <c r="AU114" s="840"/>
      <c r="AV114" s="905"/>
      <c r="AW114" s="904">
        <v>10.300000000000001</v>
      </c>
      <c r="AX114" s="840"/>
      <c r="AY114" s="905"/>
      <c r="AZ114" s="904">
        <v>10.300000000000001</v>
      </c>
      <c r="BA114" s="840"/>
      <c r="BB114" s="905"/>
      <c r="BC114" s="904">
        <v>10.300000000000001</v>
      </c>
      <c r="BD114" s="840"/>
      <c r="BE114" s="905"/>
      <c r="BF114" s="904">
        <v>10.300000000000001</v>
      </c>
      <c r="BG114" s="840"/>
      <c r="BH114" s="905"/>
      <c r="BI114" s="904">
        <v>10.300000000000001</v>
      </c>
      <c r="BJ114" s="840"/>
      <c r="BK114" s="905"/>
      <c r="BL114" s="904">
        <v>10.300000000000001</v>
      </c>
      <c r="BM114" s="840"/>
      <c r="BN114" s="905"/>
      <c r="BO114" s="904">
        <v>10.300000000000001</v>
      </c>
      <c r="BP114" s="840"/>
      <c r="BQ114" s="905"/>
      <c r="BR114" s="904">
        <v>10.300000000000001</v>
      </c>
      <c r="BS114" s="840"/>
      <c r="BT114" s="905"/>
      <c r="BU114" s="904">
        <v>10.300000000000001</v>
      </c>
      <c r="BV114" s="840"/>
      <c r="BW114" s="905"/>
      <c r="BX114" s="904">
        <v>10.300000000000001</v>
      </c>
      <c r="BY114" s="840"/>
      <c r="BZ114" s="905"/>
    </row>
    <row r="115" ht="20.25">
      <c r="A115" s="814"/>
      <c r="B115" s="778"/>
      <c r="C115" s="815"/>
      <c r="D115" s="824" t="s">
        <v>380</v>
      </c>
      <c r="E115" s="825" t="s">
        <v>379</v>
      </c>
      <c r="F115" s="826">
        <v>10</v>
      </c>
      <c r="G115" s="941">
        <v>10.300000000000001</v>
      </c>
      <c r="H115" s="942"/>
      <c r="I115" s="887"/>
      <c r="J115" s="943">
        <v>10.300000000000001</v>
      </c>
      <c r="K115" s="853"/>
      <c r="L115" s="944"/>
      <c r="M115" s="943">
        <v>10.300000000000001</v>
      </c>
      <c r="N115" s="853"/>
      <c r="O115" s="944"/>
      <c r="P115" s="943">
        <v>10.300000000000001</v>
      </c>
      <c r="Q115" s="853"/>
      <c r="R115" s="944"/>
      <c r="S115" s="943">
        <v>10.300000000000001</v>
      </c>
      <c r="T115" s="853"/>
      <c r="U115" s="944"/>
      <c r="V115" s="943">
        <v>10.300000000000001</v>
      </c>
      <c r="W115" s="853"/>
      <c r="X115" s="944"/>
      <c r="Y115" s="943">
        <v>10.300000000000001</v>
      </c>
      <c r="Z115" s="853"/>
      <c r="AA115" s="944"/>
      <c r="AB115" s="943">
        <v>10.300000000000001</v>
      </c>
      <c r="AC115" s="853"/>
      <c r="AD115" s="944"/>
      <c r="AE115" s="943">
        <v>10.300000000000001</v>
      </c>
      <c r="AF115" s="853"/>
      <c r="AG115" s="944"/>
      <c r="AH115" s="943">
        <v>10.300000000000001</v>
      </c>
      <c r="AI115" s="853"/>
      <c r="AJ115" s="944"/>
      <c r="AK115" s="943">
        <v>10.300000000000001</v>
      </c>
      <c r="AL115" s="853"/>
      <c r="AM115" s="944"/>
      <c r="AN115" s="943">
        <v>10.300000000000001</v>
      </c>
      <c r="AO115" s="853"/>
      <c r="AP115" s="944"/>
      <c r="AQ115" s="943">
        <v>10.300000000000001</v>
      </c>
      <c r="AR115" s="853"/>
      <c r="AS115" s="944"/>
      <c r="AT115" s="943">
        <v>10.300000000000001</v>
      </c>
      <c r="AU115" s="853"/>
      <c r="AV115" s="944"/>
      <c r="AW115" s="943">
        <v>10.300000000000001</v>
      </c>
      <c r="AX115" s="853"/>
      <c r="AY115" s="944"/>
      <c r="AZ115" s="943">
        <v>10.300000000000001</v>
      </c>
      <c r="BA115" s="853"/>
      <c r="BB115" s="944"/>
      <c r="BC115" s="943">
        <v>10.300000000000001</v>
      </c>
      <c r="BD115" s="853"/>
      <c r="BE115" s="944"/>
      <c r="BF115" s="943">
        <v>10.300000000000001</v>
      </c>
      <c r="BG115" s="853"/>
      <c r="BH115" s="944"/>
      <c r="BI115" s="943">
        <v>10.300000000000001</v>
      </c>
      <c r="BJ115" s="853"/>
      <c r="BK115" s="944"/>
      <c r="BL115" s="943">
        <v>10.300000000000001</v>
      </c>
      <c r="BM115" s="853"/>
      <c r="BN115" s="944"/>
      <c r="BO115" s="943">
        <v>10.300000000000001</v>
      </c>
      <c r="BP115" s="853"/>
      <c r="BQ115" s="944"/>
      <c r="BR115" s="943">
        <v>10.300000000000001</v>
      </c>
      <c r="BS115" s="853"/>
      <c r="BT115" s="944"/>
      <c r="BU115" s="943">
        <v>10.300000000000001</v>
      </c>
      <c r="BV115" s="853"/>
      <c r="BW115" s="944"/>
      <c r="BX115" s="943">
        <v>10.300000000000001</v>
      </c>
      <c r="BY115" s="853"/>
      <c r="BZ115" s="944"/>
    </row>
    <row r="116" ht="19.5">
      <c r="A116" s="814" t="s">
        <v>65</v>
      </c>
      <c r="B116" s="906"/>
      <c r="C116" s="907" t="s">
        <v>369</v>
      </c>
      <c r="D116" s="854" t="s">
        <v>381</v>
      </c>
      <c r="E116" s="825"/>
      <c r="F116" s="826">
        <v>10</v>
      </c>
      <c r="G116" s="945">
        <v>0.0009279999999999999</v>
      </c>
      <c r="H116" s="946">
        <v>0.00051411199999999995</v>
      </c>
      <c r="I116" s="947">
        <v>0</v>
      </c>
      <c r="J116" s="945">
        <v>0.0009279999999999999</v>
      </c>
      <c r="K116" s="946">
        <v>0.00051411199999999995</v>
      </c>
      <c r="L116" s="948">
        <v>0</v>
      </c>
      <c r="M116" s="945">
        <v>0.00094399999999999996</v>
      </c>
      <c r="N116" s="946">
        <v>0.00052297599999999997</v>
      </c>
      <c r="O116" s="948">
        <v>0</v>
      </c>
      <c r="P116" s="945">
        <v>0.00094399999999999996</v>
      </c>
      <c r="Q116" s="946">
        <v>0.00052297599999999997</v>
      </c>
      <c r="R116" s="948">
        <v>0</v>
      </c>
      <c r="S116" s="945">
        <v>0.00097599999999999998</v>
      </c>
      <c r="T116" s="946">
        <v>0.00054070400000000003</v>
      </c>
      <c r="U116" s="948">
        <v>0</v>
      </c>
      <c r="V116" s="945">
        <v>0.001016</v>
      </c>
      <c r="W116" s="946">
        <v>0.00056286400000000005</v>
      </c>
      <c r="X116" s="948">
        <v>0</v>
      </c>
      <c r="Y116" s="945">
        <v>0.00098400000000000007</v>
      </c>
      <c r="Z116" s="946">
        <v>0.0005451360000000001</v>
      </c>
      <c r="AA116" s="948">
        <v>0</v>
      </c>
      <c r="AB116" s="945">
        <v>0.00091200000000000005</v>
      </c>
      <c r="AC116" s="946">
        <v>0.00050524800000000003</v>
      </c>
      <c r="AD116" s="948">
        <v>0</v>
      </c>
      <c r="AE116" s="945">
        <v>0.00090399999999999996</v>
      </c>
      <c r="AF116" s="946">
        <v>0.00050081600000000006</v>
      </c>
      <c r="AG116" s="948">
        <v>0</v>
      </c>
      <c r="AH116" s="945">
        <v>0.001072</v>
      </c>
      <c r="AI116" s="946">
        <v>0.0005938880000000001</v>
      </c>
      <c r="AJ116" s="948">
        <v>0</v>
      </c>
      <c r="AK116" s="945">
        <v>0.00108</v>
      </c>
      <c r="AL116" s="946">
        <v>0.00059832000000000006</v>
      </c>
      <c r="AM116" s="948">
        <v>0</v>
      </c>
      <c r="AN116" s="945">
        <v>0.00093599999999999998</v>
      </c>
      <c r="AO116" s="946">
        <v>0.00051854400000000001</v>
      </c>
      <c r="AP116" s="948">
        <v>0</v>
      </c>
      <c r="AQ116" s="945">
        <v>0.00089599999999999999</v>
      </c>
      <c r="AR116" s="946">
        <v>0.000496384</v>
      </c>
      <c r="AS116" s="948">
        <v>0</v>
      </c>
      <c r="AT116" s="945">
        <v>0.00091999999999999992</v>
      </c>
      <c r="AU116" s="946">
        <v>0.00050967999999999999</v>
      </c>
      <c r="AV116" s="948">
        <v>0</v>
      </c>
      <c r="AW116" s="945">
        <v>0.000736</v>
      </c>
      <c r="AX116" s="946">
        <v>0.00040774400000000003</v>
      </c>
      <c r="AY116" s="948">
        <v>0</v>
      </c>
      <c r="AZ116" s="945">
        <v>0.00075199999999999996</v>
      </c>
      <c r="BA116" s="946">
        <v>0.00041660800000000001</v>
      </c>
      <c r="BB116" s="948">
        <v>0</v>
      </c>
      <c r="BC116" s="945">
        <v>0.00080000000000000004</v>
      </c>
      <c r="BD116" s="946">
        <v>0.00044320000000000004</v>
      </c>
      <c r="BE116" s="948">
        <v>0</v>
      </c>
      <c r="BF116" s="945">
        <v>0.00082400000000000008</v>
      </c>
      <c r="BG116" s="946">
        <v>0.00045649600000000008</v>
      </c>
      <c r="BH116" s="948">
        <v>0</v>
      </c>
      <c r="BI116" s="945">
        <v>0.00075199999999999996</v>
      </c>
      <c r="BJ116" s="946">
        <v>0.00041660800000000001</v>
      </c>
      <c r="BK116" s="948">
        <v>0</v>
      </c>
      <c r="BL116" s="945">
        <v>0.00081599999999999999</v>
      </c>
      <c r="BM116" s="946">
        <v>0.00045206400000000001</v>
      </c>
      <c r="BN116" s="948">
        <v>0</v>
      </c>
      <c r="BO116" s="945">
        <v>0.00083200000000000006</v>
      </c>
      <c r="BP116" s="946">
        <v>0.0004609280000000001</v>
      </c>
      <c r="BQ116" s="948">
        <v>0</v>
      </c>
      <c r="BR116" s="945">
        <v>0.00084000000000000003</v>
      </c>
      <c r="BS116" s="946">
        <v>0.00046536000000000006</v>
      </c>
      <c r="BT116" s="948">
        <v>0</v>
      </c>
      <c r="BU116" s="945">
        <v>0.00091200000000000005</v>
      </c>
      <c r="BV116" s="946">
        <v>0.00050524800000000003</v>
      </c>
      <c r="BW116" s="948">
        <v>0</v>
      </c>
      <c r="BX116" s="945">
        <v>0.00086399999999999997</v>
      </c>
      <c r="BY116" s="946">
        <v>0.00047865600000000005</v>
      </c>
      <c r="BZ116" s="948">
        <v>0</v>
      </c>
    </row>
    <row r="117" ht="19.5">
      <c r="A117" s="814" t="s">
        <v>65</v>
      </c>
      <c r="B117" s="906"/>
      <c r="C117" s="907"/>
      <c r="D117" s="855" t="s">
        <v>98</v>
      </c>
      <c r="E117" s="825"/>
      <c r="F117" s="826">
        <v>10</v>
      </c>
      <c r="G117" s="945">
        <v>0.014</v>
      </c>
      <c r="H117" s="946">
        <v>0.0077560000000000007</v>
      </c>
      <c r="I117" s="947">
        <v>1</v>
      </c>
      <c r="J117" s="822">
        <v>0.014</v>
      </c>
      <c r="K117" s="946">
        <v>0.0077560000000000007</v>
      </c>
      <c r="L117" s="948">
        <v>1</v>
      </c>
      <c r="M117" s="945">
        <v>0.014</v>
      </c>
      <c r="N117" s="830">
        <v>0.0077560000000000007</v>
      </c>
      <c r="O117" s="948">
        <v>1</v>
      </c>
      <c r="P117" s="945">
        <v>0.01</v>
      </c>
      <c r="Q117" s="830">
        <v>0.0055400000000000007</v>
      </c>
      <c r="R117" s="948">
        <v>1</v>
      </c>
      <c r="S117" s="945">
        <v>0.014</v>
      </c>
      <c r="T117" s="830">
        <v>0.0077560000000000007</v>
      </c>
      <c r="U117" s="948">
        <v>1</v>
      </c>
      <c r="V117" s="945">
        <v>0.012</v>
      </c>
      <c r="W117" s="830">
        <v>0.0066480000000000011</v>
      </c>
      <c r="X117" s="948">
        <v>1</v>
      </c>
      <c r="Y117" s="945">
        <v>0.01</v>
      </c>
      <c r="Z117" s="830">
        <v>0.0055400000000000007</v>
      </c>
      <c r="AA117" s="948">
        <v>1</v>
      </c>
      <c r="AB117" s="945">
        <v>0.014</v>
      </c>
      <c r="AC117" s="830">
        <v>0.0077560000000000007</v>
      </c>
      <c r="AD117" s="948">
        <v>1</v>
      </c>
      <c r="AE117" s="945">
        <v>0.014</v>
      </c>
      <c r="AF117" s="830">
        <v>0.0077560000000000007</v>
      </c>
      <c r="AG117" s="948">
        <v>1</v>
      </c>
      <c r="AH117" s="945">
        <v>0.01</v>
      </c>
      <c r="AI117" s="830">
        <v>0.0055400000000000007</v>
      </c>
      <c r="AJ117" s="948">
        <v>1</v>
      </c>
      <c r="AK117" s="945">
        <v>0.016</v>
      </c>
      <c r="AL117" s="830">
        <v>0.0088640000000000004</v>
      </c>
      <c r="AM117" s="948">
        <v>1</v>
      </c>
      <c r="AN117" s="945">
        <v>0.012</v>
      </c>
      <c r="AO117" s="830">
        <v>0.0066480000000000011</v>
      </c>
      <c r="AP117" s="948">
        <v>1</v>
      </c>
      <c r="AQ117" s="945">
        <v>0.012</v>
      </c>
      <c r="AR117" s="830">
        <v>0.0066480000000000011</v>
      </c>
      <c r="AS117" s="948">
        <v>1</v>
      </c>
      <c r="AT117" s="945">
        <v>0.014</v>
      </c>
      <c r="AU117" s="830">
        <v>0.0077560000000000007</v>
      </c>
      <c r="AV117" s="948">
        <v>1</v>
      </c>
      <c r="AW117" s="945">
        <v>0.014</v>
      </c>
      <c r="AX117" s="830">
        <v>0.0077560000000000007</v>
      </c>
      <c r="AY117" s="948">
        <v>1</v>
      </c>
      <c r="AZ117" s="945">
        <v>0.012</v>
      </c>
      <c r="BA117" s="830">
        <v>0.0066480000000000011</v>
      </c>
      <c r="BB117" s="948">
        <v>1</v>
      </c>
      <c r="BC117" s="945">
        <v>0.014</v>
      </c>
      <c r="BD117" s="830">
        <v>0.0077560000000000007</v>
      </c>
      <c r="BE117" s="948">
        <v>1</v>
      </c>
      <c r="BF117" s="945">
        <v>0.014</v>
      </c>
      <c r="BG117" s="830">
        <v>0.0077560000000000007</v>
      </c>
      <c r="BH117" s="948">
        <v>1</v>
      </c>
      <c r="BI117" s="945">
        <v>0.012</v>
      </c>
      <c r="BJ117" s="830">
        <v>0.0066480000000000011</v>
      </c>
      <c r="BK117" s="948">
        <v>1</v>
      </c>
      <c r="BL117" s="945">
        <v>0.016</v>
      </c>
      <c r="BM117" s="830">
        <v>0.0088640000000000004</v>
      </c>
      <c r="BN117" s="948">
        <v>1</v>
      </c>
      <c r="BO117" s="945">
        <v>0.012</v>
      </c>
      <c r="BP117" s="830">
        <v>0.0066480000000000011</v>
      </c>
      <c r="BQ117" s="948">
        <v>1</v>
      </c>
      <c r="BR117" s="945">
        <v>0.016</v>
      </c>
      <c r="BS117" s="830">
        <v>0.0088640000000000004</v>
      </c>
      <c r="BT117" s="948">
        <v>1</v>
      </c>
      <c r="BU117" s="945">
        <v>0.014</v>
      </c>
      <c r="BV117" s="830">
        <v>0.0077560000000000007</v>
      </c>
      <c r="BW117" s="948">
        <v>1</v>
      </c>
      <c r="BX117" s="945">
        <v>0.014</v>
      </c>
      <c r="BY117" s="830">
        <v>0.0077560000000000007</v>
      </c>
      <c r="BZ117" s="948">
        <v>1</v>
      </c>
    </row>
    <row r="118" ht="19.5">
      <c r="A118" s="814" t="s">
        <v>65</v>
      </c>
      <c r="B118" s="906"/>
      <c r="C118" s="915"/>
      <c r="D118" s="855" t="s">
        <v>166</v>
      </c>
      <c r="E118" s="825"/>
      <c r="F118" s="826">
        <v>10</v>
      </c>
      <c r="G118" s="945">
        <v>0.056000000000000001</v>
      </c>
      <c r="H118" s="946">
        <v>0.031024000000000003</v>
      </c>
      <c r="I118" s="947">
        <v>4</v>
      </c>
      <c r="J118" s="945">
        <v>0.056000000000000001</v>
      </c>
      <c r="K118" s="830">
        <v>0.031024000000000003</v>
      </c>
      <c r="L118" s="948">
        <v>4</v>
      </c>
      <c r="M118" s="945">
        <v>0.056000000000000001</v>
      </c>
      <c r="N118" s="946">
        <v>0.031024000000000003</v>
      </c>
      <c r="O118" s="948">
        <v>4</v>
      </c>
      <c r="P118" s="945">
        <v>0.058000000000000003</v>
      </c>
      <c r="Q118" s="946">
        <v>0.032132000000000008</v>
      </c>
      <c r="R118" s="948">
        <v>4</v>
      </c>
      <c r="S118" s="945">
        <v>0.058000000000000003</v>
      </c>
      <c r="T118" s="946">
        <v>0.032132000000000008</v>
      </c>
      <c r="U118" s="948">
        <v>4</v>
      </c>
      <c r="V118" s="945">
        <v>0.059999999999999998</v>
      </c>
      <c r="W118" s="946">
        <v>0.033239999999999999</v>
      </c>
      <c r="X118" s="948">
        <v>4</v>
      </c>
      <c r="Y118" s="945">
        <v>0.056000000000000001</v>
      </c>
      <c r="Z118" s="946">
        <v>0.031024000000000003</v>
      </c>
      <c r="AA118" s="948">
        <v>4</v>
      </c>
      <c r="AB118" s="945">
        <v>0.056000000000000001</v>
      </c>
      <c r="AC118" s="946">
        <v>0.031024000000000003</v>
      </c>
      <c r="AD118" s="948">
        <v>4</v>
      </c>
      <c r="AE118" s="945">
        <v>0.056000000000000001</v>
      </c>
      <c r="AF118" s="946">
        <v>0.031024000000000003</v>
      </c>
      <c r="AG118" s="948">
        <v>4</v>
      </c>
      <c r="AH118" s="945">
        <v>0.056000000000000001</v>
      </c>
      <c r="AI118" s="946">
        <v>0.031024000000000003</v>
      </c>
      <c r="AJ118" s="948">
        <v>4</v>
      </c>
      <c r="AK118" s="945">
        <v>0.059999999999999998</v>
      </c>
      <c r="AL118" s="946">
        <v>0.033239999999999999</v>
      </c>
      <c r="AM118" s="948">
        <v>4</v>
      </c>
      <c r="AN118" s="945">
        <v>0.058000000000000003</v>
      </c>
      <c r="AO118" s="946">
        <v>0.032132000000000008</v>
      </c>
      <c r="AP118" s="948">
        <v>4</v>
      </c>
      <c r="AQ118" s="945">
        <v>0.059999999999999998</v>
      </c>
      <c r="AR118" s="946">
        <v>0.033239999999999999</v>
      </c>
      <c r="AS118" s="948">
        <v>4</v>
      </c>
      <c r="AT118" s="945">
        <v>0.056000000000000001</v>
      </c>
      <c r="AU118" s="946">
        <v>0.031024000000000003</v>
      </c>
      <c r="AV118" s="948">
        <v>4</v>
      </c>
      <c r="AW118" s="945">
        <v>0.059999999999999998</v>
      </c>
      <c r="AX118" s="946">
        <v>0.033239999999999999</v>
      </c>
      <c r="AY118" s="948">
        <v>4</v>
      </c>
      <c r="AZ118" s="945">
        <v>0.062</v>
      </c>
      <c r="BA118" s="946">
        <v>0.034348000000000004</v>
      </c>
      <c r="BB118" s="948">
        <v>4</v>
      </c>
      <c r="BC118" s="945">
        <v>0.058000000000000003</v>
      </c>
      <c r="BD118" s="946">
        <v>0.032132000000000008</v>
      </c>
      <c r="BE118" s="948">
        <v>4</v>
      </c>
      <c r="BF118" s="945">
        <v>0.059999999999999998</v>
      </c>
      <c r="BG118" s="946">
        <v>0.033239999999999999</v>
      </c>
      <c r="BH118" s="948">
        <v>4</v>
      </c>
      <c r="BI118" s="945">
        <v>0.053999999999999999</v>
      </c>
      <c r="BJ118" s="946">
        <v>0.029916000000000002</v>
      </c>
      <c r="BK118" s="948">
        <v>3</v>
      </c>
      <c r="BL118" s="945">
        <v>0.058000000000000003</v>
      </c>
      <c r="BM118" s="946">
        <v>0.032132000000000008</v>
      </c>
      <c r="BN118" s="948">
        <v>4</v>
      </c>
      <c r="BO118" s="945">
        <v>0.058000000000000003</v>
      </c>
      <c r="BP118" s="946">
        <v>0.032132000000000008</v>
      </c>
      <c r="BQ118" s="948">
        <v>4</v>
      </c>
      <c r="BR118" s="945">
        <v>0.058000000000000003</v>
      </c>
      <c r="BS118" s="946">
        <v>0.032132000000000008</v>
      </c>
      <c r="BT118" s="948">
        <v>4</v>
      </c>
      <c r="BU118" s="945">
        <v>0.056000000000000001</v>
      </c>
      <c r="BV118" s="946">
        <v>0.031024000000000003</v>
      </c>
      <c r="BW118" s="948">
        <v>4</v>
      </c>
      <c r="BX118" s="945">
        <v>0.059999999999999998</v>
      </c>
      <c r="BY118" s="946">
        <v>0.033239999999999999</v>
      </c>
      <c r="BZ118" s="948">
        <v>4</v>
      </c>
    </row>
    <row r="119" ht="18.75">
      <c r="A119" s="814" t="s">
        <v>65</v>
      </c>
      <c r="B119" s="906"/>
      <c r="C119" s="915"/>
      <c r="D119" s="855" t="s">
        <v>101</v>
      </c>
      <c r="E119" s="856"/>
      <c r="F119" s="857">
        <v>10</v>
      </c>
      <c r="G119" s="945">
        <v>0.156</v>
      </c>
      <c r="H119" s="946">
        <v>0.086424000000000001</v>
      </c>
      <c r="I119" s="947">
        <v>10</v>
      </c>
      <c r="J119" s="822">
        <v>0.156</v>
      </c>
      <c r="K119" s="946">
        <v>0.086424000000000001</v>
      </c>
      <c r="L119" s="948">
        <v>10</v>
      </c>
      <c r="M119" s="945">
        <v>0.13200000000000001</v>
      </c>
      <c r="N119" s="830">
        <v>0.073128000000000012</v>
      </c>
      <c r="O119" s="948">
        <v>8</v>
      </c>
      <c r="P119" s="945">
        <v>0.128</v>
      </c>
      <c r="Q119" s="830">
        <v>0.070912000000000003</v>
      </c>
      <c r="R119" s="948">
        <v>8</v>
      </c>
      <c r="S119" s="945">
        <v>0.126</v>
      </c>
      <c r="T119" s="830">
        <v>0.069804000000000005</v>
      </c>
      <c r="U119" s="948">
        <v>8</v>
      </c>
      <c r="V119" s="945">
        <v>0.11600000000000001</v>
      </c>
      <c r="W119" s="830">
        <v>0.064264000000000016</v>
      </c>
      <c r="X119" s="948">
        <v>7</v>
      </c>
      <c r="Y119" s="945">
        <v>0.122</v>
      </c>
      <c r="Z119" s="830">
        <v>0.067588000000000009</v>
      </c>
      <c r="AA119" s="948">
        <v>8</v>
      </c>
      <c r="AB119" s="945">
        <v>0.17000000000000001</v>
      </c>
      <c r="AC119" s="830">
        <v>0.094180000000000014</v>
      </c>
      <c r="AD119" s="948">
        <v>11</v>
      </c>
      <c r="AE119" s="945">
        <v>0.16800000000000001</v>
      </c>
      <c r="AF119" s="830">
        <v>0.093072000000000016</v>
      </c>
      <c r="AG119" s="948">
        <v>11</v>
      </c>
      <c r="AH119" s="945">
        <v>0.182</v>
      </c>
      <c r="AI119" s="830">
        <v>0.100828</v>
      </c>
      <c r="AJ119" s="948">
        <v>12</v>
      </c>
      <c r="AK119" s="945">
        <v>0.19800000000000001</v>
      </c>
      <c r="AL119" s="830">
        <v>0.10969200000000001</v>
      </c>
      <c r="AM119" s="948">
        <v>13</v>
      </c>
      <c r="AN119" s="945">
        <v>0.17599999999999999</v>
      </c>
      <c r="AO119" s="830">
        <v>0.097504000000000007</v>
      </c>
      <c r="AP119" s="948">
        <v>11</v>
      </c>
      <c r="AQ119" s="945">
        <v>0.182</v>
      </c>
      <c r="AR119" s="830">
        <v>0.100828</v>
      </c>
      <c r="AS119" s="948">
        <v>12</v>
      </c>
      <c r="AT119" s="945">
        <v>0.186</v>
      </c>
      <c r="AU119" s="830">
        <v>0.10304400000000001</v>
      </c>
      <c r="AV119" s="948">
        <v>12</v>
      </c>
      <c r="AW119" s="945">
        <v>0.156</v>
      </c>
      <c r="AX119" s="830">
        <v>0.086424000000000001</v>
      </c>
      <c r="AY119" s="948">
        <v>10</v>
      </c>
      <c r="AZ119" s="945">
        <v>0.156</v>
      </c>
      <c r="BA119" s="830">
        <v>0.086424000000000001</v>
      </c>
      <c r="BB119" s="948">
        <v>10</v>
      </c>
      <c r="BC119" s="945">
        <v>0.17000000000000001</v>
      </c>
      <c r="BD119" s="830">
        <v>0.094180000000000014</v>
      </c>
      <c r="BE119" s="948">
        <v>11</v>
      </c>
      <c r="BF119" s="945">
        <v>0.184</v>
      </c>
      <c r="BG119" s="830">
        <v>0.10193600000000001</v>
      </c>
      <c r="BH119" s="948">
        <v>12</v>
      </c>
      <c r="BI119" s="945">
        <v>0.188</v>
      </c>
      <c r="BJ119" s="830">
        <v>0.10415200000000001</v>
      </c>
      <c r="BK119" s="948">
        <v>12</v>
      </c>
      <c r="BL119" s="945">
        <v>0.17199999999999999</v>
      </c>
      <c r="BM119" s="830">
        <v>0.095287999999999998</v>
      </c>
      <c r="BN119" s="948">
        <v>11</v>
      </c>
      <c r="BO119" s="945">
        <v>0.17000000000000001</v>
      </c>
      <c r="BP119" s="830">
        <v>0.094180000000000014</v>
      </c>
      <c r="BQ119" s="948">
        <v>11</v>
      </c>
      <c r="BR119" s="945">
        <v>0.186</v>
      </c>
      <c r="BS119" s="830">
        <v>0.10304400000000001</v>
      </c>
      <c r="BT119" s="948">
        <v>12</v>
      </c>
      <c r="BU119" s="945">
        <v>0.182</v>
      </c>
      <c r="BV119" s="830">
        <v>0.100828</v>
      </c>
      <c r="BW119" s="948">
        <v>12</v>
      </c>
      <c r="BX119" s="945">
        <v>0.184</v>
      </c>
      <c r="BY119" s="830">
        <v>0.10193600000000001</v>
      </c>
      <c r="BZ119" s="948">
        <v>12</v>
      </c>
    </row>
    <row r="120" ht="19.5">
      <c r="A120" s="814" t="s">
        <v>65</v>
      </c>
      <c r="B120" s="906"/>
      <c r="C120" s="907" t="s">
        <v>371</v>
      </c>
      <c r="D120" s="854" t="s">
        <v>383</v>
      </c>
      <c r="E120" s="825"/>
      <c r="F120" s="826">
        <v>10</v>
      </c>
      <c r="G120" s="949">
        <v>0</v>
      </c>
      <c r="H120" s="946">
        <v>0</v>
      </c>
      <c r="I120" s="947">
        <v>0</v>
      </c>
      <c r="J120" s="949">
        <v>0</v>
      </c>
      <c r="K120" s="830">
        <v>0</v>
      </c>
      <c r="L120" s="948">
        <v>0</v>
      </c>
      <c r="M120" s="949">
        <v>0</v>
      </c>
      <c r="N120" s="946">
        <v>0</v>
      </c>
      <c r="O120" s="948">
        <v>0</v>
      </c>
      <c r="P120" s="949">
        <v>0</v>
      </c>
      <c r="Q120" s="946">
        <v>0</v>
      </c>
      <c r="R120" s="948">
        <v>0</v>
      </c>
      <c r="S120" s="949">
        <v>0</v>
      </c>
      <c r="T120" s="946">
        <v>0</v>
      </c>
      <c r="U120" s="948">
        <v>0</v>
      </c>
      <c r="V120" s="949">
        <v>0</v>
      </c>
      <c r="W120" s="946">
        <v>0</v>
      </c>
      <c r="X120" s="948">
        <v>0</v>
      </c>
      <c r="Y120" s="949">
        <v>0</v>
      </c>
      <c r="Z120" s="946">
        <v>0</v>
      </c>
      <c r="AA120" s="948">
        <v>0</v>
      </c>
      <c r="AB120" s="949">
        <v>0</v>
      </c>
      <c r="AC120" s="946">
        <v>0</v>
      </c>
      <c r="AD120" s="948">
        <v>0</v>
      </c>
      <c r="AE120" s="949">
        <v>0</v>
      </c>
      <c r="AF120" s="946">
        <v>0</v>
      </c>
      <c r="AG120" s="948">
        <v>0</v>
      </c>
      <c r="AH120" s="949">
        <v>0</v>
      </c>
      <c r="AI120" s="946">
        <v>0</v>
      </c>
      <c r="AJ120" s="948">
        <v>0</v>
      </c>
      <c r="AK120" s="949">
        <v>0</v>
      </c>
      <c r="AL120" s="946">
        <v>0</v>
      </c>
      <c r="AM120" s="948">
        <v>0</v>
      </c>
      <c r="AN120" s="949">
        <v>0</v>
      </c>
      <c r="AO120" s="946">
        <v>0</v>
      </c>
      <c r="AP120" s="948">
        <v>0</v>
      </c>
      <c r="AQ120" s="949">
        <v>0</v>
      </c>
      <c r="AR120" s="946">
        <v>0</v>
      </c>
      <c r="AS120" s="948">
        <v>0</v>
      </c>
      <c r="AT120" s="949">
        <v>0</v>
      </c>
      <c r="AU120" s="946">
        <v>0</v>
      </c>
      <c r="AV120" s="948">
        <v>0</v>
      </c>
      <c r="AW120" s="949">
        <v>0</v>
      </c>
      <c r="AX120" s="946">
        <v>0</v>
      </c>
      <c r="AY120" s="948">
        <v>0</v>
      </c>
      <c r="AZ120" s="949">
        <v>0</v>
      </c>
      <c r="BA120" s="946">
        <v>0</v>
      </c>
      <c r="BB120" s="948">
        <v>0</v>
      </c>
      <c r="BC120" s="949">
        <v>0</v>
      </c>
      <c r="BD120" s="946">
        <v>0</v>
      </c>
      <c r="BE120" s="948">
        <v>0</v>
      </c>
      <c r="BF120" s="949">
        <v>0</v>
      </c>
      <c r="BG120" s="946">
        <v>0</v>
      </c>
      <c r="BH120" s="948">
        <v>0</v>
      </c>
      <c r="BI120" s="949">
        <v>0</v>
      </c>
      <c r="BJ120" s="946">
        <v>0</v>
      </c>
      <c r="BK120" s="948">
        <v>0</v>
      </c>
      <c r="BL120" s="949">
        <v>0</v>
      </c>
      <c r="BM120" s="946">
        <v>0</v>
      </c>
      <c r="BN120" s="948">
        <v>0</v>
      </c>
      <c r="BO120" s="949">
        <v>0</v>
      </c>
      <c r="BP120" s="946">
        <v>0</v>
      </c>
      <c r="BQ120" s="948">
        <v>0</v>
      </c>
      <c r="BR120" s="949">
        <v>0</v>
      </c>
      <c r="BS120" s="946">
        <v>0</v>
      </c>
      <c r="BT120" s="948">
        <v>0</v>
      </c>
      <c r="BU120" s="949">
        <v>0</v>
      </c>
      <c r="BV120" s="946">
        <v>0</v>
      </c>
      <c r="BW120" s="948">
        <v>0</v>
      </c>
      <c r="BX120" s="949">
        <v>0</v>
      </c>
      <c r="BY120" s="946">
        <v>0</v>
      </c>
      <c r="BZ120" s="948">
        <v>0</v>
      </c>
    </row>
    <row r="121" ht="19.5">
      <c r="A121" s="814" t="s">
        <v>65</v>
      </c>
      <c r="B121" s="906"/>
      <c r="C121" s="907"/>
      <c r="D121" s="855" t="s">
        <v>97</v>
      </c>
      <c r="E121" s="825"/>
      <c r="F121" s="826">
        <v>10</v>
      </c>
      <c r="G121" s="945">
        <v>0.046799999999999994</v>
      </c>
      <c r="H121" s="946">
        <v>0.025927199999999997</v>
      </c>
      <c r="I121" s="947">
        <v>3</v>
      </c>
      <c r="J121" s="822">
        <v>0.046799999999999994</v>
      </c>
      <c r="K121" s="946">
        <v>0.025927199999999997</v>
      </c>
      <c r="L121" s="948">
        <v>3</v>
      </c>
      <c r="M121" s="945">
        <v>0.041200000000000001</v>
      </c>
      <c r="N121" s="830">
        <v>0.022824800000000003</v>
      </c>
      <c r="O121" s="948">
        <v>3</v>
      </c>
      <c r="P121" s="945">
        <v>0.040799999999999996</v>
      </c>
      <c r="Q121" s="830">
        <v>0.0226032</v>
      </c>
      <c r="R121" s="948">
        <v>3</v>
      </c>
      <c r="S121" s="945">
        <v>0.038399999999999997</v>
      </c>
      <c r="T121" s="830">
        <v>0.0212736</v>
      </c>
      <c r="U121" s="948">
        <v>2</v>
      </c>
      <c r="V121" s="945">
        <v>0.035200000000000002</v>
      </c>
      <c r="W121" s="830">
        <v>0.019500800000000002</v>
      </c>
      <c r="X121" s="948">
        <v>2</v>
      </c>
      <c r="Y121" s="945">
        <v>0.035599999999999993</v>
      </c>
      <c r="Z121" s="830">
        <v>0.019722399999999998</v>
      </c>
      <c r="AA121" s="948">
        <v>2</v>
      </c>
      <c r="AB121" s="945">
        <v>0.0436</v>
      </c>
      <c r="AC121" s="830">
        <v>0.024154400000000003</v>
      </c>
      <c r="AD121" s="948">
        <v>3</v>
      </c>
      <c r="AE121" s="945">
        <v>0.045599999999999995</v>
      </c>
      <c r="AF121" s="830">
        <v>0.025262400000000001</v>
      </c>
      <c r="AG121" s="948">
        <v>3</v>
      </c>
      <c r="AH121" s="945">
        <v>0.050200000000000002</v>
      </c>
      <c r="AI121" s="830">
        <v>0.027810800000000004</v>
      </c>
      <c r="AJ121" s="948">
        <v>3</v>
      </c>
      <c r="AK121" s="945">
        <v>0.047200000000000006</v>
      </c>
      <c r="AL121" s="830">
        <v>0.026148800000000007</v>
      </c>
      <c r="AM121" s="948">
        <v>3</v>
      </c>
      <c r="AN121" s="945">
        <v>0.048599999999999997</v>
      </c>
      <c r="AO121" s="830">
        <v>0.026924400000000001</v>
      </c>
      <c r="AP121" s="948">
        <v>3</v>
      </c>
      <c r="AQ121" s="945">
        <v>0.047799999999999995</v>
      </c>
      <c r="AR121" s="830">
        <v>0.0264812</v>
      </c>
      <c r="AS121" s="948">
        <v>3</v>
      </c>
      <c r="AT121" s="945">
        <v>0.051599999999999993</v>
      </c>
      <c r="AU121" s="830">
        <v>0.028586399999999998</v>
      </c>
      <c r="AV121" s="948">
        <v>3</v>
      </c>
      <c r="AW121" s="945">
        <v>0.0528</v>
      </c>
      <c r="AX121" s="830">
        <v>0.029251200000000002</v>
      </c>
      <c r="AY121" s="948">
        <v>3</v>
      </c>
      <c r="AZ121" s="945">
        <v>0.049200000000000001</v>
      </c>
      <c r="BA121" s="830">
        <v>0.027256800000000001</v>
      </c>
      <c r="BB121" s="948">
        <v>3</v>
      </c>
      <c r="BC121" s="945">
        <v>0.045200000000000004</v>
      </c>
      <c r="BD121" s="830">
        <v>0.025040800000000005</v>
      </c>
      <c r="BE121" s="948">
        <v>3</v>
      </c>
      <c r="BF121" s="945">
        <v>0.055399999999999998</v>
      </c>
      <c r="BG121" s="830">
        <v>0.030691600000000003</v>
      </c>
      <c r="BH121" s="948">
        <v>4</v>
      </c>
      <c r="BI121" s="945">
        <v>0.057000000000000002</v>
      </c>
      <c r="BJ121" s="830">
        <v>0.031578000000000002</v>
      </c>
      <c r="BK121" s="948">
        <v>4</v>
      </c>
      <c r="BL121" s="945">
        <v>0.055</v>
      </c>
      <c r="BM121" s="830">
        <v>0.030470000000000004</v>
      </c>
      <c r="BN121" s="948">
        <v>4</v>
      </c>
      <c r="BO121" s="945">
        <v>0.058999999999999997</v>
      </c>
      <c r="BP121" s="830">
        <v>0.032686</v>
      </c>
      <c r="BQ121" s="948">
        <v>4</v>
      </c>
      <c r="BR121" s="945">
        <v>0.060600000000000001</v>
      </c>
      <c r="BS121" s="830">
        <v>0.033572400000000002</v>
      </c>
      <c r="BT121" s="948">
        <v>4</v>
      </c>
      <c r="BU121" s="945">
        <v>0.055599999999999997</v>
      </c>
      <c r="BV121" s="830">
        <v>0.030802400000000001</v>
      </c>
      <c r="BW121" s="948">
        <v>4</v>
      </c>
      <c r="BX121" s="945">
        <v>0.054600000000000003</v>
      </c>
      <c r="BY121" s="830">
        <v>0.030248400000000005</v>
      </c>
      <c r="BZ121" s="948">
        <v>4</v>
      </c>
    </row>
    <row r="122" ht="19.5">
      <c r="A122" s="814" t="s">
        <v>65</v>
      </c>
      <c r="B122" s="906"/>
      <c r="C122" s="915"/>
      <c r="D122" s="855" t="s">
        <v>165</v>
      </c>
      <c r="E122" s="825"/>
      <c r="F122" s="826">
        <v>10</v>
      </c>
      <c r="G122" s="945">
        <v>0</v>
      </c>
      <c r="H122" s="946">
        <v>0</v>
      </c>
      <c r="I122" s="947">
        <v>0</v>
      </c>
      <c r="J122" s="945">
        <v>0</v>
      </c>
      <c r="K122" s="830">
        <v>0</v>
      </c>
      <c r="L122" s="948">
        <v>0</v>
      </c>
      <c r="M122" s="945">
        <v>0</v>
      </c>
      <c r="N122" s="946">
        <v>0</v>
      </c>
      <c r="O122" s="948">
        <v>0</v>
      </c>
      <c r="P122" s="945">
        <v>0</v>
      </c>
      <c r="Q122" s="946">
        <v>0</v>
      </c>
      <c r="R122" s="948">
        <v>0</v>
      </c>
      <c r="S122" s="945">
        <v>0</v>
      </c>
      <c r="T122" s="946">
        <v>0</v>
      </c>
      <c r="U122" s="948">
        <v>0</v>
      </c>
      <c r="V122" s="945">
        <v>0</v>
      </c>
      <c r="W122" s="946">
        <v>0</v>
      </c>
      <c r="X122" s="948">
        <v>0</v>
      </c>
      <c r="Y122" s="945">
        <v>0</v>
      </c>
      <c r="Z122" s="946">
        <v>0</v>
      </c>
      <c r="AA122" s="948">
        <v>0</v>
      </c>
      <c r="AB122" s="945">
        <v>0</v>
      </c>
      <c r="AC122" s="946">
        <v>0</v>
      </c>
      <c r="AD122" s="948">
        <v>0</v>
      </c>
      <c r="AE122" s="945">
        <v>0</v>
      </c>
      <c r="AF122" s="946">
        <v>0</v>
      </c>
      <c r="AG122" s="948">
        <v>0</v>
      </c>
      <c r="AH122" s="945">
        <v>0</v>
      </c>
      <c r="AI122" s="946">
        <v>0</v>
      </c>
      <c r="AJ122" s="948">
        <v>0</v>
      </c>
      <c r="AK122" s="945">
        <v>0</v>
      </c>
      <c r="AL122" s="946">
        <v>0</v>
      </c>
      <c r="AM122" s="948">
        <v>0</v>
      </c>
      <c r="AN122" s="945">
        <v>0</v>
      </c>
      <c r="AO122" s="946">
        <v>0</v>
      </c>
      <c r="AP122" s="948">
        <v>0</v>
      </c>
      <c r="AQ122" s="945">
        <v>0</v>
      </c>
      <c r="AR122" s="946">
        <v>0</v>
      </c>
      <c r="AS122" s="948">
        <v>0</v>
      </c>
      <c r="AT122" s="945">
        <v>0</v>
      </c>
      <c r="AU122" s="946">
        <v>0</v>
      </c>
      <c r="AV122" s="948">
        <v>0</v>
      </c>
      <c r="AW122" s="945">
        <v>0</v>
      </c>
      <c r="AX122" s="946">
        <v>0</v>
      </c>
      <c r="AY122" s="948">
        <v>0</v>
      </c>
      <c r="AZ122" s="945">
        <v>0</v>
      </c>
      <c r="BA122" s="946">
        <v>0</v>
      </c>
      <c r="BB122" s="948">
        <v>0</v>
      </c>
      <c r="BC122" s="945">
        <v>0</v>
      </c>
      <c r="BD122" s="946">
        <v>0</v>
      </c>
      <c r="BE122" s="948">
        <v>0</v>
      </c>
      <c r="BF122" s="945">
        <v>0</v>
      </c>
      <c r="BG122" s="946">
        <v>0</v>
      </c>
      <c r="BH122" s="948">
        <v>0</v>
      </c>
      <c r="BI122" s="945">
        <v>0</v>
      </c>
      <c r="BJ122" s="946">
        <v>0</v>
      </c>
      <c r="BK122" s="948">
        <v>0</v>
      </c>
      <c r="BL122" s="945">
        <v>0</v>
      </c>
      <c r="BM122" s="946">
        <v>0</v>
      </c>
      <c r="BN122" s="948">
        <v>0</v>
      </c>
      <c r="BO122" s="945">
        <v>0</v>
      </c>
      <c r="BP122" s="946">
        <v>0</v>
      </c>
      <c r="BQ122" s="948">
        <v>0</v>
      </c>
      <c r="BR122" s="945">
        <v>0</v>
      </c>
      <c r="BS122" s="946">
        <v>0</v>
      </c>
      <c r="BT122" s="948">
        <v>0</v>
      </c>
      <c r="BU122" s="945">
        <v>0</v>
      </c>
      <c r="BV122" s="946">
        <v>0</v>
      </c>
      <c r="BW122" s="948">
        <v>0</v>
      </c>
      <c r="BX122" s="945">
        <v>0</v>
      </c>
      <c r="BY122" s="946">
        <v>0</v>
      </c>
      <c r="BZ122" s="948">
        <v>0</v>
      </c>
    </row>
    <row r="123" ht="19.5">
      <c r="A123" s="814" t="s">
        <v>65</v>
      </c>
      <c r="B123" s="906"/>
      <c r="C123" s="915"/>
      <c r="D123" s="855" t="s">
        <v>100</v>
      </c>
      <c r="E123" s="856"/>
      <c r="F123" s="857">
        <v>10</v>
      </c>
      <c r="G123" s="945">
        <v>0.025799999999999997</v>
      </c>
      <c r="H123" s="946">
        <v>0.014293199999999999</v>
      </c>
      <c r="I123" s="947">
        <v>2</v>
      </c>
      <c r="J123" s="822">
        <v>0.025799999999999997</v>
      </c>
      <c r="K123" s="946">
        <v>0.014293199999999999</v>
      </c>
      <c r="L123" s="948">
        <v>2</v>
      </c>
      <c r="M123" s="945">
        <v>0.024</v>
      </c>
      <c r="N123" s="830">
        <v>0.013296000000000002</v>
      </c>
      <c r="O123" s="948">
        <v>2</v>
      </c>
      <c r="P123" s="945">
        <v>0.023200000000000002</v>
      </c>
      <c r="Q123" s="830">
        <v>0.012852800000000003</v>
      </c>
      <c r="R123" s="948">
        <v>1</v>
      </c>
      <c r="S123" s="945">
        <v>0.022799999999999997</v>
      </c>
      <c r="T123" s="830">
        <v>0.0126312</v>
      </c>
      <c r="U123" s="948">
        <v>1</v>
      </c>
      <c r="V123" s="945">
        <v>0.020200000000000003</v>
      </c>
      <c r="W123" s="830">
        <v>0.011190800000000002</v>
      </c>
      <c r="X123" s="948">
        <v>1</v>
      </c>
      <c r="Y123" s="945">
        <v>0.022799999999999997</v>
      </c>
      <c r="Z123" s="830">
        <v>0.0126312</v>
      </c>
      <c r="AA123" s="948">
        <v>1</v>
      </c>
      <c r="AB123" s="945">
        <v>0.028000000000000001</v>
      </c>
      <c r="AC123" s="830">
        <v>0.015512000000000001</v>
      </c>
      <c r="AD123" s="948">
        <v>2</v>
      </c>
      <c r="AE123" s="945">
        <v>0.030799999999999998</v>
      </c>
      <c r="AF123" s="830">
        <v>0.017063200000000001</v>
      </c>
      <c r="AG123" s="948">
        <v>2</v>
      </c>
      <c r="AH123" s="945">
        <v>0.032400000000000005</v>
      </c>
      <c r="AI123" s="830">
        <v>0.017949600000000003</v>
      </c>
      <c r="AJ123" s="948">
        <v>2</v>
      </c>
      <c r="AK123" s="945">
        <v>0.027399999999999997</v>
      </c>
      <c r="AL123" s="830">
        <v>0.0151796</v>
      </c>
      <c r="AM123" s="948">
        <v>2</v>
      </c>
      <c r="AN123" s="945">
        <v>0.029000000000000001</v>
      </c>
      <c r="AO123" s="830">
        <v>0.016066000000000004</v>
      </c>
      <c r="AP123" s="948">
        <v>2</v>
      </c>
      <c r="AQ123" s="945">
        <v>0.0292</v>
      </c>
      <c r="AR123" s="830">
        <v>0.016176800000000002</v>
      </c>
      <c r="AS123" s="948">
        <v>2</v>
      </c>
      <c r="AT123" s="945">
        <v>0.033600000000000005</v>
      </c>
      <c r="AU123" s="830">
        <v>0.018614400000000003</v>
      </c>
      <c r="AV123" s="948">
        <v>2</v>
      </c>
      <c r="AW123" s="945">
        <v>0.034599999999999999</v>
      </c>
      <c r="AX123" s="830">
        <v>0.019168400000000002</v>
      </c>
      <c r="AY123" s="948">
        <v>2</v>
      </c>
      <c r="AZ123" s="945">
        <v>0.037999999999999999</v>
      </c>
      <c r="BA123" s="830">
        <v>0.021052000000000001</v>
      </c>
      <c r="BB123" s="948">
        <v>2</v>
      </c>
      <c r="BC123" s="945">
        <v>0.038399999999999997</v>
      </c>
      <c r="BD123" s="830">
        <v>0.0212736</v>
      </c>
      <c r="BE123" s="948">
        <v>2</v>
      </c>
      <c r="BF123" s="945">
        <v>0.033600000000000005</v>
      </c>
      <c r="BG123" s="830">
        <v>0.018614400000000003</v>
      </c>
      <c r="BH123" s="948">
        <v>2</v>
      </c>
      <c r="BI123" s="945">
        <v>0.037200000000000004</v>
      </c>
      <c r="BJ123" s="830">
        <v>0.020608800000000004</v>
      </c>
      <c r="BK123" s="948">
        <v>2</v>
      </c>
      <c r="BL123" s="945">
        <v>0.038599999999999995</v>
      </c>
      <c r="BM123" s="830">
        <v>0.021384399999999998</v>
      </c>
      <c r="BN123" s="948">
        <v>2</v>
      </c>
      <c r="BO123" s="945">
        <v>0.0402</v>
      </c>
      <c r="BP123" s="830">
        <v>0.0222708</v>
      </c>
      <c r="BQ123" s="948">
        <v>3</v>
      </c>
      <c r="BR123" s="945">
        <v>0.037200000000000004</v>
      </c>
      <c r="BS123" s="830">
        <v>0.020608800000000004</v>
      </c>
      <c r="BT123" s="948">
        <v>2</v>
      </c>
      <c r="BU123" s="945">
        <v>0.037999999999999999</v>
      </c>
      <c r="BV123" s="830">
        <v>0.021052000000000001</v>
      </c>
      <c r="BW123" s="948">
        <v>2</v>
      </c>
      <c r="BX123" s="945">
        <v>0.035999999999999997</v>
      </c>
      <c r="BY123" s="830">
        <v>0.019944</v>
      </c>
      <c r="BZ123" s="948">
        <v>2</v>
      </c>
    </row>
    <row r="124" ht="19.5">
      <c r="A124" s="814" t="s">
        <v>65</v>
      </c>
      <c r="B124" s="906"/>
      <c r="C124" s="915"/>
      <c r="D124" s="950" t="s">
        <v>104</v>
      </c>
      <c r="E124" s="951"/>
      <c r="F124" s="826">
        <v>10</v>
      </c>
      <c r="G124" s="952">
        <v>0.032799999999999996</v>
      </c>
      <c r="H124" s="953">
        <v>0.018171199999999998</v>
      </c>
      <c r="I124" s="954">
        <v>2</v>
      </c>
      <c r="J124" s="952">
        <v>0.032799999999999996</v>
      </c>
      <c r="K124" s="830">
        <v>0.018171199999999998</v>
      </c>
      <c r="L124" s="955">
        <v>2</v>
      </c>
      <c r="M124" s="952">
        <v>0.031200000000000002</v>
      </c>
      <c r="N124" s="953">
        <v>0.017284800000000003</v>
      </c>
      <c r="O124" s="955">
        <v>2</v>
      </c>
      <c r="P124" s="952">
        <v>0.028399999999999998</v>
      </c>
      <c r="Q124" s="953">
        <v>0.0157336</v>
      </c>
      <c r="R124" s="955">
        <v>2</v>
      </c>
      <c r="S124" s="952">
        <v>0.027199999999999998</v>
      </c>
      <c r="T124" s="953">
        <v>0.0150688</v>
      </c>
      <c r="U124" s="955">
        <v>2</v>
      </c>
      <c r="V124" s="952">
        <v>0.028200000000000003</v>
      </c>
      <c r="W124" s="953">
        <v>0.015622800000000003</v>
      </c>
      <c r="X124" s="955">
        <v>2</v>
      </c>
      <c r="Y124" s="952">
        <v>0.029399999999999999</v>
      </c>
      <c r="Z124" s="953">
        <v>0.016287599999999999</v>
      </c>
      <c r="AA124" s="955">
        <v>2</v>
      </c>
      <c r="AB124" s="952">
        <v>0.0344</v>
      </c>
      <c r="AC124" s="953">
        <v>0.019057600000000001</v>
      </c>
      <c r="AD124" s="955">
        <v>2</v>
      </c>
      <c r="AE124" s="952">
        <v>0.035200000000000002</v>
      </c>
      <c r="AF124" s="953">
        <v>0.019500800000000002</v>
      </c>
      <c r="AG124" s="955">
        <v>2</v>
      </c>
      <c r="AH124" s="952">
        <v>0.039600000000000003</v>
      </c>
      <c r="AI124" s="953">
        <v>0.021938400000000004</v>
      </c>
      <c r="AJ124" s="955">
        <v>3</v>
      </c>
      <c r="AK124" s="952">
        <v>0.036999999999999998</v>
      </c>
      <c r="AL124" s="953">
        <v>0.020498000000000002</v>
      </c>
      <c r="AM124" s="955">
        <v>2</v>
      </c>
      <c r="AN124" s="952">
        <v>0.040000000000000001</v>
      </c>
      <c r="AO124" s="953">
        <v>0.022160000000000003</v>
      </c>
      <c r="AP124" s="955">
        <v>3</v>
      </c>
      <c r="AQ124" s="952">
        <v>0.041000000000000002</v>
      </c>
      <c r="AR124" s="953">
        <v>0.022714000000000002</v>
      </c>
      <c r="AS124" s="955">
        <v>3</v>
      </c>
      <c r="AT124" s="952">
        <v>0.041399999999999999</v>
      </c>
      <c r="AU124" s="953">
        <v>0.0229356</v>
      </c>
      <c r="AV124" s="955">
        <v>3</v>
      </c>
      <c r="AW124" s="952">
        <v>0.041200000000000001</v>
      </c>
      <c r="AX124" s="953">
        <v>0.022824800000000003</v>
      </c>
      <c r="AY124" s="955">
        <v>3</v>
      </c>
      <c r="AZ124" s="952">
        <v>0.042799999999999998</v>
      </c>
      <c r="BA124" s="953">
        <v>0.023711200000000002</v>
      </c>
      <c r="BB124" s="955">
        <v>3</v>
      </c>
      <c r="BC124" s="952">
        <v>0.037600000000000001</v>
      </c>
      <c r="BD124" s="953">
        <v>0.020830400000000002</v>
      </c>
      <c r="BE124" s="955">
        <v>2</v>
      </c>
      <c r="BF124" s="952">
        <v>0.039799999999999995</v>
      </c>
      <c r="BG124" s="953">
        <v>0.022049199999999998</v>
      </c>
      <c r="BH124" s="955">
        <v>3</v>
      </c>
      <c r="BI124" s="952">
        <v>0.038200000000000005</v>
      </c>
      <c r="BJ124" s="953">
        <v>0.021162800000000006</v>
      </c>
      <c r="BK124" s="955">
        <v>2</v>
      </c>
      <c r="BL124" s="952">
        <v>0.048000000000000001</v>
      </c>
      <c r="BM124" s="953">
        <v>0.026592000000000005</v>
      </c>
      <c r="BN124" s="955">
        <v>3</v>
      </c>
      <c r="BO124" s="952">
        <v>0.045999999999999999</v>
      </c>
      <c r="BP124" s="953">
        <v>0.025484000000000003</v>
      </c>
      <c r="BQ124" s="955">
        <v>3</v>
      </c>
      <c r="BR124" s="952">
        <v>0.049200000000000001</v>
      </c>
      <c r="BS124" s="953">
        <v>0.027256800000000001</v>
      </c>
      <c r="BT124" s="955">
        <v>3</v>
      </c>
      <c r="BU124" s="952">
        <v>0.049799999999999997</v>
      </c>
      <c r="BV124" s="953">
        <v>0.027589200000000001</v>
      </c>
      <c r="BW124" s="955">
        <v>3</v>
      </c>
      <c r="BX124" s="952">
        <v>0.045200000000000004</v>
      </c>
      <c r="BY124" s="953">
        <v>0.025040800000000005</v>
      </c>
      <c r="BZ124" s="955">
        <v>3</v>
      </c>
    </row>
    <row r="125" s="803" customFormat="1" ht="19.5">
      <c r="A125" s="804"/>
      <c r="B125" s="868">
        <v>4</v>
      </c>
      <c r="C125" s="956" t="s">
        <v>167</v>
      </c>
      <c r="D125" s="870"/>
      <c r="E125" s="871"/>
      <c r="F125" s="872"/>
      <c r="G125" s="930"/>
      <c r="H125" s="931"/>
      <c r="I125" s="931"/>
      <c r="J125" s="932"/>
      <c r="K125" s="933"/>
      <c r="L125" s="933"/>
      <c r="M125" s="932"/>
      <c r="N125" s="933"/>
      <c r="O125" s="933"/>
      <c r="P125" s="932"/>
      <c r="Q125" s="933"/>
      <c r="R125" s="933"/>
      <c r="S125" s="932"/>
      <c r="T125" s="933"/>
      <c r="U125" s="933"/>
      <c r="V125" s="932"/>
      <c r="W125" s="933"/>
      <c r="X125" s="933"/>
      <c r="Y125" s="932"/>
      <c r="Z125" s="933"/>
      <c r="AA125" s="933"/>
      <c r="AB125" s="932"/>
      <c r="AC125" s="933"/>
      <c r="AD125" s="933"/>
      <c r="AE125" s="932"/>
      <c r="AF125" s="933"/>
      <c r="AG125" s="933"/>
      <c r="AH125" s="932"/>
      <c r="AI125" s="933"/>
      <c r="AJ125" s="933"/>
      <c r="AK125" s="932"/>
      <c r="AL125" s="933"/>
      <c r="AM125" s="933"/>
      <c r="AN125" s="932"/>
      <c r="AO125" s="933"/>
      <c r="AP125" s="933"/>
      <c r="AQ125" s="932"/>
      <c r="AR125" s="933"/>
      <c r="AS125" s="933"/>
      <c r="AT125" s="932"/>
      <c r="AU125" s="933"/>
      <c r="AV125" s="933"/>
      <c r="AW125" s="932"/>
      <c r="AX125" s="933"/>
      <c r="AY125" s="933"/>
      <c r="AZ125" s="932"/>
      <c r="BA125" s="933"/>
      <c r="BB125" s="933"/>
      <c r="BC125" s="932"/>
      <c r="BD125" s="933"/>
      <c r="BE125" s="933"/>
      <c r="BF125" s="932"/>
      <c r="BG125" s="933"/>
      <c r="BH125" s="933"/>
      <c r="BI125" s="932"/>
      <c r="BJ125" s="933"/>
      <c r="BK125" s="933"/>
      <c r="BL125" s="932"/>
      <c r="BM125" s="933"/>
      <c r="BN125" s="933"/>
      <c r="BO125" s="932"/>
      <c r="BP125" s="933"/>
      <c r="BQ125" s="933"/>
      <c r="BR125" s="932"/>
      <c r="BS125" s="933"/>
      <c r="BT125" s="933"/>
      <c r="BU125" s="932"/>
      <c r="BV125" s="933"/>
      <c r="BW125" s="933"/>
      <c r="BX125" s="932"/>
      <c r="BY125" s="933"/>
      <c r="BZ125" s="933"/>
    </row>
    <row r="126" s="740" customFormat="1" ht="19.5" customHeight="1">
      <c r="A126" s="814"/>
      <c r="B126" s="778"/>
      <c r="C126" s="815"/>
      <c r="D126" s="816" t="s">
        <v>81</v>
      </c>
      <c r="E126" s="934" t="s">
        <v>363</v>
      </c>
      <c r="F126" s="818">
        <v>110</v>
      </c>
      <c r="G126" s="880">
        <v>0.45291400000000009</v>
      </c>
      <c r="H126" s="881">
        <v>0.25091435600000006</v>
      </c>
      <c r="I126" s="957">
        <v>2.7200000000000002</v>
      </c>
      <c r="J126" s="830">
        <v>0.45291400000000009</v>
      </c>
      <c r="K126" s="881">
        <v>0.25091435600000006</v>
      </c>
      <c r="L126" s="882">
        <v>2.7200000000000002</v>
      </c>
      <c r="M126" s="830">
        <v>0.40462537500000001</v>
      </c>
      <c r="N126" s="881">
        <v>0.22416245775000002</v>
      </c>
      <c r="O126" s="882">
        <v>2.4300000000000002</v>
      </c>
      <c r="P126" s="830">
        <v>0.38963924999999994</v>
      </c>
      <c r="Q126" s="881">
        <v>0.21586014449999999</v>
      </c>
      <c r="R126" s="882">
        <v>2.3399999999999999</v>
      </c>
      <c r="S126" s="830">
        <v>0.35800187499999997</v>
      </c>
      <c r="T126" s="881">
        <v>0.19833303875</v>
      </c>
      <c r="U126" s="882">
        <v>2.1499999999999999</v>
      </c>
      <c r="V126" s="830">
        <v>0.34301574999999995</v>
      </c>
      <c r="W126" s="881">
        <v>0.1900307255</v>
      </c>
      <c r="X126" s="882">
        <v>2.0600000000000001</v>
      </c>
      <c r="Y126" s="830">
        <v>0.37465312499999998</v>
      </c>
      <c r="Z126" s="881">
        <v>0.20755783124999999</v>
      </c>
      <c r="AA126" s="882">
        <v>2.25</v>
      </c>
      <c r="AB126" s="830">
        <v>0.40462537500000001</v>
      </c>
      <c r="AC126" s="881">
        <v>0.22416245775000002</v>
      </c>
      <c r="AD126" s="882">
        <v>2.4300000000000002</v>
      </c>
      <c r="AE126" s="830">
        <v>0.46790012500000006</v>
      </c>
      <c r="AF126" s="881">
        <v>0.25921666925000003</v>
      </c>
      <c r="AG126" s="882">
        <v>2.8100000000000001</v>
      </c>
      <c r="AH126" s="830">
        <v>0.49953749999999997</v>
      </c>
      <c r="AI126" s="881">
        <v>0.27674377500000003</v>
      </c>
      <c r="AJ126" s="882">
        <v>3</v>
      </c>
      <c r="AK126" s="830">
        <v>0.52950974999999989</v>
      </c>
      <c r="AL126" s="881">
        <v>0.29334840149999997</v>
      </c>
      <c r="AM126" s="882">
        <v>3.1800000000000002</v>
      </c>
      <c r="AN126" s="830">
        <v>0.52950974999999989</v>
      </c>
      <c r="AO126" s="881">
        <v>0.29334840149999997</v>
      </c>
      <c r="AP126" s="882">
        <v>3.1800000000000002</v>
      </c>
      <c r="AQ126" s="830">
        <v>0.5461609999999999</v>
      </c>
      <c r="AR126" s="881">
        <v>0.30257319399999999</v>
      </c>
      <c r="AS126" s="882">
        <v>3.2799999999999998</v>
      </c>
      <c r="AT126" s="830">
        <v>0.5461609999999999</v>
      </c>
      <c r="AU126" s="881">
        <v>0.30257319399999999</v>
      </c>
      <c r="AV126" s="882">
        <v>3.2799999999999998</v>
      </c>
      <c r="AW126" s="830">
        <v>0.52950974999999989</v>
      </c>
      <c r="AX126" s="881">
        <v>0.29334840149999997</v>
      </c>
      <c r="AY126" s="882">
        <v>3.1800000000000002</v>
      </c>
      <c r="AZ126" s="830">
        <v>0.49953749999999997</v>
      </c>
      <c r="BA126" s="881">
        <v>0.27674377500000003</v>
      </c>
      <c r="BB126" s="882">
        <v>3</v>
      </c>
      <c r="BC126" s="830">
        <v>0.49953749999999997</v>
      </c>
      <c r="BD126" s="881">
        <v>0.27674377500000003</v>
      </c>
      <c r="BE126" s="882">
        <v>3</v>
      </c>
      <c r="BF126" s="830">
        <v>0.48288625000000002</v>
      </c>
      <c r="BG126" s="881">
        <v>0.26751898250000006</v>
      </c>
      <c r="BH126" s="882">
        <v>2.8999999999999999</v>
      </c>
      <c r="BI126" s="830">
        <v>0.49953749999999997</v>
      </c>
      <c r="BJ126" s="881">
        <v>0.27674377500000003</v>
      </c>
      <c r="BK126" s="882">
        <v>3</v>
      </c>
      <c r="BL126" s="830">
        <v>0.52950974999999989</v>
      </c>
      <c r="BM126" s="881">
        <v>0.29334840149999997</v>
      </c>
      <c r="BN126" s="882">
        <v>3.1800000000000002</v>
      </c>
      <c r="BO126" s="830">
        <v>0.56114712499999997</v>
      </c>
      <c r="BP126" s="881">
        <v>0.31087550725000002</v>
      </c>
      <c r="BQ126" s="882">
        <v>3.3700000000000001</v>
      </c>
      <c r="BR126" s="830">
        <v>0.59278450000000005</v>
      </c>
      <c r="BS126" s="881">
        <v>0.32840261300000007</v>
      </c>
      <c r="BT126" s="882">
        <v>3.5600000000000001</v>
      </c>
      <c r="BU126" s="830">
        <v>0.57613324999999993</v>
      </c>
      <c r="BV126" s="881">
        <v>0.31917782049999999</v>
      </c>
      <c r="BW126" s="882">
        <v>3.46</v>
      </c>
      <c r="BX126" s="830">
        <v>0.57613324999999993</v>
      </c>
      <c r="BY126" s="881">
        <v>0.31917782049999999</v>
      </c>
      <c r="BZ126" s="882">
        <v>3.46</v>
      </c>
    </row>
    <row r="127" s="740" customFormat="1" ht="19.5">
      <c r="A127" s="814" t="s">
        <v>65</v>
      </c>
      <c r="B127" s="778"/>
      <c r="C127" s="815"/>
      <c r="D127" s="824"/>
      <c r="E127" s="825" t="s">
        <v>365</v>
      </c>
      <c r="F127" s="826">
        <v>10</v>
      </c>
      <c r="G127" s="890">
        <v>0.45390000000000003</v>
      </c>
      <c r="H127" s="828">
        <v>0.25146060000000003</v>
      </c>
      <c r="I127" s="887">
        <v>29</v>
      </c>
      <c r="J127" s="890">
        <v>0.45390000000000003</v>
      </c>
      <c r="K127" s="830">
        <v>0.25146060000000003</v>
      </c>
      <c r="L127" s="887">
        <v>29</v>
      </c>
      <c r="M127" s="890">
        <v>0.4098</v>
      </c>
      <c r="N127" s="830">
        <v>0.22702920000000001</v>
      </c>
      <c r="O127" s="887">
        <v>26</v>
      </c>
      <c r="P127" s="890">
        <v>0.38400000000000001</v>
      </c>
      <c r="Q127" s="830">
        <v>0.21273600000000004</v>
      </c>
      <c r="R127" s="887">
        <v>25</v>
      </c>
      <c r="S127" s="890">
        <v>0.36569999999999997</v>
      </c>
      <c r="T127" s="830">
        <v>0.20259779999999999</v>
      </c>
      <c r="U127" s="887">
        <v>23</v>
      </c>
      <c r="V127" s="890">
        <v>0.34949999999999998</v>
      </c>
      <c r="W127" s="830">
        <v>0.19362300000000002</v>
      </c>
      <c r="X127" s="887">
        <v>22</v>
      </c>
      <c r="Y127" s="890">
        <v>0.37889999999999996</v>
      </c>
      <c r="Z127" s="830">
        <v>0.2099106</v>
      </c>
      <c r="AA127" s="887">
        <v>24</v>
      </c>
      <c r="AB127" s="890">
        <v>0.40710000000000002</v>
      </c>
      <c r="AC127" s="830">
        <v>0.22553340000000002</v>
      </c>
      <c r="AD127" s="887">
        <v>26</v>
      </c>
      <c r="AE127" s="890">
        <v>0.46439999999999998</v>
      </c>
      <c r="AF127" s="830">
        <v>0.2572776</v>
      </c>
      <c r="AG127" s="887">
        <v>30</v>
      </c>
      <c r="AH127" s="890">
        <v>0.50580000000000003</v>
      </c>
      <c r="AI127" s="830">
        <v>0.28021320000000005</v>
      </c>
      <c r="AJ127" s="887">
        <v>32</v>
      </c>
      <c r="AK127" s="890">
        <v>0.5223000000000001</v>
      </c>
      <c r="AL127" s="830">
        <v>0.28935420000000006</v>
      </c>
      <c r="AM127" s="887">
        <v>34</v>
      </c>
      <c r="AN127" s="890">
        <v>0.52560000000000007</v>
      </c>
      <c r="AO127" s="830">
        <v>0.29118240000000006</v>
      </c>
      <c r="AP127" s="887">
        <v>34</v>
      </c>
      <c r="AQ127" s="890">
        <v>0.54989999999999994</v>
      </c>
      <c r="AR127" s="830">
        <v>0.30464459999999999</v>
      </c>
      <c r="AS127" s="887">
        <v>35</v>
      </c>
      <c r="AT127" s="890">
        <v>0.54810000000000003</v>
      </c>
      <c r="AU127" s="830">
        <v>0.30364740000000007</v>
      </c>
      <c r="AV127" s="887">
        <v>35</v>
      </c>
      <c r="AW127" s="890">
        <v>0.52410000000000001</v>
      </c>
      <c r="AX127" s="830">
        <v>0.29035140000000004</v>
      </c>
      <c r="AY127" s="887">
        <v>34</v>
      </c>
      <c r="AZ127" s="890">
        <v>0.50249999999999995</v>
      </c>
      <c r="BA127" s="830">
        <v>0.27838499999999999</v>
      </c>
      <c r="BB127" s="887">
        <v>32</v>
      </c>
      <c r="BC127" s="890">
        <v>0.49349999999999999</v>
      </c>
      <c r="BD127" s="830">
        <v>0.273399</v>
      </c>
      <c r="BE127" s="887">
        <v>32</v>
      </c>
      <c r="BF127" s="890">
        <v>0.48929999999999996</v>
      </c>
      <c r="BG127" s="830">
        <v>0.27107219999999999</v>
      </c>
      <c r="BH127" s="887">
        <v>31</v>
      </c>
      <c r="BI127" s="890">
        <v>0.50460000000000005</v>
      </c>
      <c r="BJ127" s="830">
        <v>0.27954840000000003</v>
      </c>
      <c r="BK127" s="887">
        <v>32</v>
      </c>
      <c r="BL127" s="890">
        <v>0.53549999999999998</v>
      </c>
      <c r="BM127" s="830">
        <v>0.29666700000000001</v>
      </c>
      <c r="BN127" s="887">
        <v>34</v>
      </c>
      <c r="BO127" s="890">
        <v>0.5655</v>
      </c>
      <c r="BP127" s="830">
        <v>0.31328700000000004</v>
      </c>
      <c r="BQ127" s="887">
        <v>36</v>
      </c>
      <c r="BR127" s="890">
        <v>0.5847</v>
      </c>
      <c r="BS127" s="830">
        <v>0.32392380000000004</v>
      </c>
      <c r="BT127" s="887">
        <v>38</v>
      </c>
      <c r="BU127" s="890">
        <v>0.58289999999999997</v>
      </c>
      <c r="BV127" s="830">
        <v>0.32292660000000001</v>
      </c>
      <c r="BW127" s="887">
        <v>37</v>
      </c>
      <c r="BX127" s="890">
        <v>0.57209999999999994</v>
      </c>
      <c r="BY127" s="830">
        <v>0.31694339999999999</v>
      </c>
      <c r="BZ127" s="887">
        <v>37</v>
      </c>
    </row>
    <row r="128" s="740" customFormat="1" ht="19.5">
      <c r="A128" s="814"/>
      <c r="B128" s="778"/>
      <c r="C128" s="815"/>
      <c r="D128" s="824"/>
      <c r="E128" s="825" t="s">
        <v>366</v>
      </c>
      <c r="F128" s="826" t="s">
        <v>367</v>
      </c>
      <c r="G128" s="894">
        <v>20</v>
      </c>
      <c r="H128" s="836"/>
      <c r="I128" s="895"/>
      <c r="J128" s="894">
        <v>0</v>
      </c>
      <c r="K128" s="836"/>
      <c r="L128" s="895"/>
      <c r="M128" s="894">
        <v>0</v>
      </c>
      <c r="N128" s="836"/>
      <c r="O128" s="895"/>
      <c r="P128" s="894">
        <v>0</v>
      </c>
      <c r="Q128" s="836"/>
      <c r="R128" s="895"/>
      <c r="S128" s="894">
        <v>0</v>
      </c>
      <c r="T128" s="836"/>
      <c r="U128" s="895"/>
      <c r="V128" s="894">
        <v>0</v>
      </c>
      <c r="W128" s="836"/>
      <c r="X128" s="895"/>
      <c r="Y128" s="894">
        <v>0</v>
      </c>
      <c r="Z128" s="836"/>
      <c r="AA128" s="895"/>
      <c r="AB128" s="894">
        <v>0</v>
      </c>
      <c r="AC128" s="836"/>
      <c r="AD128" s="895"/>
      <c r="AE128" s="894">
        <v>0</v>
      </c>
      <c r="AF128" s="836"/>
      <c r="AG128" s="895"/>
      <c r="AH128" s="894">
        <v>0</v>
      </c>
      <c r="AI128" s="836"/>
      <c r="AJ128" s="895"/>
      <c r="AK128" s="894">
        <v>0</v>
      </c>
      <c r="AL128" s="836"/>
      <c r="AM128" s="895"/>
      <c r="AN128" s="894">
        <v>0</v>
      </c>
      <c r="AO128" s="836"/>
      <c r="AP128" s="895"/>
      <c r="AQ128" s="894">
        <v>0</v>
      </c>
      <c r="AR128" s="836"/>
      <c r="AS128" s="895"/>
      <c r="AT128" s="894">
        <v>0</v>
      </c>
      <c r="AU128" s="836"/>
      <c r="AV128" s="895"/>
      <c r="AW128" s="894">
        <v>0</v>
      </c>
      <c r="AX128" s="836"/>
      <c r="AY128" s="895"/>
      <c r="AZ128" s="894">
        <v>0</v>
      </c>
      <c r="BA128" s="836"/>
      <c r="BB128" s="895"/>
      <c r="BC128" s="894">
        <v>0</v>
      </c>
      <c r="BD128" s="836"/>
      <c r="BE128" s="895"/>
      <c r="BF128" s="894">
        <v>0</v>
      </c>
      <c r="BG128" s="836"/>
      <c r="BH128" s="895"/>
      <c r="BI128" s="894">
        <v>0</v>
      </c>
      <c r="BJ128" s="836"/>
      <c r="BK128" s="895"/>
      <c r="BL128" s="894">
        <v>0</v>
      </c>
      <c r="BM128" s="836"/>
      <c r="BN128" s="895"/>
      <c r="BO128" s="894">
        <v>0</v>
      </c>
      <c r="BP128" s="836"/>
      <c r="BQ128" s="895"/>
      <c r="BR128" s="894">
        <v>0</v>
      </c>
      <c r="BS128" s="836"/>
      <c r="BT128" s="895"/>
      <c r="BU128" s="894">
        <v>0</v>
      </c>
      <c r="BV128" s="836"/>
      <c r="BW128" s="895"/>
      <c r="BX128" s="894">
        <v>0</v>
      </c>
      <c r="BY128" s="836"/>
      <c r="BZ128" s="895"/>
    </row>
    <row r="129" ht="19.5">
      <c r="A129" s="814"/>
      <c r="B129" s="778"/>
      <c r="C129" s="815"/>
      <c r="D129" s="824"/>
      <c r="E129" s="825" t="s">
        <v>368</v>
      </c>
      <c r="F129" s="826" t="s">
        <v>367</v>
      </c>
      <c r="G129" s="896">
        <v>2.7154545454545458</v>
      </c>
      <c r="H129" s="828"/>
      <c r="I129" s="887"/>
      <c r="J129" s="896">
        <v>2.7154545454545458</v>
      </c>
      <c r="K129" s="828"/>
      <c r="L129" s="887"/>
      <c r="M129" s="896">
        <v>2.4345454545454546</v>
      </c>
      <c r="N129" s="828"/>
      <c r="O129" s="887"/>
      <c r="P129" s="896">
        <v>2.3409090909090908</v>
      </c>
      <c r="Q129" s="828"/>
      <c r="R129" s="887"/>
      <c r="S129" s="896">
        <v>2.1536363636363638</v>
      </c>
      <c r="T129" s="828"/>
      <c r="U129" s="887"/>
      <c r="V129" s="896">
        <v>2.0600000000000001</v>
      </c>
      <c r="W129" s="828"/>
      <c r="X129" s="887"/>
      <c r="Y129" s="896">
        <v>2.2472727272727275</v>
      </c>
      <c r="Z129" s="828"/>
      <c r="AA129" s="887"/>
      <c r="AB129" s="896">
        <v>2.4345454545454546</v>
      </c>
      <c r="AC129" s="828"/>
      <c r="AD129" s="887"/>
      <c r="AE129" s="896">
        <v>2.8090909090909091</v>
      </c>
      <c r="AF129" s="828"/>
      <c r="AG129" s="887"/>
      <c r="AH129" s="896">
        <v>2.9963636363636366</v>
      </c>
      <c r="AI129" s="828"/>
      <c r="AJ129" s="887"/>
      <c r="AK129" s="896">
        <v>3.183636363636364</v>
      </c>
      <c r="AL129" s="828"/>
      <c r="AM129" s="887"/>
      <c r="AN129" s="896">
        <v>3.183636363636364</v>
      </c>
      <c r="AO129" s="828"/>
      <c r="AP129" s="887"/>
      <c r="AQ129" s="896">
        <v>3.2772727272727273</v>
      </c>
      <c r="AR129" s="828"/>
      <c r="AS129" s="887"/>
      <c r="AT129" s="896">
        <v>3.2772727272727273</v>
      </c>
      <c r="AU129" s="828"/>
      <c r="AV129" s="887"/>
      <c r="AW129" s="896">
        <v>3.183636363636364</v>
      </c>
      <c r="AX129" s="828"/>
      <c r="AY129" s="887"/>
      <c r="AZ129" s="896">
        <v>2.9963636363636366</v>
      </c>
      <c r="BA129" s="828"/>
      <c r="BB129" s="887"/>
      <c r="BC129" s="896">
        <v>2.9963636363636366</v>
      </c>
      <c r="BD129" s="828"/>
      <c r="BE129" s="887"/>
      <c r="BF129" s="896">
        <v>2.9027272727272728</v>
      </c>
      <c r="BG129" s="828"/>
      <c r="BH129" s="887"/>
      <c r="BI129" s="896">
        <v>2.9963636363636366</v>
      </c>
      <c r="BJ129" s="828"/>
      <c r="BK129" s="887"/>
      <c r="BL129" s="896">
        <v>3.183636363636364</v>
      </c>
      <c r="BM129" s="828"/>
      <c r="BN129" s="887"/>
      <c r="BO129" s="896">
        <v>3.3709090909090911</v>
      </c>
      <c r="BP129" s="828"/>
      <c r="BQ129" s="887"/>
      <c r="BR129" s="896">
        <v>3.5581818181818186</v>
      </c>
      <c r="BS129" s="828"/>
      <c r="BT129" s="887"/>
      <c r="BU129" s="896">
        <v>3.4645454545454548</v>
      </c>
      <c r="BV129" s="828"/>
      <c r="BW129" s="887"/>
      <c r="BX129" s="896">
        <v>3.4645454545454548</v>
      </c>
      <c r="BY129" s="828"/>
      <c r="BZ129" s="887"/>
    </row>
    <row r="130" ht="19.5" customHeight="1">
      <c r="A130" s="814"/>
      <c r="B130" s="778"/>
      <c r="C130" s="815"/>
      <c r="D130" s="824" t="s">
        <v>90</v>
      </c>
      <c r="E130" s="825" t="s">
        <v>363</v>
      </c>
      <c r="F130" s="842">
        <v>110</v>
      </c>
      <c r="G130" s="896">
        <v>0</v>
      </c>
      <c r="H130" s="828">
        <v>0</v>
      </c>
      <c r="I130" s="887">
        <v>0</v>
      </c>
      <c r="J130" s="830">
        <v>0</v>
      </c>
      <c r="K130" s="828">
        <v>0</v>
      </c>
      <c r="L130" s="887">
        <v>0</v>
      </c>
      <c r="M130" s="830">
        <v>0</v>
      </c>
      <c r="N130" s="828">
        <v>0</v>
      </c>
      <c r="O130" s="887">
        <v>0</v>
      </c>
      <c r="P130" s="830">
        <v>0</v>
      </c>
      <c r="Q130" s="828">
        <v>0</v>
      </c>
      <c r="R130" s="887">
        <v>0</v>
      </c>
      <c r="S130" s="830">
        <v>0</v>
      </c>
      <c r="T130" s="828">
        <v>0</v>
      </c>
      <c r="U130" s="887">
        <v>0</v>
      </c>
      <c r="V130" s="830">
        <v>0</v>
      </c>
      <c r="W130" s="828">
        <v>0</v>
      </c>
      <c r="X130" s="887">
        <v>0</v>
      </c>
      <c r="Y130" s="830">
        <v>0</v>
      </c>
      <c r="Z130" s="828">
        <v>0</v>
      </c>
      <c r="AA130" s="887">
        <v>0</v>
      </c>
      <c r="AB130" s="830">
        <v>0</v>
      </c>
      <c r="AC130" s="828">
        <v>0</v>
      </c>
      <c r="AD130" s="887">
        <v>0</v>
      </c>
      <c r="AE130" s="830">
        <v>0</v>
      </c>
      <c r="AF130" s="828">
        <v>0</v>
      </c>
      <c r="AG130" s="887">
        <v>0</v>
      </c>
      <c r="AH130" s="830">
        <v>0</v>
      </c>
      <c r="AI130" s="828">
        <v>0</v>
      </c>
      <c r="AJ130" s="887">
        <v>0</v>
      </c>
      <c r="AK130" s="830">
        <v>0</v>
      </c>
      <c r="AL130" s="828">
        <v>0</v>
      </c>
      <c r="AM130" s="887">
        <v>0</v>
      </c>
      <c r="AN130" s="830">
        <v>0</v>
      </c>
      <c r="AO130" s="828">
        <v>0</v>
      </c>
      <c r="AP130" s="887">
        <v>0</v>
      </c>
      <c r="AQ130" s="830">
        <v>0</v>
      </c>
      <c r="AR130" s="828">
        <v>0</v>
      </c>
      <c r="AS130" s="887">
        <v>0</v>
      </c>
      <c r="AT130" s="830">
        <v>0</v>
      </c>
      <c r="AU130" s="828">
        <v>0</v>
      </c>
      <c r="AV130" s="887">
        <v>0</v>
      </c>
      <c r="AW130" s="830">
        <v>0</v>
      </c>
      <c r="AX130" s="828">
        <v>0</v>
      </c>
      <c r="AY130" s="887">
        <v>0</v>
      </c>
      <c r="AZ130" s="830">
        <v>0</v>
      </c>
      <c r="BA130" s="828">
        <v>0</v>
      </c>
      <c r="BB130" s="887">
        <v>0</v>
      </c>
      <c r="BC130" s="830">
        <v>0</v>
      </c>
      <c r="BD130" s="828">
        <v>0</v>
      </c>
      <c r="BE130" s="887">
        <v>0</v>
      </c>
      <c r="BF130" s="830">
        <v>0</v>
      </c>
      <c r="BG130" s="828">
        <v>0</v>
      </c>
      <c r="BH130" s="887">
        <v>0</v>
      </c>
      <c r="BI130" s="830">
        <v>0</v>
      </c>
      <c r="BJ130" s="828">
        <v>0</v>
      </c>
      <c r="BK130" s="887">
        <v>0</v>
      </c>
      <c r="BL130" s="830">
        <v>0</v>
      </c>
      <c r="BM130" s="828">
        <v>0</v>
      </c>
      <c r="BN130" s="887">
        <v>0</v>
      </c>
      <c r="BO130" s="830">
        <v>0</v>
      </c>
      <c r="BP130" s="828">
        <v>0</v>
      </c>
      <c r="BQ130" s="887">
        <v>0</v>
      </c>
      <c r="BR130" s="830">
        <v>0</v>
      </c>
      <c r="BS130" s="828">
        <v>0</v>
      </c>
      <c r="BT130" s="887">
        <v>0</v>
      </c>
      <c r="BU130" s="830">
        <v>0</v>
      </c>
      <c r="BV130" s="828">
        <v>0</v>
      </c>
      <c r="BW130" s="887">
        <v>0</v>
      </c>
      <c r="BX130" s="830">
        <v>0</v>
      </c>
      <c r="BY130" s="828">
        <v>0</v>
      </c>
      <c r="BZ130" s="887">
        <v>0</v>
      </c>
    </row>
    <row r="131" ht="19.5">
      <c r="A131" s="814" t="s">
        <v>65</v>
      </c>
      <c r="B131" s="778"/>
      <c r="C131" s="815"/>
      <c r="D131" s="824"/>
      <c r="E131" s="825" t="s">
        <v>365</v>
      </c>
      <c r="F131" s="826">
        <v>10</v>
      </c>
      <c r="G131" s="903">
        <v>0</v>
      </c>
      <c r="H131" s="828">
        <v>0</v>
      </c>
      <c r="I131" s="887">
        <v>0</v>
      </c>
      <c r="J131" s="903">
        <v>0</v>
      </c>
      <c r="K131" s="830">
        <v>0</v>
      </c>
      <c r="L131" s="887">
        <v>0</v>
      </c>
      <c r="M131" s="903">
        <v>0</v>
      </c>
      <c r="N131" s="830">
        <v>0</v>
      </c>
      <c r="O131" s="887">
        <v>0</v>
      </c>
      <c r="P131" s="903">
        <v>0</v>
      </c>
      <c r="Q131" s="830">
        <v>0</v>
      </c>
      <c r="R131" s="887">
        <v>0</v>
      </c>
      <c r="S131" s="903">
        <v>0</v>
      </c>
      <c r="T131" s="830">
        <v>0</v>
      </c>
      <c r="U131" s="887">
        <v>0</v>
      </c>
      <c r="V131" s="903">
        <v>0</v>
      </c>
      <c r="W131" s="830">
        <v>0</v>
      </c>
      <c r="X131" s="887">
        <v>0</v>
      </c>
      <c r="Y131" s="903">
        <v>0</v>
      </c>
      <c r="Z131" s="830">
        <v>0</v>
      </c>
      <c r="AA131" s="887">
        <v>0</v>
      </c>
      <c r="AB131" s="903">
        <v>0</v>
      </c>
      <c r="AC131" s="830">
        <v>0</v>
      </c>
      <c r="AD131" s="887">
        <v>0</v>
      </c>
      <c r="AE131" s="903">
        <v>0</v>
      </c>
      <c r="AF131" s="830">
        <v>0</v>
      </c>
      <c r="AG131" s="887">
        <v>0</v>
      </c>
      <c r="AH131" s="903">
        <v>0</v>
      </c>
      <c r="AI131" s="830">
        <v>0</v>
      </c>
      <c r="AJ131" s="887">
        <v>0</v>
      </c>
      <c r="AK131" s="903">
        <v>0</v>
      </c>
      <c r="AL131" s="830">
        <v>0</v>
      </c>
      <c r="AM131" s="887">
        <v>0</v>
      </c>
      <c r="AN131" s="903">
        <v>0</v>
      </c>
      <c r="AO131" s="830">
        <v>0</v>
      </c>
      <c r="AP131" s="887">
        <v>0</v>
      </c>
      <c r="AQ131" s="903">
        <v>0</v>
      </c>
      <c r="AR131" s="830">
        <v>0</v>
      </c>
      <c r="AS131" s="887">
        <v>0</v>
      </c>
      <c r="AT131" s="903">
        <v>0</v>
      </c>
      <c r="AU131" s="830">
        <v>0</v>
      </c>
      <c r="AV131" s="887">
        <v>0</v>
      </c>
      <c r="AW131" s="903">
        <v>0</v>
      </c>
      <c r="AX131" s="830">
        <v>0</v>
      </c>
      <c r="AY131" s="887">
        <v>0</v>
      </c>
      <c r="AZ131" s="903">
        <v>0</v>
      </c>
      <c r="BA131" s="830">
        <v>0</v>
      </c>
      <c r="BB131" s="887">
        <v>0</v>
      </c>
      <c r="BC131" s="903">
        <v>0</v>
      </c>
      <c r="BD131" s="830">
        <v>0</v>
      </c>
      <c r="BE131" s="887">
        <v>0</v>
      </c>
      <c r="BF131" s="903">
        <v>0</v>
      </c>
      <c r="BG131" s="830">
        <v>0</v>
      </c>
      <c r="BH131" s="887">
        <v>0</v>
      </c>
      <c r="BI131" s="903">
        <v>0</v>
      </c>
      <c r="BJ131" s="830">
        <v>0</v>
      </c>
      <c r="BK131" s="887">
        <v>0</v>
      </c>
      <c r="BL131" s="903">
        <v>0</v>
      </c>
      <c r="BM131" s="830">
        <v>0</v>
      </c>
      <c r="BN131" s="887">
        <v>0</v>
      </c>
      <c r="BO131" s="903">
        <v>0</v>
      </c>
      <c r="BP131" s="830">
        <v>0</v>
      </c>
      <c r="BQ131" s="887">
        <v>0</v>
      </c>
      <c r="BR131" s="903">
        <v>0</v>
      </c>
      <c r="BS131" s="830">
        <v>0</v>
      </c>
      <c r="BT131" s="887">
        <v>0</v>
      </c>
      <c r="BU131" s="903">
        <v>0</v>
      </c>
      <c r="BV131" s="830">
        <v>0</v>
      </c>
      <c r="BW131" s="887">
        <v>0</v>
      </c>
      <c r="BX131" s="903">
        <v>0</v>
      </c>
      <c r="BY131" s="830">
        <v>0</v>
      </c>
      <c r="BZ131" s="887">
        <v>0</v>
      </c>
    </row>
    <row r="132" s="740" customFormat="1" ht="19.5">
      <c r="A132" s="814"/>
      <c r="B132" s="778"/>
      <c r="C132" s="815"/>
      <c r="D132" s="824"/>
      <c r="E132" s="825" t="s">
        <v>366</v>
      </c>
      <c r="F132" s="826" t="s">
        <v>367</v>
      </c>
      <c r="G132" s="894">
        <v>20</v>
      </c>
      <c r="H132" s="836"/>
      <c r="I132" s="895"/>
      <c r="J132" s="894">
        <v>0</v>
      </c>
      <c r="K132" s="836"/>
      <c r="L132" s="895"/>
      <c r="M132" s="894">
        <v>0</v>
      </c>
      <c r="N132" s="836"/>
      <c r="O132" s="895"/>
      <c r="P132" s="894">
        <v>0</v>
      </c>
      <c r="Q132" s="836"/>
      <c r="R132" s="895"/>
      <c r="S132" s="894">
        <v>0</v>
      </c>
      <c r="T132" s="836"/>
      <c r="U132" s="895"/>
      <c r="V132" s="894">
        <v>0</v>
      </c>
      <c r="W132" s="836"/>
      <c r="X132" s="895"/>
      <c r="Y132" s="894">
        <v>0</v>
      </c>
      <c r="Z132" s="836"/>
      <c r="AA132" s="895"/>
      <c r="AB132" s="894">
        <v>0</v>
      </c>
      <c r="AC132" s="836"/>
      <c r="AD132" s="895"/>
      <c r="AE132" s="894">
        <v>0</v>
      </c>
      <c r="AF132" s="836"/>
      <c r="AG132" s="895"/>
      <c r="AH132" s="894">
        <v>0</v>
      </c>
      <c r="AI132" s="836"/>
      <c r="AJ132" s="895"/>
      <c r="AK132" s="894">
        <v>0</v>
      </c>
      <c r="AL132" s="836"/>
      <c r="AM132" s="895"/>
      <c r="AN132" s="894">
        <v>0</v>
      </c>
      <c r="AO132" s="836"/>
      <c r="AP132" s="895"/>
      <c r="AQ132" s="894">
        <v>0</v>
      </c>
      <c r="AR132" s="836"/>
      <c r="AS132" s="895"/>
      <c r="AT132" s="894">
        <v>0</v>
      </c>
      <c r="AU132" s="836"/>
      <c r="AV132" s="895"/>
      <c r="AW132" s="894">
        <v>0</v>
      </c>
      <c r="AX132" s="836"/>
      <c r="AY132" s="895"/>
      <c r="AZ132" s="894">
        <v>0</v>
      </c>
      <c r="BA132" s="836"/>
      <c r="BB132" s="895"/>
      <c r="BC132" s="894">
        <v>0</v>
      </c>
      <c r="BD132" s="836"/>
      <c r="BE132" s="895"/>
      <c r="BF132" s="894">
        <v>0</v>
      </c>
      <c r="BG132" s="836"/>
      <c r="BH132" s="895"/>
      <c r="BI132" s="894">
        <v>0</v>
      </c>
      <c r="BJ132" s="836"/>
      <c r="BK132" s="895"/>
      <c r="BL132" s="894">
        <v>0</v>
      </c>
      <c r="BM132" s="836"/>
      <c r="BN132" s="895"/>
      <c r="BO132" s="894">
        <v>0</v>
      </c>
      <c r="BP132" s="836"/>
      <c r="BQ132" s="895"/>
      <c r="BR132" s="894">
        <v>0</v>
      </c>
      <c r="BS132" s="836"/>
      <c r="BT132" s="895"/>
      <c r="BU132" s="894">
        <v>0</v>
      </c>
      <c r="BV132" s="836"/>
      <c r="BW132" s="895"/>
      <c r="BX132" s="894">
        <v>0</v>
      </c>
      <c r="BY132" s="836"/>
      <c r="BZ132" s="895"/>
    </row>
    <row r="133" ht="19.5">
      <c r="A133" s="814"/>
      <c r="B133" s="778"/>
      <c r="C133" s="815"/>
      <c r="D133" s="845"/>
      <c r="E133" s="825" t="s">
        <v>368</v>
      </c>
      <c r="F133" s="826" t="s">
        <v>367</v>
      </c>
      <c r="G133" s="896"/>
      <c r="H133" s="828"/>
      <c r="I133" s="887"/>
      <c r="J133" s="904"/>
      <c r="K133" s="840"/>
      <c r="L133" s="905"/>
      <c r="M133" s="904"/>
      <c r="N133" s="840"/>
      <c r="O133" s="905"/>
      <c r="P133" s="904"/>
      <c r="Q133" s="840"/>
      <c r="R133" s="905"/>
      <c r="S133" s="904"/>
      <c r="T133" s="840"/>
      <c r="U133" s="905"/>
      <c r="V133" s="904"/>
      <c r="W133" s="840"/>
      <c r="X133" s="905"/>
      <c r="Y133" s="904"/>
      <c r="Z133" s="840"/>
      <c r="AA133" s="905"/>
      <c r="AB133" s="904"/>
      <c r="AC133" s="840"/>
      <c r="AD133" s="905"/>
      <c r="AE133" s="904"/>
      <c r="AF133" s="840"/>
      <c r="AG133" s="905"/>
      <c r="AH133" s="904"/>
      <c r="AI133" s="840"/>
      <c r="AJ133" s="905"/>
      <c r="AK133" s="904"/>
      <c r="AL133" s="840"/>
      <c r="AM133" s="905"/>
      <c r="AN133" s="904"/>
      <c r="AO133" s="840"/>
      <c r="AP133" s="905"/>
      <c r="AQ133" s="904"/>
      <c r="AR133" s="840"/>
      <c r="AS133" s="905"/>
      <c r="AT133" s="904"/>
      <c r="AU133" s="840"/>
      <c r="AV133" s="905"/>
      <c r="AW133" s="904"/>
      <c r="AX133" s="840"/>
      <c r="AY133" s="905"/>
      <c r="AZ133" s="904"/>
      <c r="BA133" s="840"/>
      <c r="BB133" s="905"/>
      <c r="BC133" s="904"/>
      <c r="BD133" s="840"/>
      <c r="BE133" s="905"/>
      <c r="BF133" s="904"/>
      <c r="BG133" s="840"/>
      <c r="BH133" s="905"/>
      <c r="BI133" s="904"/>
      <c r="BJ133" s="840"/>
      <c r="BK133" s="905"/>
      <c r="BL133" s="904"/>
      <c r="BM133" s="840"/>
      <c r="BN133" s="905"/>
      <c r="BO133" s="904"/>
      <c r="BP133" s="840"/>
      <c r="BQ133" s="905"/>
      <c r="BR133" s="904"/>
      <c r="BS133" s="840"/>
      <c r="BT133" s="905"/>
      <c r="BU133" s="904"/>
      <c r="BV133" s="840"/>
      <c r="BW133" s="905"/>
      <c r="BX133" s="904"/>
      <c r="BY133" s="840"/>
      <c r="BZ133" s="905"/>
    </row>
    <row r="134" ht="18.75">
      <c r="B134" s="906"/>
      <c r="C134" s="907" t="s">
        <v>369</v>
      </c>
      <c r="D134" s="940" t="s">
        <v>402</v>
      </c>
      <c r="E134" s="958"/>
      <c r="F134" s="910">
        <v>110</v>
      </c>
      <c r="G134" s="914">
        <v>0</v>
      </c>
      <c r="H134" s="828">
        <v>0</v>
      </c>
      <c r="I134" s="887">
        <v>0</v>
      </c>
      <c r="J134" s="912">
        <v>0</v>
      </c>
      <c r="K134" s="828">
        <v>0</v>
      </c>
      <c r="L134" s="887">
        <v>0</v>
      </c>
      <c r="M134" s="912">
        <v>0</v>
      </c>
      <c r="N134" s="828">
        <v>0</v>
      </c>
      <c r="O134" s="887">
        <v>0</v>
      </c>
      <c r="P134" s="912">
        <v>0</v>
      </c>
      <c r="Q134" s="828">
        <v>0</v>
      </c>
      <c r="R134" s="887">
        <v>0</v>
      </c>
      <c r="S134" s="912">
        <v>0</v>
      </c>
      <c r="T134" s="828">
        <v>0</v>
      </c>
      <c r="U134" s="887">
        <v>0</v>
      </c>
      <c r="V134" s="912">
        <v>0</v>
      </c>
      <c r="W134" s="828">
        <v>0</v>
      </c>
      <c r="X134" s="887">
        <v>0</v>
      </c>
      <c r="Y134" s="912">
        <v>0</v>
      </c>
      <c r="Z134" s="828">
        <v>0</v>
      </c>
      <c r="AA134" s="887">
        <v>0</v>
      </c>
      <c r="AB134" s="912">
        <v>0</v>
      </c>
      <c r="AC134" s="828">
        <v>0</v>
      </c>
      <c r="AD134" s="887">
        <v>0</v>
      </c>
      <c r="AE134" s="912">
        <v>0</v>
      </c>
      <c r="AF134" s="828">
        <v>0</v>
      </c>
      <c r="AG134" s="887">
        <v>0</v>
      </c>
      <c r="AH134" s="912">
        <v>0</v>
      </c>
      <c r="AI134" s="828">
        <v>0</v>
      </c>
      <c r="AJ134" s="887">
        <v>0</v>
      </c>
      <c r="AK134" s="912">
        <v>0</v>
      </c>
      <c r="AL134" s="828">
        <v>0</v>
      </c>
      <c r="AM134" s="887">
        <v>0</v>
      </c>
      <c r="AN134" s="912">
        <v>0</v>
      </c>
      <c r="AO134" s="828">
        <v>0</v>
      </c>
      <c r="AP134" s="887">
        <v>0</v>
      </c>
      <c r="AQ134" s="912">
        <v>0</v>
      </c>
      <c r="AR134" s="828">
        <v>0</v>
      </c>
      <c r="AS134" s="887">
        <v>0</v>
      </c>
      <c r="AT134" s="912">
        <v>0</v>
      </c>
      <c r="AU134" s="828">
        <v>0</v>
      </c>
      <c r="AV134" s="887">
        <v>0</v>
      </c>
      <c r="AW134" s="912">
        <v>0</v>
      </c>
      <c r="AX134" s="828">
        <v>0</v>
      </c>
      <c r="AY134" s="887">
        <v>0</v>
      </c>
      <c r="AZ134" s="912">
        <v>0</v>
      </c>
      <c r="BA134" s="828">
        <v>0</v>
      </c>
      <c r="BB134" s="887">
        <v>0</v>
      </c>
      <c r="BC134" s="912">
        <v>0</v>
      </c>
      <c r="BD134" s="828">
        <v>0</v>
      </c>
      <c r="BE134" s="887">
        <v>0</v>
      </c>
      <c r="BF134" s="912">
        <v>0</v>
      </c>
      <c r="BG134" s="828">
        <v>0</v>
      </c>
      <c r="BH134" s="887">
        <v>0</v>
      </c>
      <c r="BI134" s="912">
        <v>0</v>
      </c>
      <c r="BJ134" s="828">
        <v>0</v>
      </c>
      <c r="BK134" s="887">
        <v>0</v>
      </c>
      <c r="BL134" s="912">
        <v>0</v>
      </c>
      <c r="BM134" s="828">
        <v>0</v>
      </c>
      <c r="BN134" s="887">
        <v>0</v>
      </c>
      <c r="BO134" s="912">
        <v>0</v>
      </c>
      <c r="BP134" s="828">
        <v>0</v>
      </c>
      <c r="BQ134" s="887">
        <v>0</v>
      </c>
      <c r="BR134" s="912">
        <v>0</v>
      </c>
      <c r="BS134" s="828">
        <v>0</v>
      </c>
      <c r="BT134" s="887">
        <v>0</v>
      </c>
      <c r="BU134" s="912">
        <v>0</v>
      </c>
      <c r="BV134" s="828">
        <v>0</v>
      </c>
      <c r="BW134" s="887">
        <v>0</v>
      </c>
      <c r="BX134" s="912">
        <v>0</v>
      </c>
      <c r="BY134" s="828">
        <v>0</v>
      </c>
      <c r="BZ134" s="887">
        <v>0</v>
      </c>
    </row>
    <row r="135" ht="18.75">
      <c r="B135" s="906"/>
      <c r="C135" s="907" t="s">
        <v>371</v>
      </c>
      <c r="D135" s="940" t="s">
        <v>403</v>
      </c>
      <c r="E135" s="958"/>
      <c r="F135" s="910">
        <v>110</v>
      </c>
      <c r="G135" s="914">
        <v>0</v>
      </c>
      <c r="H135" s="828">
        <v>0</v>
      </c>
      <c r="I135" s="939">
        <v>0</v>
      </c>
      <c r="J135" s="914">
        <v>0</v>
      </c>
      <c r="K135" s="830">
        <v>0</v>
      </c>
      <c r="L135" s="887">
        <v>0</v>
      </c>
      <c r="M135" s="914">
        <v>0</v>
      </c>
      <c r="N135" s="830">
        <v>0</v>
      </c>
      <c r="O135" s="887">
        <v>0</v>
      </c>
      <c r="P135" s="914">
        <v>0</v>
      </c>
      <c r="Q135" s="830">
        <v>0</v>
      </c>
      <c r="R135" s="887">
        <v>0</v>
      </c>
      <c r="S135" s="914">
        <v>0</v>
      </c>
      <c r="T135" s="830">
        <v>0</v>
      </c>
      <c r="U135" s="887">
        <v>0</v>
      </c>
      <c r="V135" s="914">
        <v>0</v>
      </c>
      <c r="W135" s="830">
        <v>0</v>
      </c>
      <c r="X135" s="887">
        <v>0</v>
      </c>
      <c r="Y135" s="914">
        <v>0</v>
      </c>
      <c r="Z135" s="830">
        <v>0</v>
      </c>
      <c r="AA135" s="887">
        <v>0</v>
      </c>
      <c r="AB135" s="914">
        <v>0</v>
      </c>
      <c r="AC135" s="830">
        <v>0</v>
      </c>
      <c r="AD135" s="887">
        <v>0</v>
      </c>
      <c r="AE135" s="914">
        <v>0</v>
      </c>
      <c r="AF135" s="830">
        <v>0</v>
      </c>
      <c r="AG135" s="887">
        <v>0</v>
      </c>
      <c r="AH135" s="914">
        <v>0</v>
      </c>
      <c r="AI135" s="830">
        <v>0</v>
      </c>
      <c r="AJ135" s="887">
        <v>0</v>
      </c>
      <c r="AK135" s="914">
        <v>0</v>
      </c>
      <c r="AL135" s="830">
        <v>0</v>
      </c>
      <c r="AM135" s="887">
        <v>0</v>
      </c>
      <c r="AN135" s="914">
        <v>0</v>
      </c>
      <c r="AO135" s="830">
        <v>0</v>
      </c>
      <c r="AP135" s="887">
        <v>0</v>
      </c>
      <c r="AQ135" s="914">
        <v>0</v>
      </c>
      <c r="AR135" s="830">
        <v>0</v>
      </c>
      <c r="AS135" s="887">
        <v>0</v>
      </c>
      <c r="AT135" s="914">
        <v>0</v>
      </c>
      <c r="AU135" s="830">
        <v>0</v>
      </c>
      <c r="AV135" s="887">
        <v>0</v>
      </c>
      <c r="AW135" s="914">
        <v>0</v>
      </c>
      <c r="AX135" s="830">
        <v>0</v>
      </c>
      <c r="AY135" s="887">
        <v>0</v>
      </c>
      <c r="AZ135" s="914">
        <v>0</v>
      </c>
      <c r="BA135" s="830">
        <v>0</v>
      </c>
      <c r="BB135" s="887">
        <v>0</v>
      </c>
      <c r="BC135" s="914">
        <v>0</v>
      </c>
      <c r="BD135" s="830">
        <v>0</v>
      </c>
      <c r="BE135" s="887">
        <v>0</v>
      </c>
      <c r="BF135" s="914">
        <v>0</v>
      </c>
      <c r="BG135" s="830">
        <v>0</v>
      </c>
      <c r="BH135" s="887">
        <v>0</v>
      </c>
      <c r="BI135" s="914">
        <v>0</v>
      </c>
      <c r="BJ135" s="830">
        <v>0</v>
      </c>
      <c r="BK135" s="887">
        <v>0</v>
      </c>
      <c r="BL135" s="914">
        <v>0</v>
      </c>
      <c r="BM135" s="830">
        <v>0</v>
      </c>
      <c r="BN135" s="887">
        <v>0</v>
      </c>
      <c r="BO135" s="914">
        <v>0</v>
      </c>
      <c r="BP135" s="830">
        <v>0</v>
      </c>
      <c r="BQ135" s="887">
        <v>0</v>
      </c>
      <c r="BR135" s="914">
        <v>0</v>
      </c>
      <c r="BS135" s="830">
        <v>0</v>
      </c>
      <c r="BT135" s="887">
        <v>0</v>
      </c>
      <c r="BU135" s="914">
        <v>0</v>
      </c>
      <c r="BV135" s="830">
        <v>0</v>
      </c>
      <c r="BW135" s="887">
        <v>0</v>
      </c>
      <c r="BX135" s="914">
        <v>0</v>
      </c>
      <c r="BY135" s="830">
        <v>0</v>
      </c>
      <c r="BZ135" s="887">
        <v>0</v>
      </c>
    </row>
    <row r="136" ht="19.5">
      <c r="A136" s="814"/>
      <c r="B136" s="778"/>
      <c r="C136" s="815" t="s">
        <v>377</v>
      </c>
      <c r="D136" s="824" t="s">
        <v>378</v>
      </c>
      <c r="E136" s="825" t="s">
        <v>379</v>
      </c>
      <c r="F136" s="826">
        <v>110</v>
      </c>
      <c r="G136" s="896">
        <v>110</v>
      </c>
      <c r="H136" s="828"/>
      <c r="I136" s="887"/>
      <c r="J136" s="904">
        <v>110</v>
      </c>
      <c r="K136" s="840"/>
      <c r="L136" s="905"/>
      <c r="M136" s="904">
        <v>110</v>
      </c>
      <c r="N136" s="840"/>
      <c r="O136" s="905"/>
      <c r="P136" s="904">
        <v>110</v>
      </c>
      <c r="Q136" s="840"/>
      <c r="R136" s="905"/>
      <c r="S136" s="904">
        <v>110</v>
      </c>
      <c r="T136" s="840"/>
      <c r="U136" s="905"/>
      <c r="V136" s="904">
        <v>110</v>
      </c>
      <c r="W136" s="840"/>
      <c r="X136" s="905"/>
      <c r="Y136" s="904">
        <v>110</v>
      </c>
      <c r="Z136" s="840"/>
      <c r="AA136" s="905"/>
      <c r="AB136" s="904">
        <v>110</v>
      </c>
      <c r="AC136" s="840"/>
      <c r="AD136" s="905"/>
      <c r="AE136" s="904">
        <v>110</v>
      </c>
      <c r="AF136" s="840"/>
      <c r="AG136" s="905"/>
      <c r="AH136" s="904">
        <v>110</v>
      </c>
      <c r="AI136" s="840"/>
      <c r="AJ136" s="905"/>
      <c r="AK136" s="904">
        <v>110</v>
      </c>
      <c r="AL136" s="840"/>
      <c r="AM136" s="905"/>
      <c r="AN136" s="904">
        <v>110</v>
      </c>
      <c r="AO136" s="840"/>
      <c r="AP136" s="905"/>
      <c r="AQ136" s="904">
        <v>110</v>
      </c>
      <c r="AR136" s="840"/>
      <c r="AS136" s="905"/>
      <c r="AT136" s="904">
        <v>110</v>
      </c>
      <c r="AU136" s="840"/>
      <c r="AV136" s="905"/>
      <c r="AW136" s="904">
        <v>110</v>
      </c>
      <c r="AX136" s="840"/>
      <c r="AY136" s="905"/>
      <c r="AZ136" s="904">
        <v>110</v>
      </c>
      <c r="BA136" s="840"/>
      <c r="BB136" s="905"/>
      <c r="BC136" s="904">
        <v>110</v>
      </c>
      <c r="BD136" s="840"/>
      <c r="BE136" s="905"/>
      <c r="BF136" s="904">
        <v>110</v>
      </c>
      <c r="BG136" s="840"/>
      <c r="BH136" s="905"/>
      <c r="BI136" s="904">
        <v>110</v>
      </c>
      <c r="BJ136" s="840"/>
      <c r="BK136" s="905"/>
      <c r="BL136" s="904">
        <v>110</v>
      </c>
      <c r="BM136" s="840"/>
      <c r="BN136" s="905"/>
      <c r="BO136" s="904">
        <v>110</v>
      </c>
      <c r="BP136" s="840"/>
      <c r="BQ136" s="905"/>
      <c r="BR136" s="904">
        <v>110</v>
      </c>
      <c r="BS136" s="840"/>
      <c r="BT136" s="905"/>
      <c r="BU136" s="904">
        <v>110</v>
      </c>
      <c r="BV136" s="840"/>
      <c r="BW136" s="905"/>
      <c r="BX136" s="904">
        <v>110</v>
      </c>
      <c r="BY136" s="840"/>
      <c r="BZ136" s="905"/>
    </row>
    <row r="137" ht="19.5">
      <c r="A137" s="814"/>
      <c r="B137" s="778"/>
      <c r="C137" s="815"/>
      <c r="D137" s="824" t="s">
        <v>380</v>
      </c>
      <c r="E137" s="825" t="s">
        <v>379</v>
      </c>
      <c r="F137" s="826">
        <v>110</v>
      </c>
      <c r="G137" s="896">
        <v>110</v>
      </c>
      <c r="H137" s="828"/>
      <c r="I137" s="887"/>
      <c r="J137" s="904">
        <v>110</v>
      </c>
      <c r="K137" s="840"/>
      <c r="L137" s="905"/>
      <c r="M137" s="904">
        <v>110</v>
      </c>
      <c r="N137" s="840"/>
      <c r="O137" s="905"/>
      <c r="P137" s="904">
        <v>110</v>
      </c>
      <c r="Q137" s="840"/>
      <c r="R137" s="905"/>
      <c r="S137" s="904">
        <v>110</v>
      </c>
      <c r="T137" s="840"/>
      <c r="U137" s="905"/>
      <c r="V137" s="904">
        <v>110</v>
      </c>
      <c r="W137" s="840"/>
      <c r="X137" s="905"/>
      <c r="Y137" s="904">
        <v>110</v>
      </c>
      <c r="Z137" s="840"/>
      <c r="AA137" s="905"/>
      <c r="AB137" s="904">
        <v>110</v>
      </c>
      <c r="AC137" s="840"/>
      <c r="AD137" s="905"/>
      <c r="AE137" s="904">
        <v>110</v>
      </c>
      <c r="AF137" s="840"/>
      <c r="AG137" s="905"/>
      <c r="AH137" s="904">
        <v>110</v>
      </c>
      <c r="AI137" s="840"/>
      <c r="AJ137" s="905"/>
      <c r="AK137" s="904">
        <v>110</v>
      </c>
      <c r="AL137" s="840"/>
      <c r="AM137" s="905"/>
      <c r="AN137" s="904">
        <v>110</v>
      </c>
      <c r="AO137" s="840"/>
      <c r="AP137" s="905"/>
      <c r="AQ137" s="904">
        <v>110</v>
      </c>
      <c r="AR137" s="840"/>
      <c r="AS137" s="905"/>
      <c r="AT137" s="904">
        <v>110</v>
      </c>
      <c r="AU137" s="840"/>
      <c r="AV137" s="905"/>
      <c r="AW137" s="904">
        <v>110</v>
      </c>
      <c r="AX137" s="840"/>
      <c r="AY137" s="905"/>
      <c r="AZ137" s="904">
        <v>110</v>
      </c>
      <c r="BA137" s="840"/>
      <c r="BB137" s="905"/>
      <c r="BC137" s="904">
        <v>110</v>
      </c>
      <c r="BD137" s="840"/>
      <c r="BE137" s="905"/>
      <c r="BF137" s="904">
        <v>110</v>
      </c>
      <c r="BG137" s="840"/>
      <c r="BH137" s="905"/>
      <c r="BI137" s="904">
        <v>110</v>
      </c>
      <c r="BJ137" s="840"/>
      <c r="BK137" s="905"/>
      <c r="BL137" s="904">
        <v>110</v>
      </c>
      <c r="BM137" s="840"/>
      <c r="BN137" s="905"/>
      <c r="BO137" s="904">
        <v>110</v>
      </c>
      <c r="BP137" s="840"/>
      <c r="BQ137" s="905"/>
      <c r="BR137" s="904">
        <v>110</v>
      </c>
      <c r="BS137" s="840"/>
      <c r="BT137" s="905"/>
      <c r="BU137" s="904">
        <v>110</v>
      </c>
      <c r="BV137" s="840"/>
      <c r="BW137" s="905"/>
      <c r="BX137" s="904">
        <v>110</v>
      </c>
      <c r="BY137" s="840"/>
      <c r="BZ137" s="905"/>
    </row>
    <row r="138" ht="18.75">
      <c r="A138" s="739"/>
      <c r="B138" s="906"/>
      <c r="C138" s="915"/>
      <c r="D138" s="824" t="s">
        <v>378</v>
      </c>
      <c r="E138" s="825" t="s">
        <v>379</v>
      </c>
      <c r="F138" s="826">
        <v>10</v>
      </c>
      <c r="G138" s="896">
        <v>10.199999999999999</v>
      </c>
      <c r="H138" s="828"/>
      <c r="I138" s="887"/>
      <c r="J138" s="904">
        <v>10.300000000000001</v>
      </c>
      <c r="K138" s="840"/>
      <c r="L138" s="905"/>
      <c r="M138" s="904">
        <v>10.300000000000001</v>
      </c>
      <c r="N138" s="840"/>
      <c r="O138" s="905"/>
      <c r="P138" s="904">
        <v>10.300000000000001</v>
      </c>
      <c r="Q138" s="840"/>
      <c r="R138" s="905"/>
      <c r="S138" s="904">
        <v>10.300000000000001</v>
      </c>
      <c r="T138" s="840"/>
      <c r="U138" s="905"/>
      <c r="V138" s="904">
        <v>10.300000000000001</v>
      </c>
      <c r="W138" s="840"/>
      <c r="X138" s="905"/>
      <c r="Y138" s="904">
        <v>10.300000000000001</v>
      </c>
      <c r="Z138" s="840"/>
      <c r="AA138" s="905"/>
      <c r="AB138" s="904">
        <v>10.300000000000001</v>
      </c>
      <c r="AC138" s="840"/>
      <c r="AD138" s="905"/>
      <c r="AE138" s="904">
        <v>10.300000000000001</v>
      </c>
      <c r="AF138" s="840"/>
      <c r="AG138" s="905"/>
      <c r="AH138" s="904">
        <v>10.300000000000001</v>
      </c>
      <c r="AI138" s="840"/>
      <c r="AJ138" s="905"/>
      <c r="AK138" s="904">
        <v>10.300000000000001</v>
      </c>
      <c r="AL138" s="840"/>
      <c r="AM138" s="905"/>
      <c r="AN138" s="904">
        <v>10.300000000000001</v>
      </c>
      <c r="AO138" s="840"/>
      <c r="AP138" s="905"/>
      <c r="AQ138" s="904">
        <v>10.300000000000001</v>
      </c>
      <c r="AR138" s="840"/>
      <c r="AS138" s="905"/>
      <c r="AT138" s="904">
        <v>10.300000000000001</v>
      </c>
      <c r="AU138" s="840"/>
      <c r="AV138" s="905"/>
      <c r="AW138" s="904">
        <v>10.300000000000001</v>
      </c>
      <c r="AX138" s="840"/>
      <c r="AY138" s="905"/>
      <c r="AZ138" s="904">
        <v>10.300000000000001</v>
      </c>
      <c r="BA138" s="840"/>
      <c r="BB138" s="905"/>
      <c r="BC138" s="904">
        <v>10.300000000000001</v>
      </c>
      <c r="BD138" s="840"/>
      <c r="BE138" s="905"/>
      <c r="BF138" s="904">
        <v>10.300000000000001</v>
      </c>
      <c r="BG138" s="840"/>
      <c r="BH138" s="905"/>
      <c r="BI138" s="904">
        <v>10.300000000000001</v>
      </c>
      <c r="BJ138" s="840"/>
      <c r="BK138" s="905"/>
      <c r="BL138" s="904">
        <v>10.300000000000001</v>
      </c>
      <c r="BM138" s="840"/>
      <c r="BN138" s="905"/>
      <c r="BO138" s="904">
        <v>10.300000000000001</v>
      </c>
      <c r="BP138" s="840"/>
      <c r="BQ138" s="905"/>
      <c r="BR138" s="904">
        <v>10.300000000000001</v>
      </c>
      <c r="BS138" s="840"/>
      <c r="BT138" s="905"/>
      <c r="BU138" s="904">
        <v>10.300000000000001</v>
      </c>
      <c r="BV138" s="840"/>
      <c r="BW138" s="905"/>
      <c r="BX138" s="904">
        <v>10.300000000000001</v>
      </c>
      <c r="BY138" s="840"/>
      <c r="BZ138" s="905"/>
    </row>
    <row r="139" ht="19.5">
      <c r="B139" s="906"/>
      <c r="C139" s="915"/>
      <c r="D139" s="824" t="s">
        <v>380</v>
      </c>
      <c r="E139" s="825" t="s">
        <v>379</v>
      </c>
      <c r="F139" s="826">
        <v>10</v>
      </c>
      <c r="G139" s="941">
        <v>10.199999999999999</v>
      </c>
      <c r="H139" s="942"/>
      <c r="I139" s="959"/>
      <c r="J139" s="943">
        <v>10.300000000000001</v>
      </c>
      <c r="K139" s="853"/>
      <c r="L139" s="944"/>
      <c r="M139" s="943">
        <v>10.300000000000001</v>
      </c>
      <c r="N139" s="853"/>
      <c r="O139" s="944"/>
      <c r="P139" s="943">
        <v>10.300000000000001</v>
      </c>
      <c r="Q139" s="853"/>
      <c r="R139" s="944"/>
      <c r="S139" s="943">
        <v>10.300000000000001</v>
      </c>
      <c r="T139" s="853"/>
      <c r="U139" s="944"/>
      <c r="V139" s="943">
        <v>10.300000000000001</v>
      </c>
      <c r="W139" s="853"/>
      <c r="X139" s="944"/>
      <c r="Y139" s="943">
        <v>10.300000000000001</v>
      </c>
      <c r="Z139" s="853"/>
      <c r="AA139" s="944"/>
      <c r="AB139" s="943">
        <v>10.300000000000001</v>
      </c>
      <c r="AC139" s="853"/>
      <c r="AD139" s="944"/>
      <c r="AE139" s="943">
        <v>10.300000000000001</v>
      </c>
      <c r="AF139" s="853"/>
      <c r="AG139" s="944"/>
      <c r="AH139" s="943">
        <v>10.300000000000001</v>
      </c>
      <c r="AI139" s="853"/>
      <c r="AJ139" s="944"/>
      <c r="AK139" s="943">
        <v>10.300000000000001</v>
      </c>
      <c r="AL139" s="853"/>
      <c r="AM139" s="944"/>
      <c r="AN139" s="943">
        <v>10.300000000000001</v>
      </c>
      <c r="AO139" s="853"/>
      <c r="AP139" s="944"/>
      <c r="AQ139" s="943">
        <v>10.300000000000001</v>
      </c>
      <c r="AR139" s="853"/>
      <c r="AS139" s="944"/>
      <c r="AT139" s="943">
        <v>10.300000000000001</v>
      </c>
      <c r="AU139" s="853"/>
      <c r="AV139" s="944"/>
      <c r="AW139" s="943">
        <v>10.300000000000001</v>
      </c>
      <c r="AX139" s="853"/>
      <c r="AY139" s="944"/>
      <c r="AZ139" s="943">
        <v>10.300000000000001</v>
      </c>
      <c r="BA139" s="853"/>
      <c r="BB139" s="944"/>
      <c r="BC139" s="943">
        <v>10.300000000000001</v>
      </c>
      <c r="BD139" s="853"/>
      <c r="BE139" s="944"/>
      <c r="BF139" s="943">
        <v>10.300000000000001</v>
      </c>
      <c r="BG139" s="853"/>
      <c r="BH139" s="944"/>
      <c r="BI139" s="943">
        <v>10.300000000000001</v>
      </c>
      <c r="BJ139" s="853"/>
      <c r="BK139" s="944"/>
      <c r="BL139" s="943">
        <v>10.300000000000001</v>
      </c>
      <c r="BM139" s="853"/>
      <c r="BN139" s="944"/>
      <c r="BO139" s="943">
        <v>10.300000000000001</v>
      </c>
      <c r="BP139" s="853"/>
      <c r="BQ139" s="944"/>
      <c r="BR139" s="943">
        <v>10.300000000000001</v>
      </c>
      <c r="BS139" s="853"/>
      <c r="BT139" s="944"/>
      <c r="BU139" s="943">
        <v>10.300000000000001</v>
      </c>
      <c r="BV139" s="853"/>
      <c r="BW139" s="944"/>
      <c r="BX139" s="943">
        <v>10.300000000000001</v>
      </c>
      <c r="BY139" s="853"/>
      <c r="BZ139" s="944"/>
    </row>
    <row r="140" ht="19.5">
      <c r="A140" s="814" t="s">
        <v>65</v>
      </c>
      <c r="B140" s="906"/>
      <c r="C140" s="907" t="s">
        <v>369</v>
      </c>
      <c r="D140" s="854" t="s">
        <v>381</v>
      </c>
      <c r="E140" s="825"/>
      <c r="F140" s="826">
        <v>10</v>
      </c>
      <c r="G140" s="945">
        <v>0.00029999999999999997</v>
      </c>
      <c r="H140" s="946">
        <v>0.0001662</v>
      </c>
      <c r="I140" s="960">
        <v>0</v>
      </c>
      <c r="J140" s="945">
        <v>0.00029999999999999997</v>
      </c>
      <c r="K140" s="946">
        <v>0.0001662</v>
      </c>
      <c r="L140" s="960">
        <v>0</v>
      </c>
      <c r="M140" s="945">
        <v>0.00029999999999999997</v>
      </c>
      <c r="N140" s="946">
        <v>0.0001662</v>
      </c>
      <c r="O140" s="960">
        <v>0</v>
      </c>
      <c r="P140" s="945">
        <v>0.00029999999999999997</v>
      </c>
      <c r="Q140" s="946">
        <v>0.0001662</v>
      </c>
      <c r="R140" s="960">
        <v>0</v>
      </c>
      <c r="S140" s="945">
        <v>0.00029999999999999997</v>
      </c>
      <c r="T140" s="946">
        <v>0.0001662</v>
      </c>
      <c r="U140" s="960">
        <v>0</v>
      </c>
      <c r="V140" s="945">
        <v>0.00030600000000000001</v>
      </c>
      <c r="W140" s="946">
        <v>0.00016952400000000003</v>
      </c>
      <c r="X140" s="960">
        <v>0</v>
      </c>
      <c r="Y140" s="945">
        <v>0.00029999999999999997</v>
      </c>
      <c r="Z140" s="946">
        <v>0.0001662</v>
      </c>
      <c r="AA140" s="960">
        <v>0</v>
      </c>
      <c r="AB140" s="945">
        <v>0.00029999999999999997</v>
      </c>
      <c r="AC140" s="946">
        <v>0.0001662</v>
      </c>
      <c r="AD140" s="960">
        <v>0</v>
      </c>
      <c r="AE140" s="945">
        <v>0.00029999999999999997</v>
      </c>
      <c r="AF140" s="946">
        <v>0.0001662</v>
      </c>
      <c r="AG140" s="960">
        <v>0</v>
      </c>
      <c r="AH140" s="945">
        <v>0.00029399999999999999</v>
      </c>
      <c r="AI140" s="946">
        <v>0.000162876</v>
      </c>
      <c r="AJ140" s="960">
        <v>0</v>
      </c>
      <c r="AK140" s="945">
        <v>0.00029999999999999997</v>
      </c>
      <c r="AL140" s="946">
        <v>0.0001662</v>
      </c>
      <c r="AM140" s="960">
        <v>0</v>
      </c>
      <c r="AN140" s="945">
        <v>0.00029999999999999997</v>
      </c>
      <c r="AO140" s="946">
        <v>0.0001662</v>
      </c>
      <c r="AP140" s="960">
        <v>0</v>
      </c>
      <c r="AQ140" s="945">
        <v>0.00029999999999999997</v>
      </c>
      <c r="AR140" s="946">
        <v>0.0001662</v>
      </c>
      <c r="AS140" s="960">
        <v>0</v>
      </c>
      <c r="AT140" s="945">
        <v>0.00029399999999999999</v>
      </c>
      <c r="AU140" s="946">
        <v>0.000162876</v>
      </c>
      <c r="AV140" s="960">
        <v>0</v>
      </c>
      <c r="AW140" s="945">
        <v>0.00029999999999999997</v>
      </c>
      <c r="AX140" s="946">
        <v>0.0001662</v>
      </c>
      <c r="AY140" s="960">
        <v>0</v>
      </c>
      <c r="AZ140" s="945">
        <v>0.00029999999999999997</v>
      </c>
      <c r="BA140" s="946">
        <v>0.0001662</v>
      </c>
      <c r="BB140" s="960">
        <v>0</v>
      </c>
      <c r="BC140" s="945">
        <v>0.00029399999999999999</v>
      </c>
      <c r="BD140" s="946">
        <v>0.000162876</v>
      </c>
      <c r="BE140" s="960">
        <v>0</v>
      </c>
      <c r="BF140" s="945">
        <v>0.00029399999999999999</v>
      </c>
      <c r="BG140" s="946">
        <v>0.000162876</v>
      </c>
      <c r="BH140" s="960">
        <v>0</v>
      </c>
      <c r="BI140" s="945">
        <v>0.00029999999999999997</v>
      </c>
      <c r="BJ140" s="946">
        <v>0.0001662</v>
      </c>
      <c r="BK140" s="960">
        <v>0</v>
      </c>
      <c r="BL140" s="945">
        <v>0.00029399999999999999</v>
      </c>
      <c r="BM140" s="946">
        <v>0.000162876</v>
      </c>
      <c r="BN140" s="960">
        <v>0</v>
      </c>
      <c r="BO140" s="945">
        <v>0.00029999999999999997</v>
      </c>
      <c r="BP140" s="946">
        <v>0.0001662</v>
      </c>
      <c r="BQ140" s="960">
        <v>0</v>
      </c>
      <c r="BR140" s="945">
        <v>0.00029999999999999997</v>
      </c>
      <c r="BS140" s="946">
        <v>0.0001662</v>
      </c>
      <c r="BT140" s="960">
        <v>0</v>
      </c>
      <c r="BU140" s="945">
        <v>0.00029999999999999997</v>
      </c>
      <c r="BV140" s="946">
        <v>0.0001662</v>
      </c>
      <c r="BW140" s="960">
        <v>0</v>
      </c>
      <c r="BX140" s="945">
        <v>0.00029399999999999999</v>
      </c>
      <c r="BY140" s="946">
        <v>0.000162876</v>
      </c>
      <c r="BZ140" s="960">
        <v>0</v>
      </c>
    </row>
    <row r="141" ht="19.5">
      <c r="A141" s="814" t="s">
        <v>65</v>
      </c>
      <c r="B141" s="906"/>
      <c r="C141" s="907"/>
      <c r="D141" s="855" t="s">
        <v>97</v>
      </c>
      <c r="E141" s="825"/>
      <c r="F141" s="826">
        <v>10</v>
      </c>
      <c r="G141" s="945">
        <v>0.039200000000000006</v>
      </c>
      <c r="H141" s="830">
        <v>0.021716800000000005</v>
      </c>
      <c r="I141" s="960">
        <v>3</v>
      </c>
      <c r="J141" s="822">
        <v>0.039200000000000006</v>
      </c>
      <c r="K141" s="946">
        <v>0.021716800000000005</v>
      </c>
      <c r="L141" s="960">
        <v>3</v>
      </c>
      <c r="M141" s="945">
        <v>0.031600000000000003</v>
      </c>
      <c r="N141" s="830">
        <v>0.017506400000000002</v>
      </c>
      <c r="O141" s="960">
        <v>2</v>
      </c>
      <c r="P141" s="945">
        <v>0.031399999999999997</v>
      </c>
      <c r="Q141" s="830">
        <v>0.017395600000000001</v>
      </c>
      <c r="R141" s="960">
        <v>2</v>
      </c>
      <c r="S141" s="945">
        <v>0.029399999999999999</v>
      </c>
      <c r="T141" s="830">
        <v>0.016287599999999999</v>
      </c>
      <c r="U141" s="960">
        <v>2</v>
      </c>
      <c r="V141" s="945">
        <v>0.027399999999999997</v>
      </c>
      <c r="W141" s="830">
        <v>0.0151796</v>
      </c>
      <c r="X141" s="960">
        <v>2</v>
      </c>
      <c r="Y141" s="945">
        <v>0.033399999999999999</v>
      </c>
      <c r="Z141" s="830">
        <v>0.018503600000000002</v>
      </c>
      <c r="AA141" s="960">
        <v>2</v>
      </c>
      <c r="AB141" s="945">
        <v>0.0402</v>
      </c>
      <c r="AC141" s="830">
        <v>0.0222708</v>
      </c>
      <c r="AD141" s="960">
        <v>3</v>
      </c>
      <c r="AE141" s="945">
        <v>0.044600000000000001</v>
      </c>
      <c r="AF141" s="830">
        <v>0.024708400000000002</v>
      </c>
      <c r="AG141" s="960">
        <v>3</v>
      </c>
      <c r="AH141" s="945">
        <v>0.048000000000000001</v>
      </c>
      <c r="AI141" s="830">
        <v>0.026592000000000005</v>
      </c>
      <c r="AJ141" s="960">
        <v>3</v>
      </c>
      <c r="AK141" s="945">
        <v>0.052600000000000001</v>
      </c>
      <c r="AL141" s="830">
        <v>0.029140400000000004</v>
      </c>
      <c r="AM141" s="960">
        <v>3</v>
      </c>
      <c r="AN141" s="945">
        <v>0.055</v>
      </c>
      <c r="AO141" s="830">
        <v>0.030470000000000004</v>
      </c>
      <c r="AP141" s="960">
        <v>4</v>
      </c>
      <c r="AQ141" s="945">
        <v>0.0574</v>
      </c>
      <c r="AR141" s="830">
        <v>0.031799600000000004</v>
      </c>
      <c r="AS141" s="960">
        <v>4</v>
      </c>
      <c r="AT141" s="945">
        <v>0.050400000000000007</v>
      </c>
      <c r="AU141" s="830">
        <v>0.027921600000000005</v>
      </c>
      <c r="AV141" s="960">
        <v>3</v>
      </c>
      <c r="AW141" s="945">
        <v>0.042599999999999999</v>
      </c>
      <c r="AX141" s="830">
        <v>0.023600400000000001</v>
      </c>
      <c r="AY141" s="960">
        <v>3</v>
      </c>
      <c r="AZ141" s="945">
        <v>0.039399999999999998</v>
      </c>
      <c r="BA141" s="830">
        <v>0.021827599999999999</v>
      </c>
      <c r="BB141" s="960">
        <v>3</v>
      </c>
      <c r="BC141" s="945">
        <v>0.043999999999999997</v>
      </c>
      <c r="BD141" s="830">
        <v>0.024376000000000002</v>
      </c>
      <c r="BE141" s="960">
        <v>3</v>
      </c>
      <c r="BF141" s="945">
        <v>0.042799999999999998</v>
      </c>
      <c r="BG141" s="830">
        <v>0.023711200000000002</v>
      </c>
      <c r="BH141" s="960">
        <v>3</v>
      </c>
      <c r="BI141" s="945">
        <v>0.0448</v>
      </c>
      <c r="BJ141" s="830">
        <v>0.024819200000000003</v>
      </c>
      <c r="BK141" s="960">
        <v>3</v>
      </c>
      <c r="BL141" s="945">
        <v>0.049599999999999998</v>
      </c>
      <c r="BM141" s="830">
        <v>0.0274784</v>
      </c>
      <c r="BN141" s="960">
        <v>3</v>
      </c>
      <c r="BO141" s="945">
        <v>0.055200000000000006</v>
      </c>
      <c r="BP141" s="830">
        <v>0.030580800000000005</v>
      </c>
      <c r="BQ141" s="960">
        <v>4</v>
      </c>
      <c r="BR141" s="945">
        <v>0.055799999999999995</v>
      </c>
      <c r="BS141" s="830">
        <v>0.030913200000000002</v>
      </c>
      <c r="BT141" s="960">
        <v>4</v>
      </c>
      <c r="BU141" s="945">
        <v>0.055200000000000006</v>
      </c>
      <c r="BV141" s="830">
        <v>0.030580800000000005</v>
      </c>
      <c r="BW141" s="960">
        <v>4</v>
      </c>
      <c r="BX141" s="945">
        <v>0.052200000000000003</v>
      </c>
      <c r="BY141" s="830">
        <v>0.028918800000000005</v>
      </c>
      <c r="BZ141" s="960">
        <v>3</v>
      </c>
    </row>
    <row r="142" ht="19.5">
      <c r="A142" s="814" t="s">
        <v>65</v>
      </c>
      <c r="B142" s="906"/>
      <c r="C142" s="907"/>
      <c r="D142" s="855" t="s">
        <v>165</v>
      </c>
      <c r="E142" s="825"/>
      <c r="F142" s="826">
        <v>10</v>
      </c>
      <c r="G142" s="945">
        <v>0.12540000000000001</v>
      </c>
      <c r="H142" s="946">
        <v>0.069471600000000008</v>
      </c>
      <c r="I142" s="960">
        <v>8</v>
      </c>
      <c r="J142" s="945">
        <v>0.12540000000000001</v>
      </c>
      <c r="K142" s="830">
        <v>0.069471600000000008</v>
      </c>
      <c r="L142" s="960">
        <v>8</v>
      </c>
      <c r="M142" s="945">
        <v>0.11280000000000001</v>
      </c>
      <c r="N142" s="946">
        <v>0.062491200000000011</v>
      </c>
      <c r="O142" s="960">
        <v>7</v>
      </c>
      <c r="P142" s="945">
        <v>0.1002</v>
      </c>
      <c r="Q142" s="946">
        <v>0.055510800000000006</v>
      </c>
      <c r="R142" s="960">
        <v>6</v>
      </c>
      <c r="S142" s="945">
        <v>0.099000000000000005</v>
      </c>
      <c r="T142" s="946">
        <v>0.054846000000000006</v>
      </c>
      <c r="U142" s="960">
        <v>6</v>
      </c>
      <c r="V142" s="945">
        <v>0.085000000000000006</v>
      </c>
      <c r="W142" s="946">
        <v>0.047090000000000007</v>
      </c>
      <c r="X142" s="960">
        <v>5</v>
      </c>
      <c r="Y142" s="945">
        <v>0.092799999999999994</v>
      </c>
      <c r="Z142" s="946">
        <v>0.051411200000000004</v>
      </c>
      <c r="AA142" s="960">
        <v>6</v>
      </c>
      <c r="AB142" s="945">
        <v>0.11220000000000001</v>
      </c>
      <c r="AC142" s="946">
        <v>0.062158800000000007</v>
      </c>
      <c r="AD142" s="960">
        <v>7</v>
      </c>
      <c r="AE142" s="945">
        <v>0.12560000000000002</v>
      </c>
      <c r="AF142" s="946">
        <v>0.069582400000000016</v>
      </c>
      <c r="AG142" s="960">
        <v>8</v>
      </c>
      <c r="AH142" s="945">
        <v>0.13900000000000001</v>
      </c>
      <c r="AI142" s="946">
        <v>0.077006000000000019</v>
      </c>
      <c r="AJ142" s="960">
        <v>9</v>
      </c>
      <c r="AK142" s="945">
        <v>0.15839999999999999</v>
      </c>
      <c r="AL142" s="946">
        <v>0.087753600000000001</v>
      </c>
      <c r="AM142" s="960">
        <v>10</v>
      </c>
      <c r="AN142" s="945">
        <v>0.15240000000000001</v>
      </c>
      <c r="AO142" s="946">
        <v>0.084429600000000007</v>
      </c>
      <c r="AP142" s="960">
        <v>10</v>
      </c>
      <c r="AQ142" s="945">
        <v>0.15159999999999998</v>
      </c>
      <c r="AR142" s="946">
        <v>0.083986400000000003</v>
      </c>
      <c r="AS142" s="960">
        <v>10</v>
      </c>
      <c r="AT142" s="945">
        <v>0.16040000000000001</v>
      </c>
      <c r="AU142" s="946">
        <v>0.088861600000000013</v>
      </c>
      <c r="AV142" s="960">
        <v>10</v>
      </c>
      <c r="AW142" s="945">
        <v>0.14460000000000003</v>
      </c>
      <c r="AX142" s="946">
        <v>0.080108400000000024</v>
      </c>
      <c r="AY142" s="960">
        <v>9</v>
      </c>
      <c r="AZ142" s="945">
        <v>0.1384</v>
      </c>
      <c r="BA142" s="946">
        <v>0.076673600000000008</v>
      </c>
      <c r="BB142" s="960">
        <v>9</v>
      </c>
      <c r="BC142" s="945">
        <v>0.1192</v>
      </c>
      <c r="BD142" s="946">
        <v>0.066036800000000007</v>
      </c>
      <c r="BE142" s="960">
        <v>8</v>
      </c>
      <c r="BF142" s="945">
        <v>0.12180000000000001</v>
      </c>
      <c r="BG142" s="946">
        <v>0.067477200000000015</v>
      </c>
      <c r="BH142" s="960">
        <v>8</v>
      </c>
      <c r="BI142" s="945">
        <v>0.12959999999999999</v>
      </c>
      <c r="BJ142" s="946">
        <v>0.071798399999999998</v>
      </c>
      <c r="BK142" s="960">
        <v>8</v>
      </c>
      <c r="BL142" s="945">
        <v>0.13900000000000001</v>
      </c>
      <c r="BM142" s="946">
        <v>0.077006000000000019</v>
      </c>
      <c r="BN142" s="960">
        <v>9</v>
      </c>
      <c r="BO142" s="945">
        <v>0.14839999999999998</v>
      </c>
      <c r="BP142" s="946">
        <v>0.082213599999999998</v>
      </c>
      <c r="BQ142" s="960">
        <v>10</v>
      </c>
      <c r="BR142" s="945">
        <v>0.14999999999999999</v>
      </c>
      <c r="BS142" s="946">
        <v>0.083100000000000007</v>
      </c>
      <c r="BT142" s="960">
        <v>10</v>
      </c>
      <c r="BU142" s="945">
        <v>0.14239999999999997</v>
      </c>
      <c r="BV142" s="946">
        <v>0.07888959999999999</v>
      </c>
      <c r="BW142" s="960">
        <v>9</v>
      </c>
      <c r="BX142" s="945">
        <v>0.14280000000000001</v>
      </c>
      <c r="BY142" s="946">
        <v>0.079111200000000007</v>
      </c>
      <c r="BZ142" s="960">
        <v>9</v>
      </c>
    </row>
    <row r="143" ht="19.5">
      <c r="A143" s="814" t="s">
        <v>65</v>
      </c>
      <c r="B143" s="906"/>
      <c r="C143" s="915"/>
      <c r="D143" s="855" t="s">
        <v>99</v>
      </c>
      <c r="E143" s="825"/>
      <c r="F143" s="826">
        <v>10</v>
      </c>
      <c r="G143" s="945">
        <v>0.013699999999999999</v>
      </c>
      <c r="H143" s="830">
        <v>0.0075897999999999998</v>
      </c>
      <c r="I143" s="960">
        <v>1</v>
      </c>
      <c r="J143" s="822">
        <v>0.013699999999999999</v>
      </c>
      <c r="K143" s="946">
        <v>0.0075897999999999998</v>
      </c>
      <c r="L143" s="960">
        <v>1</v>
      </c>
      <c r="M143" s="945">
        <v>0.0123</v>
      </c>
      <c r="N143" s="830">
        <v>0.0068142000000000003</v>
      </c>
      <c r="O143" s="960">
        <v>1</v>
      </c>
      <c r="P143" s="945">
        <v>0.010199999999999999</v>
      </c>
      <c r="Q143" s="830">
        <v>0.0056508000000000001</v>
      </c>
      <c r="R143" s="960">
        <v>1</v>
      </c>
      <c r="S143" s="945">
        <v>0.0095999999999999992</v>
      </c>
      <c r="T143" s="830">
        <v>0.0053184</v>
      </c>
      <c r="U143" s="960">
        <v>1</v>
      </c>
      <c r="V143" s="945">
        <v>0.0083999999999999977</v>
      </c>
      <c r="W143" s="830">
        <v>0.0046535999999999991</v>
      </c>
      <c r="X143" s="960">
        <v>1</v>
      </c>
      <c r="Y143" s="945">
        <v>0.0096999999999999986</v>
      </c>
      <c r="Z143" s="830">
        <v>0.0053737999999999998</v>
      </c>
      <c r="AA143" s="960">
        <v>1</v>
      </c>
      <c r="AB143" s="945">
        <v>0.013800000000000002</v>
      </c>
      <c r="AC143" s="830">
        <v>0.0076452000000000013</v>
      </c>
      <c r="AD143" s="960">
        <v>1</v>
      </c>
      <c r="AE143" s="945">
        <v>0.014800000000000001</v>
      </c>
      <c r="AF143" s="830">
        <v>0.0081992000000000002</v>
      </c>
      <c r="AG143" s="960">
        <v>1</v>
      </c>
      <c r="AH143" s="945">
        <v>0.014399999999999998</v>
      </c>
      <c r="AI143" s="830">
        <v>0.0079775999999999996</v>
      </c>
      <c r="AJ143" s="960">
        <v>1</v>
      </c>
      <c r="AK143" s="945">
        <v>0.015600000000000001</v>
      </c>
      <c r="AL143" s="830">
        <v>0.0086424000000000015</v>
      </c>
      <c r="AM143" s="960">
        <v>1</v>
      </c>
      <c r="AN143" s="945">
        <v>0.015800000000000002</v>
      </c>
      <c r="AO143" s="830">
        <v>0.0087532000000000009</v>
      </c>
      <c r="AP143" s="960">
        <v>1</v>
      </c>
      <c r="AQ143" s="945">
        <v>0.016</v>
      </c>
      <c r="AR143" s="830">
        <v>0.0088640000000000004</v>
      </c>
      <c r="AS143" s="960">
        <v>1</v>
      </c>
      <c r="AT143" s="945">
        <v>0.015299999999999999</v>
      </c>
      <c r="AU143" s="830">
        <v>0.0084761999999999997</v>
      </c>
      <c r="AV143" s="960">
        <v>1</v>
      </c>
      <c r="AW143" s="945">
        <v>0.016300000000000002</v>
      </c>
      <c r="AX143" s="830">
        <v>0.0090302000000000021</v>
      </c>
      <c r="AY143" s="960">
        <v>1</v>
      </c>
      <c r="AZ143" s="945">
        <v>0.016299999999999999</v>
      </c>
      <c r="BA143" s="830">
        <v>0.0090302000000000004</v>
      </c>
      <c r="BB143" s="960">
        <v>1</v>
      </c>
      <c r="BC143" s="945">
        <v>0.0166</v>
      </c>
      <c r="BD143" s="830">
        <v>0.0091964000000000004</v>
      </c>
      <c r="BE143" s="960">
        <v>1</v>
      </c>
      <c r="BF143" s="945">
        <v>0.015100000000000001</v>
      </c>
      <c r="BG143" s="830">
        <v>0.0083654000000000003</v>
      </c>
      <c r="BH143" s="960">
        <v>1</v>
      </c>
      <c r="BI143" s="945">
        <v>0.012800000000000001</v>
      </c>
      <c r="BJ143" s="830">
        <v>0.0070912000000000006</v>
      </c>
      <c r="BK143" s="960">
        <v>1</v>
      </c>
      <c r="BL143" s="945">
        <v>0.0134</v>
      </c>
      <c r="BM143" s="830">
        <v>0.0074236000000000007</v>
      </c>
      <c r="BN143" s="960">
        <v>1</v>
      </c>
      <c r="BO143" s="945">
        <v>0.014100000000000001</v>
      </c>
      <c r="BP143" s="830">
        <v>0.0078114000000000013</v>
      </c>
      <c r="BQ143" s="960">
        <v>1</v>
      </c>
      <c r="BR143" s="945">
        <v>0.0161</v>
      </c>
      <c r="BS143" s="830">
        <v>0.0089194000000000009</v>
      </c>
      <c r="BT143" s="960">
        <v>1</v>
      </c>
      <c r="BU143" s="945">
        <v>0.016799999999999995</v>
      </c>
      <c r="BV143" s="830">
        <v>0.0093071999999999981</v>
      </c>
      <c r="BW143" s="960">
        <v>1</v>
      </c>
      <c r="BX143" s="945">
        <v>0.0184</v>
      </c>
      <c r="BY143" s="830">
        <v>0.010193600000000001</v>
      </c>
      <c r="BZ143" s="960">
        <v>1</v>
      </c>
    </row>
    <row r="144" ht="18.75">
      <c r="A144" s="814" t="s">
        <v>65</v>
      </c>
      <c r="B144" s="906"/>
      <c r="C144" s="915"/>
      <c r="D144" s="950" t="s">
        <v>100</v>
      </c>
      <c r="E144" s="856"/>
      <c r="F144" s="857">
        <v>10</v>
      </c>
      <c r="G144" s="945">
        <v>0.048799999999999996</v>
      </c>
      <c r="H144" s="946">
        <v>0.027035199999999999</v>
      </c>
      <c r="I144" s="960">
        <v>3</v>
      </c>
      <c r="J144" s="945">
        <v>0.048799999999999996</v>
      </c>
      <c r="K144" s="830">
        <v>0.027035199999999999</v>
      </c>
      <c r="L144" s="960">
        <v>3</v>
      </c>
      <c r="M144" s="945">
        <v>0.041200000000000001</v>
      </c>
      <c r="N144" s="946">
        <v>0.022824800000000003</v>
      </c>
      <c r="O144" s="960">
        <v>3</v>
      </c>
      <c r="P144" s="945">
        <v>0.042200000000000001</v>
      </c>
      <c r="Q144" s="946">
        <v>0.023378800000000002</v>
      </c>
      <c r="R144" s="960">
        <v>3</v>
      </c>
      <c r="S144" s="945">
        <v>0.038799999999999994</v>
      </c>
      <c r="T144" s="946">
        <v>0.021495199999999999</v>
      </c>
      <c r="U144" s="960">
        <v>2</v>
      </c>
      <c r="V144" s="945">
        <v>0.035799999999999998</v>
      </c>
      <c r="W144" s="946">
        <v>0.019833200000000002</v>
      </c>
      <c r="X144" s="960">
        <v>2</v>
      </c>
      <c r="Y144" s="945">
        <v>0.041799999999999997</v>
      </c>
      <c r="Z144" s="946">
        <v>0.023157199999999999</v>
      </c>
      <c r="AA144" s="960">
        <v>3</v>
      </c>
      <c r="AB144" s="945">
        <v>0.046200000000000005</v>
      </c>
      <c r="AC144" s="946">
        <v>0.025594800000000004</v>
      </c>
      <c r="AD144" s="960">
        <v>3</v>
      </c>
      <c r="AE144" s="945">
        <v>0.048799999999999996</v>
      </c>
      <c r="AF144" s="946">
        <v>0.027035199999999999</v>
      </c>
      <c r="AG144" s="960">
        <v>3</v>
      </c>
      <c r="AH144" s="945">
        <v>0.051400000000000008</v>
      </c>
      <c r="AI144" s="946">
        <v>0.028475600000000007</v>
      </c>
      <c r="AJ144" s="960">
        <v>3</v>
      </c>
      <c r="AK144" s="945">
        <v>0.053200000000000004</v>
      </c>
      <c r="AL144" s="946">
        <v>0.029472800000000004</v>
      </c>
      <c r="AM144" s="960">
        <v>3</v>
      </c>
      <c r="AN144" s="945">
        <v>0.050799999999999998</v>
      </c>
      <c r="AO144" s="946">
        <v>0.0281432</v>
      </c>
      <c r="AP144" s="960">
        <v>3</v>
      </c>
      <c r="AQ144" s="945">
        <v>0.055200000000000006</v>
      </c>
      <c r="AR144" s="946">
        <v>0.030580800000000005</v>
      </c>
      <c r="AS144" s="960">
        <v>4</v>
      </c>
      <c r="AT144" s="945">
        <v>0.057599999999999998</v>
      </c>
      <c r="AU144" s="946">
        <v>0.031910399999999998</v>
      </c>
      <c r="AV144" s="960">
        <v>4</v>
      </c>
      <c r="AW144" s="945">
        <v>0.060600000000000001</v>
      </c>
      <c r="AX144" s="946">
        <v>0.033572400000000002</v>
      </c>
      <c r="AY144" s="960">
        <v>4</v>
      </c>
      <c r="AZ144" s="945">
        <v>0.058000000000000003</v>
      </c>
      <c r="BA144" s="946">
        <v>0.032132000000000008</v>
      </c>
      <c r="BB144" s="960">
        <v>4</v>
      </c>
      <c r="BC144" s="945">
        <v>0.055399999999999998</v>
      </c>
      <c r="BD144" s="946">
        <v>0.030691600000000003</v>
      </c>
      <c r="BE144" s="960">
        <v>4</v>
      </c>
      <c r="BF144" s="945">
        <v>0.051400000000000008</v>
      </c>
      <c r="BG144" s="946">
        <v>0.028475600000000007</v>
      </c>
      <c r="BH144" s="960">
        <v>3</v>
      </c>
      <c r="BI144" s="945">
        <v>0.054799999999999995</v>
      </c>
      <c r="BJ144" s="946">
        <v>0.030359199999999999</v>
      </c>
      <c r="BK144" s="960">
        <v>4</v>
      </c>
      <c r="BL144" s="945">
        <v>0.059799999999999999</v>
      </c>
      <c r="BM144" s="946">
        <v>0.033129200000000004</v>
      </c>
      <c r="BN144" s="960">
        <v>4</v>
      </c>
      <c r="BO144" s="945">
        <v>0.066800000000000012</v>
      </c>
      <c r="BP144" s="946">
        <v>0.037007200000000011</v>
      </c>
      <c r="BQ144" s="960">
        <v>4</v>
      </c>
      <c r="BR144" s="945">
        <v>0.070599999999999996</v>
      </c>
      <c r="BS144" s="946">
        <v>0.039112399999999999</v>
      </c>
      <c r="BT144" s="960">
        <v>5</v>
      </c>
      <c r="BU144" s="945">
        <v>0.070199999999999999</v>
      </c>
      <c r="BV144" s="946">
        <v>0.038890800000000003</v>
      </c>
      <c r="BW144" s="960">
        <v>5</v>
      </c>
      <c r="BX144" s="945">
        <v>0.064799999999999996</v>
      </c>
      <c r="BY144" s="946">
        <v>0.035899199999999999</v>
      </c>
      <c r="BZ144" s="960">
        <v>4</v>
      </c>
    </row>
    <row r="145" s="961" customFormat="1" ht="19.5">
      <c r="A145" s="962" t="s">
        <v>65</v>
      </c>
      <c r="B145" s="963"/>
      <c r="C145" s="964" t="s">
        <v>371</v>
      </c>
      <c r="D145" s="965" t="s">
        <v>383</v>
      </c>
      <c r="E145" s="966"/>
      <c r="F145" s="967">
        <v>10</v>
      </c>
      <c r="G145" s="968"/>
      <c r="H145" s="830">
        <v>0</v>
      </c>
      <c r="I145" s="960">
        <v>0</v>
      </c>
      <c r="J145" s="969"/>
      <c r="K145" s="946">
        <v>0</v>
      </c>
      <c r="L145" s="960">
        <v>0</v>
      </c>
      <c r="M145" s="968"/>
      <c r="N145" s="830">
        <v>0</v>
      </c>
      <c r="O145" s="960">
        <v>0</v>
      </c>
      <c r="P145" s="968"/>
      <c r="Q145" s="830">
        <v>0</v>
      </c>
      <c r="R145" s="960">
        <v>0</v>
      </c>
      <c r="S145" s="968"/>
      <c r="T145" s="830">
        <v>0</v>
      </c>
      <c r="U145" s="960">
        <v>0</v>
      </c>
      <c r="V145" s="968"/>
      <c r="W145" s="830">
        <v>0</v>
      </c>
      <c r="X145" s="960">
        <v>0</v>
      </c>
      <c r="Y145" s="968"/>
      <c r="Z145" s="830">
        <v>0</v>
      </c>
      <c r="AA145" s="960">
        <v>0</v>
      </c>
      <c r="AB145" s="968"/>
      <c r="AC145" s="830">
        <v>0</v>
      </c>
      <c r="AD145" s="960">
        <v>0</v>
      </c>
      <c r="AE145" s="968"/>
      <c r="AF145" s="830">
        <v>0</v>
      </c>
      <c r="AG145" s="960">
        <v>0</v>
      </c>
      <c r="AH145" s="968"/>
      <c r="AI145" s="830">
        <v>0</v>
      </c>
      <c r="AJ145" s="960">
        <v>0</v>
      </c>
      <c r="AK145" s="968"/>
      <c r="AL145" s="830">
        <v>0</v>
      </c>
      <c r="AM145" s="960">
        <v>0</v>
      </c>
      <c r="AN145" s="968"/>
      <c r="AO145" s="830">
        <v>0</v>
      </c>
      <c r="AP145" s="960">
        <v>0</v>
      </c>
      <c r="AQ145" s="968"/>
      <c r="AR145" s="830">
        <v>0</v>
      </c>
      <c r="AS145" s="960">
        <v>0</v>
      </c>
      <c r="AT145" s="968"/>
      <c r="AU145" s="830">
        <v>0</v>
      </c>
      <c r="AV145" s="960">
        <v>0</v>
      </c>
      <c r="AW145" s="968"/>
      <c r="AX145" s="830">
        <v>0</v>
      </c>
      <c r="AY145" s="960">
        <v>0</v>
      </c>
      <c r="AZ145" s="968"/>
      <c r="BA145" s="830">
        <v>0</v>
      </c>
      <c r="BB145" s="960">
        <v>0</v>
      </c>
      <c r="BC145" s="968"/>
      <c r="BD145" s="830">
        <v>0</v>
      </c>
      <c r="BE145" s="960">
        <v>0</v>
      </c>
      <c r="BF145" s="968"/>
      <c r="BG145" s="830">
        <v>0</v>
      </c>
      <c r="BH145" s="960">
        <v>0</v>
      </c>
      <c r="BI145" s="968"/>
      <c r="BJ145" s="830">
        <v>0</v>
      </c>
      <c r="BK145" s="960">
        <v>0</v>
      </c>
      <c r="BL145" s="968"/>
      <c r="BM145" s="830">
        <v>0</v>
      </c>
      <c r="BN145" s="960">
        <v>0</v>
      </c>
      <c r="BO145" s="968"/>
      <c r="BP145" s="830">
        <v>0</v>
      </c>
      <c r="BQ145" s="960">
        <v>0</v>
      </c>
      <c r="BR145" s="968"/>
      <c r="BS145" s="830">
        <v>0</v>
      </c>
      <c r="BT145" s="960">
        <v>0</v>
      </c>
      <c r="BU145" s="968"/>
      <c r="BV145" s="830">
        <v>0</v>
      </c>
      <c r="BW145" s="960">
        <v>0</v>
      </c>
      <c r="BX145" s="968"/>
      <c r="BY145" s="830">
        <v>0</v>
      </c>
      <c r="BZ145" s="960">
        <v>0</v>
      </c>
      <c r="CA145" s="961"/>
      <c r="CC145" s="961"/>
    </row>
    <row r="146" s="961" customFormat="1" ht="19.5">
      <c r="A146" s="962" t="s">
        <v>65</v>
      </c>
      <c r="B146" s="963"/>
      <c r="C146" s="964"/>
      <c r="D146" s="965" t="s">
        <v>98</v>
      </c>
      <c r="E146" s="966"/>
      <c r="F146" s="967">
        <v>10</v>
      </c>
      <c r="G146" s="945">
        <v>0.159</v>
      </c>
      <c r="H146" s="946">
        <v>0.088086000000000012</v>
      </c>
      <c r="I146" s="960">
        <v>10</v>
      </c>
      <c r="J146" s="945">
        <v>0.159</v>
      </c>
      <c r="K146" s="830">
        <v>0.088086000000000012</v>
      </c>
      <c r="L146" s="960">
        <v>10</v>
      </c>
      <c r="M146" s="945">
        <v>0.15140000000000001</v>
      </c>
      <c r="N146" s="946">
        <v>0.083875600000000008</v>
      </c>
      <c r="O146" s="960">
        <v>10</v>
      </c>
      <c r="P146" s="945">
        <v>0.14360000000000001</v>
      </c>
      <c r="Q146" s="946">
        <v>0.079554400000000011</v>
      </c>
      <c r="R146" s="960">
        <v>9</v>
      </c>
      <c r="S146" s="945">
        <v>0.15239999999999998</v>
      </c>
      <c r="T146" s="946">
        <v>0.084429599999999994</v>
      </c>
      <c r="U146" s="960">
        <v>10</v>
      </c>
      <c r="V146" s="945">
        <v>0.14999999999999999</v>
      </c>
      <c r="W146" s="946">
        <v>0.083100000000000007</v>
      </c>
      <c r="X146" s="960">
        <v>10</v>
      </c>
      <c r="Y146" s="945">
        <v>0.15340000000000001</v>
      </c>
      <c r="Z146" s="946">
        <v>0.084983600000000006</v>
      </c>
      <c r="AA146" s="960">
        <v>10</v>
      </c>
      <c r="AB146" s="945">
        <v>0.019600000000000003</v>
      </c>
      <c r="AC146" s="946">
        <v>0.010858400000000002</v>
      </c>
      <c r="AD146" s="960">
        <v>12</v>
      </c>
      <c r="AE146" s="945">
        <v>0</v>
      </c>
      <c r="AF146" s="946">
        <v>0</v>
      </c>
      <c r="AG146" s="960">
        <v>12.4</v>
      </c>
      <c r="AH146" s="945">
        <v>0</v>
      </c>
      <c r="AI146" s="946">
        <v>0</v>
      </c>
      <c r="AJ146" s="960">
        <v>13</v>
      </c>
      <c r="AK146" s="945">
        <v>0</v>
      </c>
      <c r="AL146" s="946">
        <v>0</v>
      </c>
      <c r="AM146" s="960">
        <v>14</v>
      </c>
      <c r="AN146" s="945">
        <v>0</v>
      </c>
      <c r="AO146" s="946">
        <v>0</v>
      </c>
      <c r="AP146" s="960">
        <v>14</v>
      </c>
      <c r="AQ146" s="945">
        <v>0</v>
      </c>
      <c r="AR146" s="946">
        <v>0</v>
      </c>
      <c r="AS146" s="960">
        <v>14</v>
      </c>
      <c r="AT146" s="945">
        <v>0</v>
      </c>
      <c r="AU146" s="946">
        <v>0</v>
      </c>
      <c r="AV146" s="960">
        <v>13</v>
      </c>
      <c r="AW146" s="945">
        <v>0</v>
      </c>
      <c r="AX146" s="946">
        <v>0</v>
      </c>
      <c r="AY146" s="960">
        <v>13.5</v>
      </c>
      <c r="AZ146" s="945">
        <v>0</v>
      </c>
      <c r="BA146" s="946">
        <v>0</v>
      </c>
      <c r="BB146" s="960">
        <v>13.6</v>
      </c>
      <c r="BC146" s="945">
        <v>0</v>
      </c>
      <c r="BD146" s="946">
        <v>0</v>
      </c>
      <c r="BE146" s="960">
        <v>13.800000000000001</v>
      </c>
      <c r="BF146" s="945">
        <v>0</v>
      </c>
      <c r="BG146" s="946">
        <v>0</v>
      </c>
      <c r="BH146" s="960">
        <v>14</v>
      </c>
      <c r="BI146" s="945">
        <v>0</v>
      </c>
      <c r="BJ146" s="946">
        <v>0</v>
      </c>
      <c r="BK146" s="960">
        <v>14</v>
      </c>
      <c r="BL146" s="945">
        <v>0</v>
      </c>
      <c r="BM146" s="946">
        <v>0</v>
      </c>
      <c r="BN146" s="960">
        <v>16</v>
      </c>
      <c r="BO146" s="945">
        <v>0</v>
      </c>
      <c r="BP146" s="946">
        <v>0</v>
      </c>
      <c r="BQ146" s="960">
        <v>14</v>
      </c>
      <c r="BR146" s="945">
        <v>0</v>
      </c>
      <c r="BS146" s="946">
        <v>0</v>
      </c>
      <c r="BT146" s="960">
        <v>16</v>
      </c>
      <c r="BU146" s="945">
        <v>0</v>
      </c>
      <c r="BV146" s="946">
        <v>0</v>
      </c>
      <c r="BW146" s="960">
        <v>17</v>
      </c>
      <c r="BX146" s="945">
        <v>0</v>
      </c>
      <c r="BY146" s="946">
        <v>0</v>
      </c>
      <c r="BZ146" s="960">
        <v>17</v>
      </c>
    </row>
    <row r="147" ht="18.75">
      <c r="A147" s="814" t="s">
        <v>65</v>
      </c>
      <c r="B147" s="906"/>
      <c r="C147" s="907"/>
      <c r="D147" s="855" t="s">
        <v>101</v>
      </c>
      <c r="E147" s="825"/>
      <c r="F147" s="826">
        <v>10</v>
      </c>
      <c r="G147" s="945">
        <v>0.01</v>
      </c>
      <c r="H147" s="830">
        <v>0.0055400000000000007</v>
      </c>
      <c r="I147" s="960">
        <v>1</v>
      </c>
      <c r="J147" s="822">
        <v>0.01</v>
      </c>
      <c r="K147" s="946">
        <v>0.0055400000000000007</v>
      </c>
      <c r="L147" s="960">
        <v>1</v>
      </c>
      <c r="M147" s="945">
        <v>0.0095999999999999992</v>
      </c>
      <c r="N147" s="830">
        <v>0.0053184</v>
      </c>
      <c r="O147" s="960">
        <v>1</v>
      </c>
      <c r="P147" s="945">
        <v>0.01</v>
      </c>
      <c r="Q147" s="830">
        <v>0.0055400000000000007</v>
      </c>
      <c r="R147" s="960">
        <v>1</v>
      </c>
      <c r="S147" s="945">
        <v>0.010199999999999999</v>
      </c>
      <c r="T147" s="830">
        <v>0.0056508000000000001</v>
      </c>
      <c r="U147" s="960">
        <v>1</v>
      </c>
      <c r="V147" s="945">
        <v>0.0106</v>
      </c>
      <c r="W147" s="830">
        <v>0.0058724000000000007</v>
      </c>
      <c r="X147" s="960">
        <v>1</v>
      </c>
      <c r="Y147" s="945">
        <v>0.0094000000000000004</v>
      </c>
      <c r="Z147" s="830">
        <v>0.0052076000000000006</v>
      </c>
      <c r="AA147" s="960">
        <v>1</v>
      </c>
      <c r="AB147" s="945">
        <v>0.0114</v>
      </c>
      <c r="AC147" s="830">
        <v>0.0063156000000000011</v>
      </c>
      <c r="AD147" s="960">
        <v>1</v>
      </c>
      <c r="AE147" s="945">
        <v>0.0132</v>
      </c>
      <c r="AF147" s="830">
        <v>0.0073128000000000004</v>
      </c>
      <c r="AG147" s="960">
        <v>1</v>
      </c>
      <c r="AH147" s="945">
        <v>0.0124</v>
      </c>
      <c r="AI147" s="830">
        <v>0.0068696</v>
      </c>
      <c r="AJ147" s="960">
        <v>1</v>
      </c>
      <c r="AK147" s="945">
        <v>0.010199999999999999</v>
      </c>
      <c r="AL147" s="830">
        <v>0.0056508000000000001</v>
      </c>
      <c r="AM147" s="960">
        <v>1</v>
      </c>
      <c r="AN147" s="945">
        <v>0.012</v>
      </c>
      <c r="AO147" s="830">
        <v>0.0066480000000000011</v>
      </c>
      <c r="AP147" s="960">
        <v>1</v>
      </c>
      <c r="AQ147" s="945">
        <v>0.0112</v>
      </c>
      <c r="AR147" s="830">
        <v>0.0062048000000000008</v>
      </c>
      <c r="AS147" s="960">
        <v>1</v>
      </c>
      <c r="AT147" s="945">
        <v>0.0104</v>
      </c>
      <c r="AU147" s="830">
        <v>0.0057616000000000004</v>
      </c>
      <c r="AV147" s="960">
        <v>1</v>
      </c>
      <c r="AW147" s="945">
        <v>0.010600000000000002</v>
      </c>
      <c r="AX147" s="830">
        <v>0.0058724000000000016</v>
      </c>
      <c r="AY147" s="960">
        <v>1</v>
      </c>
      <c r="AZ147" s="945">
        <v>0.012</v>
      </c>
      <c r="BA147" s="830">
        <v>0.0066480000000000011</v>
      </c>
      <c r="BB147" s="960">
        <v>1</v>
      </c>
      <c r="BC147" s="945">
        <v>0.013599999999999999</v>
      </c>
      <c r="BD147" s="830">
        <v>0.0075344000000000001</v>
      </c>
      <c r="BE147" s="960">
        <v>1</v>
      </c>
      <c r="BF147" s="945">
        <v>0.013800000000000002</v>
      </c>
      <c r="BG147" s="830">
        <v>0.0076452000000000013</v>
      </c>
      <c r="BH147" s="960">
        <v>1</v>
      </c>
      <c r="BI147" s="945">
        <v>0.012999999999999999</v>
      </c>
      <c r="BJ147" s="830">
        <v>0.0072020000000000001</v>
      </c>
      <c r="BK147" s="960">
        <v>1</v>
      </c>
      <c r="BL147" s="945">
        <v>0.012800000000000001</v>
      </c>
      <c r="BM147" s="830">
        <v>0.0070912000000000006</v>
      </c>
      <c r="BN147" s="960">
        <v>1</v>
      </c>
      <c r="BO147" s="945">
        <v>0.0146</v>
      </c>
      <c r="BP147" s="830">
        <v>0.0080884000000000008</v>
      </c>
      <c r="BQ147" s="960">
        <v>1</v>
      </c>
      <c r="BR147" s="945">
        <v>0.016800000000000002</v>
      </c>
      <c r="BS147" s="830">
        <v>0.0093072000000000016</v>
      </c>
      <c r="BT147" s="960">
        <v>1</v>
      </c>
      <c r="BU147" s="945">
        <v>0.014800000000000001</v>
      </c>
      <c r="BV147" s="830">
        <v>0.0081992000000000002</v>
      </c>
      <c r="BW147" s="960">
        <v>1</v>
      </c>
      <c r="BX147" s="945">
        <v>0.0132</v>
      </c>
      <c r="BY147" s="830">
        <v>0.0073128000000000004</v>
      </c>
      <c r="BZ147" s="960">
        <v>1</v>
      </c>
    </row>
    <row r="148" ht="19.5">
      <c r="A148" s="814" t="s">
        <v>65</v>
      </c>
      <c r="B148" s="906"/>
      <c r="C148" s="915"/>
      <c r="D148" s="921" t="s">
        <v>382</v>
      </c>
      <c r="E148" s="951"/>
      <c r="F148" s="826">
        <v>10</v>
      </c>
      <c r="G148" s="970">
        <v>0</v>
      </c>
      <c r="H148" s="953">
        <v>0</v>
      </c>
      <c r="I148" s="971">
        <v>0</v>
      </c>
      <c r="J148" s="970">
        <v>0</v>
      </c>
      <c r="K148" s="830">
        <v>0</v>
      </c>
      <c r="L148" s="971">
        <v>0</v>
      </c>
      <c r="M148" s="970">
        <v>0</v>
      </c>
      <c r="N148" s="953">
        <v>0</v>
      </c>
      <c r="O148" s="971">
        <v>0</v>
      </c>
      <c r="P148" s="970">
        <v>0</v>
      </c>
      <c r="Q148" s="953">
        <v>0</v>
      </c>
      <c r="R148" s="971">
        <v>0</v>
      </c>
      <c r="S148" s="970">
        <v>0</v>
      </c>
      <c r="T148" s="953">
        <v>0</v>
      </c>
      <c r="U148" s="971">
        <v>0</v>
      </c>
      <c r="V148" s="970">
        <v>0</v>
      </c>
      <c r="W148" s="953">
        <v>0</v>
      </c>
      <c r="X148" s="971">
        <v>0</v>
      </c>
      <c r="Y148" s="970">
        <v>0</v>
      </c>
      <c r="Z148" s="953">
        <v>0</v>
      </c>
      <c r="AA148" s="971">
        <v>0</v>
      </c>
      <c r="AB148" s="970">
        <v>0</v>
      </c>
      <c r="AC148" s="953">
        <v>0</v>
      </c>
      <c r="AD148" s="971">
        <v>0</v>
      </c>
      <c r="AE148" s="970">
        <v>0</v>
      </c>
      <c r="AF148" s="953">
        <v>0</v>
      </c>
      <c r="AG148" s="971">
        <v>0</v>
      </c>
      <c r="AH148" s="970">
        <v>0</v>
      </c>
      <c r="AI148" s="953">
        <v>0</v>
      </c>
      <c r="AJ148" s="971">
        <v>0</v>
      </c>
      <c r="AK148" s="970">
        <v>0</v>
      </c>
      <c r="AL148" s="953">
        <v>0</v>
      </c>
      <c r="AM148" s="971">
        <v>0</v>
      </c>
      <c r="AN148" s="970">
        <v>0</v>
      </c>
      <c r="AO148" s="953">
        <v>0</v>
      </c>
      <c r="AP148" s="971">
        <v>0</v>
      </c>
      <c r="AQ148" s="970">
        <v>0</v>
      </c>
      <c r="AR148" s="953">
        <v>0</v>
      </c>
      <c r="AS148" s="971">
        <v>0</v>
      </c>
      <c r="AT148" s="970">
        <v>0</v>
      </c>
      <c r="AU148" s="953">
        <v>0</v>
      </c>
      <c r="AV148" s="971">
        <v>0</v>
      </c>
      <c r="AW148" s="970">
        <v>0</v>
      </c>
      <c r="AX148" s="953">
        <v>0</v>
      </c>
      <c r="AY148" s="971">
        <v>0</v>
      </c>
      <c r="AZ148" s="970">
        <v>0</v>
      </c>
      <c r="BA148" s="953">
        <v>0</v>
      </c>
      <c r="BB148" s="971">
        <v>0</v>
      </c>
      <c r="BC148" s="970">
        <v>0</v>
      </c>
      <c r="BD148" s="953">
        <v>0</v>
      </c>
      <c r="BE148" s="971">
        <v>0</v>
      </c>
      <c r="BF148" s="970">
        <v>0</v>
      </c>
      <c r="BG148" s="953">
        <v>0</v>
      </c>
      <c r="BH148" s="971">
        <v>0</v>
      </c>
      <c r="BI148" s="970">
        <v>0</v>
      </c>
      <c r="BJ148" s="953">
        <v>0</v>
      </c>
      <c r="BK148" s="971">
        <v>0</v>
      </c>
      <c r="BL148" s="970">
        <v>0</v>
      </c>
      <c r="BM148" s="953">
        <v>0</v>
      </c>
      <c r="BN148" s="971">
        <v>0</v>
      </c>
      <c r="BO148" s="970">
        <v>0</v>
      </c>
      <c r="BP148" s="953">
        <v>0</v>
      </c>
      <c r="BQ148" s="971">
        <v>0</v>
      </c>
      <c r="BR148" s="970">
        <v>0</v>
      </c>
      <c r="BS148" s="953">
        <v>0</v>
      </c>
      <c r="BT148" s="971">
        <v>0</v>
      </c>
      <c r="BU148" s="970">
        <v>0</v>
      </c>
      <c r="BV148" s="953">
        <v>0</v>
      </c>
      <c r="BW148" s="971">
        <v>0</v>
      </c>
      <c r="BX148" s="970">
        <v>0</v>
      </c>
      <c r="BY148" s="953">
        <v>0</v>
      </c>
      <c r="BZ148" s="971">
        <v>0</v>
      </c>
    </row>
    <row r="149" s="803" customFormat="1" ht="19.5">
      <c r="A149" s="804"/>
      <c r="B149" s="868">
        <v>5</v>
      </c>
      <c r="C149" s="956" t="s">
        <v>172</v>
      </c>
      <c r="D149" s="870"/>
      <c r="E149" s="871"/>
      <c r="F149" s="872"/>
      <c r="G149" s="930"/>
      <c r="H149" s="931"/>
      <c r="I149" s="931"/>
      <c r="J149" s="932"/>
      <c r="K149" s="933"/>
      <c r="L149" s="933"/>
      <c r="M149" s="932"/>
      <c r="N149" s="933"/>
      <c r="O149" s="933"/>
      <c r="P149" s="932"/>
      <c r="Q149" s="933"/>
      <c r="R149" s="933"/>
      <c r="S149" s="932"/>
      <c r="T149" s="933"/>
      <c r="U149" s="933"/>
      <c r="V149" s="932"/>
      <c r="W149" s="933"/>
      <c r="X149" s="933"/>
      <c r="Y149" s="932"/>
      <c r="Z149" s="933"/>
      <c r="AA149" s="933"/>
      <c r="AB149" s="932"/>
      <c r="AC149" s="933"/>
      <c r="AD149" s="933"/>
      <c r="AE149" s="932"/>
      <c r="AF149" s="933"/>
      <c r="AG149" s="933"/>
      <c r="AH149" s="932"/>
      <c r="AI149" s="933"/>
      <c r="AJ149" s="933"/>
      <c r="AK149" s="932"/>
      <c r="AL149" s="933"/>
      <c r="AM149" s="933"/>
      <c r="AN149" s="932"/>
      <c r="AO149" s="933"/>
      <c r="AP149" s="933"/>
      <c r="AQ149" s="932"/>
      <c r="AR149" s="933"/>
      <c r="AS149" s="933"/>
      <c r="AT149" s="932"/>
      <c r="AU149" s="933"/>
      <c r="AV149" s="933"/>
      <c r="AW149" s="932"/>
      <c r="AX149" s="933"/>
      <c r="AY149" s="933"/>
      <c r="AZ149" s="932"/>
      <c r="BA149" s="933"/>
      <c r="BB149" s="933"/>
      <c r="BC149" s="932"/>
      <c r="BD149" s="933"/>
      <c r="BE149" s="933"/>
      <c r="BF149" s="932"/>
      <c r="BG149" s="933"/>
      <c r="BH149" s="933"/>
      <c r="BI149" s="932"/>
      <c r="BJ149" s="933"/>
      <c r="BK149" s="933"/>
      <c r="BL149" s="932"/>
      <c r="BM149" s="933"/>
      <c r="BN149" s="933"/>
      <c r="BO149" s="932"/>
      <c r="BP149" s="933"/>
      <c r="BQ149" s="933"/>
      <c r="BR149" s="932"/>
      <c r="BS149" s="933"/>
      <c r="BT149" s="933"/>
      <c r="BU149" s="932"/>
      <c r="BV149" s="933"/>
      <c r="BW149" s="933"/>
      <c r="BX149" s="932"/>
      <c r="BY149" s="933"/>
      <c r="BZ149" s="933"/>
    </row>
    <row r="150" s="740" customFormat="1" ht="19.5" customHeight="1">
      <c r="A150" s="814"/>
      <c r="B150" s="778"/>
      <c r="C150" s="815"/>
      <c r="D150" s="816" t="s">
        <v>81</v>
      </c>
      <c r="E150" s="817" t="s">
        <v>363</v>
      </c>
      <c r="F150" s="818">
        <v>110</v>
      </c>
      <c r="G150" s="880">
        <v>0.20314524999999997</v>
      </c>
      <c r="H150" s="881">
        <v>0.11254246849999999</v>
      </c>
      <c r="I150" s="882">
        <v>1.22</v>
      </c>
      <c r="J150" s="830">
        <v>0.18649400000000002</v>
      </c>
      <c r="K150" s="881">
        <v>0.10331767600000002</v>
      </c>
      <c r="L150" s="882">
        <v>1.1200000000000001</v>
      </c>
      <c r="M150" s="830">
        <v>0.18649400000000002</v>
      </c>
      <c r="N150" s="881">
        <v>0.10331767600000002</v>
      </c>
      <c r="O150" s="882">
        <v>1.1200000000000001</v>
      </c>
      <c r="P150" s="830">
        <v>0.17150787499999998</v>
      </c>
      <c r="Q150" s="881">
        <v>0.095015362749999999</v>
      </c>
      <c r="R150" s="882">
        <v>1.03</v>
      </c>
      <c r="S150" s="830">
        <v>0.17150787499999998</v>
      </c>
      <c r="T150" s="881">
        <v>0.095015362749999999</v>
      </c>
      <c r="U150" s="882">
        <v>1.03</v>
      </c>
      <c r="V150" s="830">
        <v>0.17150787499999998</v>
      </c>
      <c r="W150" s="881">
        <v>0.095015362749999999</v>
      </c>
      <c r="X150" s="882">
        <v>1.03</v>
      </c>
      <c r="Y150" s="830">
        <v>0.18649400000000002</v>
      </c>
      <c r="Z150" s="881">
        <v>0.10331767600000002</v>
      </c>
      <c r="AA150" s="882">
        <v>1.1200000000000001</v>
      </c>
      <c r="AB150" s="830">
        <v>0.18649400000000002</v>
      </c>
      <c r="AC150" s="881">
        <v>0.10331767600000002</v>
      </c>
      <c r="AD150" s="882">
        <v>1.1200000000000001</v>
      </c>
      <c r="AE150" s="830">
        <v>0.20314524999999997</v>
      </c>
      <c r="AF150" s="881">
        <v>0.11254246849999999</v>
      </c>
      <c r="AG150" s="882">
        <v>1.22</v>
      </c>
      <c r="AH150" s="830">
        <v>0.21813137499999999</v>
      </c>
      <c r="AI150" s="881">
        <v>0.12084478175</v>
      </c>
      <c r="AJ150" s="882">
        <v>1.3100000000000001</v>
      </c>
      <c r="AK150" s="830">
        <v>0.21813137499999999</v>
      </c>
      <c r="AL150" s="881">
        <v>0.12084478175</v>
      </c>
      <c r="AM150" s="882">
        <v>1.3100000000000001</v>
      </c>
      <c r="AN150" s="830">
        <v>0.21813137499999999</v>
      </c>
      <c r="AO150" s="881">
        <v>0.12084478175</v>
      </c>
      <c r="AP150" s="882">
        <v>1.3100000000000001</v>
      </c>
      <c r="AQ150" s="830">
        <v>0.20314524999999997</v>
      </c>
      <c r="AR150" s="881">
        <v>0.11254246849999999</v>
      </c>
      <c r="AS150" s="882">
        <v>1.22</v>
      </c>
      <c r="AT150" s="830">
        <v>0.21813137499999999</v>
      </c>
      <c r="AU150" s="881">
        <v>0.12084478175</v>
      </c>
      <c r="AV150" s="882">
        <v>1.3100000000000001</v>
      </c>
      <c r="AW150" s="830">
        <v>0.21813137499999999</v>
      </c>
      <c r="AX150" s="881">
        <v>0.12084478175</v>
      </c>
      <c r="AY150" s="882">
        <v>1.3100000000000001</v>
      </c>
      <c r="AZ150" s="830">
        <v>0.21813137499999999</v>
      </c>
      <c r="BA150" s="881">
        <v>0.12084478175</v>
      </c>
      <c r="BB150" s="882">
        <v>1.3100000000000001</v>
      </c>
      <c r="BC150" s="830">
        <v>0.20314524999999997</v>
      </c>
      <c r="BD150" s="881">
        <v>0.11254246849999999</v>
      </c>
      <c r="BE150" s="882">
        <v>1.22</v>
      </c>
      <c r="BF150" s="830">
        <v>0.20314524999999997</v>
      </c>
      <c r="BG150" s="881">
        <v>0.11254246849999999</v>
      </c>
      <c r="BH150" s="882">
        <v>1.22</v>
      </c>
      <c r="BI150" s="830">
        <v>0.21813137499999999</v>
      </c>
      <c r="BJ150" s="881">
        <v>0.12084478175</v>
      </c>
      <c r="BK150" s="882">
        <v>1.3100000000000001</v>
      </c>
      <c r="BL150" s="830">
        <v>0.24976874999999998</v>
      </c>
      <c r="BM150" s="881">
        <v>0.13837188750000001</v>
      </c>
      <c r="BN150" s="882">
        <v>1.5</v>
      </c>
      <c r="BO150" s="830">
        <v>0.26475487499999995</v>
      </c>
      <c r="BP150" s="881">
        <v>0.14667420074999998</v>
      </c>
      <c r="BQ150" s="882">
        <v>1.5900000000000001</v>
      </c>
      <c r="BR150" s="830">
        <v>0.26475487499999995</v>
      </c>
      <c r="BS150" s="881">
        <v>0.14667420074999998</v>
      </c>
      <c r="BT150" s="882">
        <v>1.5900000000000001</v>
      </c>
      <c r="BU150" s="830">
        <v>0.26475487499999995</v>
      </c>
      <c r="BV150" s="881">
        <v>0.14667420074999998</v>
      </c>
      <c r="BW150" s="882">
        <v>1.5900000000000001</v>
      </c>
      <c r="BX150" s="830">
        <v>0.26475487499999995</v>
      </c>
      <c r="BY150" s="881">
        <v>0.14667420074999998</v>
      </c>
      <c r="BZ150" s="882">
        <v>1.5900000000000001</v>
      </c>
    </row>
    <row r="151" s="740" customFormat="1" ht="19.5">
      <c r="A151" s="814" t="s">
        <v>65</v>
      </c>
      <c r="B151" s="778"/>
      <c r="C151" s="815"/>
      <c r="D151" s="824"/>
      <c r="E151" s="825" t="s">
        <v>365</v>
      </c>
      <c r="F151" s="826">
        <v>10</v>
      </c>
      <c r="G151" s="890">
        <v>0.2346</v>
      </c>
      <c r="H151" s="828">
        <v>0.12996840000000001</v>
      </c>
      <c r="I151" s="887">
        <v>15</v>
      </c>
      <c r="J151" s="890">
        <v>0.21780000000000002</v>
      </c>
      <c r="K151" s="830">
        <v>0.12066120000000002</v>
      </c>
      <c r="L151" s="887">
        <v>14</v>
      </c>
      <c r="M151" s="890">
        <v>0.21780000000000002</v>
      </c>
      <c r="N151" s="830">
        <v>0.12066120000000002</v>
      </c>
      <c r="O151" s="887">
        <v>14</v>
      </c>
      <c r="P151" s="890">
        <v>0.2046</v>
      </c>
      <c r="Q151" s="830">
        <v>0.11334840000000002</v>
      </c>
      <c r="R151" s="887">
        <v>13</v>
      </c>
      <c r="S151" s="890">
        <v>0.19080000000000003</v>
      </c>
      <c r="T151" s="830">
        <v>0.10570320000000002</v>
      </c>
      <c r="U151" s="887">
        <v>12</v>
      </c>
      <c r="V151" s="890">
        <v>0.189</v>
      </c>
      <c r="W151" s="830">
        <v>0.10470600000000001</v>
      </c>
      <c r="X151" s="887">
        <v>12</v>
      </c>
      <c r="Y151" s="890">
        <v>0.2082</v>
      </c>
      <c r="Z151" s="830">
        <v>0.11534280000000001</v>
      </c>
      <c r="AA151" s="887">
        <v>13</v>
      </c>
      <c r="AB151" s="890">
        <v>0.21659999999999999</v>
      </c>
      <c r="AC151" s="830">
        <v>0.1199964</v>
      </c>
      <c r="AD151" s="887">
        <v>14</v>
      </c>
      <c r="AE151" s="890">
        <v>0.22860000000000003</v>
      </c>
      <c r="AF151" s="830">
        <v>0.12664440000000002</v>
      </c>
      <c r="AG151" s="887">
        <v>15</v>
      </c>
      <c r="AH151" s="890">
        <v>0.24299999999999999</v>
      </c>
      <c r="AI151" s="830">
        <v>0.13462200000000002</v>
      </c>
      <c r="AJ151" s="887">
        <v>16</v>
      </c>
      <c r="AK151" s="890">
        <v>0.246</v>
      </c>
      <c r="AL151" s="830">
        <v>0.13628400000000002</v>
      </c>
      <c r="AM151" s="887">
        <v>16</v>
      </c>
      <c r="AN151" s="890">
        <v>0.25619999999999998</v>
      </c>
      <c r="AO151" s="830">
        <v>0.1419348</v>
      </c>
      <c r="AP151" s="887">
        <v>16</v>
      </c>
      <c r="AQ151" s="890">
        <v>0.2394</v>
      </c>
      <c r="AR151" s="830">
        <v>0.13262760000000001</v>
      </c>
      <c r="AS151" s="887">
        <v>15</v>
      </c>
      <c r="AT151" s="890">
        <v>0.24359999999999998</v>
      </c>
      <c r="AU151" s="830">
        <v>0.1349544</v>
      </c>
      <c r="AV151" s="887">
        <v>16</v>
      </c>
      <c r="AW151" s="890">
        <v>0.25019999999999998</v>
      </c>
      <c r="AX151" s="830">
        <v>0.13861080000000001</v>
      </c>
      <c r="AY151" s="887">
        <v>16</v>
      </c>
      <c r="AZ151" s="890">
        <v>0.24840000000000001</v>
      </c>
      <c r="BA151" s="830">
        <v>0.13761360000000003</v>
      </c>
      <c r="BB151" s="887">
        <v>16</v>
      </c>
      <c r="BC151" s="890">
        <v>0.23580000000000001</v>
      </c>
      <c r="BD151" s="830">
        <v>0.1306332</v>
      </c>
      <c r="BE151" s="887">
        <v>15</v>
      </c>
      <c r="BF151" s="890">
        <v>0.2316</v>
      </c>
      <c r="BG151" s="830">
        <v>0.12830640000000001</v>
      </c>
      <c r="BH151" s="887">
        <v>15</v>
      </c>
      <c r="BI151" s="890">
        <v>0.25260000000000005</v>
      </c>
      <c r="BJ151" s="830">
        <v>0.13994040000000005</v>
      </c>
      <c r="BK151" s="887">
        <v>16</v>
      </c>
      <c r="BL151" s="890">
        <v>0.27839999999999998</v>
      </c>
      <c r="BM151" s="830">
        <v>0.1542336</v>
      </c>
      <c r="BN151" s="887">
        <v>18</v>
      </c>
      <c r="BO151" s="890">
        <v>0.309</v>
      </c>
      <c r="BP151" s="830">
        <v>0.171186</v>
      </c>
      <c r="BQ151" s="887">
        <v>20</v>
      </c>
      <c r="BR151" s="890">
        <v>0.2964</v>
      </c>
      <c r="BS151" s="830">
        <v>0.16420560000000001</v>
      </c>
      <c r="BT151" s="887">
        <v>19</v>
      </c>
      <c r="BU151" s="890">
        <v>0.29580000000000001</v>
      </c>
      <c r="BV151" s="830">
        <v>0.16387320000000002</v>
      </c>
      <c r="BW151" s="887">
        <v>19</v>
      </c>
      <c r="BX151" s="890">
        <v>0.2964</v>
      </c>
      <c r="BY151" s="830">
        <v>0.16420560000000001</v>
      </c>
      <c r="BZ151" s="887">
        <v>19</v>
      </c>
    </row>
    <row r="152" s="740" customFormat="1" ht="19.5">
      <c r="A152" s="814"/>
      <c r="B152" s="778"/>
      <c r="C152" s="815"/>
      <c r="D152" s="824"/>
      <c r="E152" s="825" t="s">
        <v>366</v>
      </c>
      <c r="F152" s="826" t="s">
        <v>367</v>
      </c>
      <c r="G152" s="894">
        <v>20</v>
      </c>
      <c r="H152" s="836"/>
      <c r="I152" s="895"/>
      <c r="J152" s="894">
        <v>0</v>
      </c>
      <c r="K152" s="836"/>
      <c r="L152" s="895"/>
      <c r="M152" s="894">
        <v>0</v>
      </c>
      <c r="N152" s="836"/>
      <c r="O152" s="895"/>
      <c r="P152" s="894">
        <v>0</v>
      </c>
      <c r="Q152" s="836"/>
      <c r="R152" s="895"/>
      <c r="S152" s="894">
        <v>0</v>
      </c>
      <c r="T152" s="836"/>
      <c r="U152" s="895"/>
      <c r="V152" s="894">
        <v>0</v>
      </c>
      <c r="W152" s="836"/>
      <c r="X152" s="895"/>
      <c r="Y152" s="894">
        <v>0</v>
      </c>
      <c r="Z152" s="836"/>
      <c r="AA152" s="895"/>
      <c r="AB152" s="894">
        <v>0</v>
      </c>
      <c r="AC152" s="836"/>
      <c r="AD152" s="895"/>
      <c r="AE152" s="894">
        <v>0</v>
      </c>
      <c r="AF152" s="836"/>
      <c r="AG152" s="895"/>
      <c r="AH152" s="894">
        <v>0</v>
      </c>
      <c r="AI152" s="836"/>
      <c r="AJ152" s="895"/>
      <c r="AK152" s="894">
        <v>0</v>
      </c>
      <c r="AL152" s="836"/>
      <c r="AM152" s="895"/>
      <c r="AN152" s="894">
        <v>0</v>
      </c>
      <c r="AO152" s="836"/>
      <c r="AP152" s="895"/>
      <c r="AQ152" s="894">
        <v>0</v>
      </c>
      <c r="AR152" s="836"/>
      <c r="AS152" s="895"/>
      <c r="AT152" s="894">
        <v>0</v>
      </c>
      <c r="AU152" s="836"/>
      <c r="AV152" s="895"/>
      <c r="AW152" s="894">
        <v>0</v>
      </c>
      <c r="AX152" s="836"/>
      <c r="AY152" s="895"/>
      <c r="AZ152" s="894">
        <v>0</v>
      </c>
      <c r="BA152" s="836"/>
      <c r="BB152" s="895"/>
      <c r="BC152" s="894">
        <v>0</v>
      </c>
      <c r="BD152" s="836"/>
      <c r="BE152" s="895"/>
      <c r="BF152" s="894">
        <v>0</v>
      </c>
      <c r="BG152" s="836"/>
      <c r="BH152" s="895"/>
      <c r="BI152" s="894">
        <v>0</v>
      </c>
      <c r="BJ152" s="836"/>
      <c r="BK152" s="895"/>
      <c r="BL152" s="894">
        <v>0</v>
      </c>
      <c r="BM152" s="836"/>
      <c r="BN152" s="895"/>
      <c r="BO152" s="894">
        <v>0</v>
      </c>
      <c r="BP152" s="836"/>
      <c r="BQ152" s="895"/>
      <c r="BR152" s="894">
        <v>0</v>
      </c>
      <c r="BS152" s="836"/>
      <c r="BT152" s="895"/>
      <c r="BU152" s="894">
        <v>0</v>
      </c>
      <c r="BV152" s="836"/>
      <c r="BW152" s="895"/>
      <c r="BX152" s="894">
        <v>0</v>
      </c>
      <c r="BY152" s="836"/>
      <c r="BZ152" s="895"/>
    </row>
    <row r="153" ht="19.5">
      <c r="A153" s="814"/>
      <c r="B153" s="778"/>
      <c r="C153" s="815"/>
      <c r="D153" s="824"/>
      <c r="E153" s="825" t="s">
        <v>368</v>
      </c>
      <c r="F153" s="826" t="s">
        <v>367</v>
      </c>
      <c r="G153" s="896"/>
      <c r="H153" s="828"/>
      <c r="I153" s="887"/>
      <c r="J153" s="896"/>
      <c r="K153" s="828"/>
      <c r="L153" s="887"/>
      <c r="M153" s="896"/>
      <c r="N153" s="828"/>
      <c r="O153" s="887"/>
      <c r="P153" s="896"/>
      <c r="Q153" s="828"/>
      <c r="R153" s="887"/>
      <c r="S153" s="896"/>
      <c r="T153" s="828"/>
      <c r="U153" s="887"/>
      <c r="V153" s="896"/>
      <c r="W153" s="828"/>
      <c r="X153" s="887"/>
      <c r="Y153" s="896"/>
      <c r="Z153" s="828"/>
      <c r="AA153" s="887"/>
      <c r="AB153" s="896"/>
      <c r="AC153" s="828"/>
      <c r="AD153" s="887"/>
      <c r="AE153" s="896"/>
      <c r="AF153" s="828"/>
      <c r="AG153" s="887"/>
      <c r="AH153" s="896"/>
      <c r="AI153" s="828"/>
      <c r="AJ153" s="887"/>
      <c r="AK153" s="896"/>
      <c r="AL153" s="828"/>
      <c r="AM153" s="887"/>
      <c r="AN153" s="896"/>
      <c r="AO153" s="828"/>
      <c r="AP153" s="887"/>
      <c r="AQ153" s="896"/>
      <c r="AR153" s="828"/>
      <c r="AS153" s="887"/>
      <c r="AT153" s="896"/>
      <c r="AU153" s="828"/>
      <c r="AV153" s="887"/>
      <c r="AW153" s="896"/>
      <c r="AX153" s="828"/>
      <c r="AY153" s="887"/>
      <c r="AZ153" s="896"/>
      <c r="BA153" s="828"/>
      <c r="BB153" s="887"/>
      <c r="BC153" s="896"/>
      <c r="BD153" s="828"/>
      <c r="BE153" s="887"/>
      <c r="BF153" s="896"/>
      <c r="BG153" s="828"/>
      <c r="BH153" s="887"/>
      <c r="BI153" s="896"/>
      <c r="BJ153" s="828"/>
      <c r="BK153" s="887"/>
      <c r="BL153" s="896"/>
      <c r="BM153" s="828"/>
      <c r="BN153" s="887"/>
      <c r="BO153" s="896"/>
      <c r="BP153" s="828"/>
      <c r="BQ153" s="887"/>
      <c r="BR153" s="896"/>
      <c r="BS153" s="828"/>
      <c r="BT153" s="887"/>
      <c r="BU153" s="896"/>
      <c r="BV153" s="828"/>
      <c r="BW153" s="887"/>
      <c r="BX153" s="896"/>
      <c r="BY153" s="828"/>
      <c r="BZ153" s="887"/>
    </row>
    <row r="154" ht="19.5" customHeight="1">
      <c r="A154" s="814"/>
      <c r="B154" s="778"/>
      <c r="C154" s="815"/>
      <c r="D154" s="824" t="s">
        <v>90</v>
      </c>
      <c r="E154" s="825" t="s">
        <v>363</v>
      </c>
      <c r="F154" s="842">
        <v>110</v>
      </c>
      <c r="G154" s="896">
        <v>0</v>
      </c>
      <c r="H154" s="828">
        <v>0</v>
      </c>
      <c r="I154" s="887">
        <v>0</v>
      </c>
      <c r="J154" s="830">
        <v>0</v>
      </c>
      <c r="K154" s="828">
        <v>0</v>
      </c>
      <c r="L154" s="887">
        <v>0</v>
      </c>
      <c r="M154" s="830">
        <v>0</v>
      </c>
      <c r="N154" s="828">
        <v>0</v>
      </c>
      <c r="O154" s="887">
        <v>0</v>
      </c>
      <c r="P154" s="830">
        <v>0</v>
      </c>
      <c r="Q154" s="828">
        <v>0</v>
      </c>
      <c r="R154" s="887">
        <v>0</v>
      </c>
      <c r="S154" s="830">
        <v>0</v>
      </c>
      <c r="T154" s="828">
        <v>0</v>
      </c>
      <c r="U154" s="887">
        <v>0</v>
      </c>
      <c r="V154" s="830">
        <v>0</v>
      </c>
      <c r="W154" s="828">
        <v>0</v>
      </c>
      <c r="X154" s="887">
        <v>0</v>
      </c>
      <c r="Y154" s="830">
        <v>0</v>
      </c>
      <c r="Z154" s="828">
        <v>0</v>
      </c>
      <c r="AA154" s="887">
        <v>0</v>
      </c>
      <c r="AB154" s="830">
        <v>0</v>
      </c>
      <c r="AC154" s="828">
        <v>0</v>
      </c>
      <c r="AD154" s="887">
        <v>0</v>
      </c>
      <c r="AE154" s="830">
        <v>0</v>
      </c>
      <c r="AF154" s="828">
        <v>0</v>
      </c>
      <c r="AG154" s="887">
        <v>0</v>
      </c>
      <c r="AH154" s="830">
        <v>0</v>
      </c>
      <c r="AI154" s="828">
        <v>0</v>
      </c>
      <c r="AJ154" s="887">
        <v>0</v>
      </c>
      <c r="AK154" s="830">
        <v>0</v>
      </c>
      <c r="AL154" s="828">
        <v>0</v>
      </c>
      <c r="AM154" s="887">
        <v>0</v>
      </c>
      <c r="AN154" s="830">
        <v>0</v>
      </c>
      <c r="AO154" s="828">
        <v>0</v>
      </c>
      <c r="AP154" s="887">
        <v>0</v>
      </c>
      <c r="AQ154" s="830">
        <v>0</v>
      </c>
      <c r="AR154" s="828">
        <v>0</v>
      </c>
      <c r="AS154" s="887">
        <v>0</v>
      </c>
      <c r="AT154" s="830">
        <v>0</v>
      </c>
      <c r="AU154" s="828">
        <v>0</v>
      </c>
      <c r="AV154" s="887">
        <v>0</v>
      </c>
      <c r="AW154" s="830">
        <v>0</v>
      </c>
      <c r="AX154" s="828">
        <v>0</v>
      </c>
      <c r="AY154" s="887">
        <v>0</v>
      </c>
      <c r="AZ154" s="830">
        <v>0</v>
      </c>
      <c r="BA154" s="828">
        <v>0</v>
      </c>
      <c r="BB154" s="887">
        <v>0</v>
      </c>
      <c r="BC154" s="830">
        <v>0</v>
      </c>
      <c r="BD154" s="828">
        <v>0</v>
      </c>
      <c r="BE154" s="887">
        <v>0</v>
      </c>
      <c r="BF154" s="830">
        <v>0</v>
      </c>
      <c r="BG154" s="828">
        <v>0</v>
      </c>
      <c r="BH154" s="887">
        <v>0</v>
      </c>
      <c r="BI154" s="830">
        <v>0</v>
      </c>
      <c r="BJ154" s="828">
        <v>0</v>
      </c>
      <c r="BK154" s="887">
        <v>0</v>
      </c>
      <c r="BL154" s="830">
        <v>0</v>
      </c>
      <c r="BM154" s="828">
        <v>0</v>
      </c>
      <c r="BN154" s="887">
        <v>0</v>
      </c>
      <c r="BO154" s="830">
        <v>0</v>
      </c>
      <c r="BP154" s="828">
        <v>0</v>
      </c>
      <c r="BQ154" s="887">
        <v>0</v>
      </c>
      <c r="BR154" s="830">
        <v>0</v>
      </c>
      <c r="BS154" s="828">
        <v>0</v>
      </c>
      <c r="BT154" s="887">
        <v>0</v>
      </c>
      <c r="BU154" s="830">
        <v>0</v>
      </c>
      <c r="BV154" s="828">
        <v>0</v>
      </c>
      <c r="BW154" s="887">
        <v>0</v>
      </c>
      <c r="BX154" s="830">
        <v>0</v>
      </c>
      <c r="BY154" s="828">
        <v>0</v>
      </c>
      <c r="BZ154" s="887">
        <v>0</v>
      </c>
    </row>
    <row r="155" ht="19.5">
      <c r="A155" s="814" t="s">
        <v>65</v>
      </c>
      <c r="B155" s="778"/>
      <c r="C155" s="815"/>
      <c r="D155" s="824"/>
      <c r="E155" s="825" t="s">
        <v>365</v>
      </c>
      <c r="F155" s="826">
        <v>10</v>
      </c>
      <c r="G155" s="903">
        <v>0</v>
      </c>
      <c r="H155" s="828">
        <v>0</v>
      </c>
      <c r="I155" s="887">
        <v>0</v>
      </c>
      <c r="J155" s="903">
        <v>0</v>
      </c>
      <c r="K155" s="830">
        <v>0</v>
      </c>
      <c r="L155" s="887">
        <v>0</v>
      </c>
      <c r="M155" s="903">
        <v>0</v>
      </c>
      <c r="N155" s="830">
        <v>0</v>
      </c>
      <c r="O155" s="887">
        <v>0</v>
      </c>
      <c r="P155" s="903">
        <v>0</v>
      </c>
      <c r="Q155" s="830">
        <v>0</v>
      </c>
      <c r="R155" s="887">
        <v>0</v>
      </c>
      <c r="S155" s="903">
        <v>0</v>
      </c>
      <c r="T155" s="830">
        <v>0</v>
      </c>
      <c r="U155" s="887">
        <v>0</v>
      </c>
      <c r="V155" s="903">
        <v>0</v>
      </c>
      <c r="W155" s="830">
        <v>0</v>
      </c>
      <c r="X155" s="887">
        <v>0</v>
      </c>
      <c r="Y155" s="903">
        <v>0</v>
      </c>
      <c r="Z155" s="830">
        <v>0</v>
      </c>
      <c r="AA155" s="887">
        <v>0</v>
      </c>
      <c r="AB155" s="903">
        <v>0</v>
      </c>
      <c r="AC155" s="830">
        <v>0</v>
      </c>
      <c r="AD155" s="887">
        <v>0</v>
      </c>
      <c r="AE155" s="903">
        <v>0</v>
      </c>
      <c r="AF155" s="830">
        <v>0</v>
      </c>
      <c r="AG155" s="887">
        <v>0</v>
      </c>
      <c r="AH155" s="903">
        <v>0</v>
      </c>
      <c r="AI155" s="830">
        <v>0</v>
      </c>
      <c r="AJ155" s="887">
        <v>0</v>
      </c>
      <c r="AK155" s="903">
        <v>0</v>
      </c>
      <c r="AL155" s="830">
        <v>0</v>
      </c>
      <c r="AM155" s="887">
        <v>0</v>
      </c>
      <c r="AN155" s="903">
        <v>0</v>
      </c>
      <c r="AO155" s="830">
        <v>0</v>
      </c>
      <c r="AP155" s="887">
        <v>0</v>
      </c>
      <c r="AQ155" s="903">
        <v>0</v>
      </c>
      <c r="AR155" s="830">
        <v>0</v>
      </c>
      <c r="AS155" s="887">
        <v>0</v>
      </c>
      <c r="AT155" s="903">
        <v>0</v>
      </c>
      <c r="AU155" s="830">
        <v>0</v>
      </c>
      <c r="AV155" s="887">
        <v>0</v>
      </c>
      <c r="AW155" s="903">
        <v>0</v>
      </c>
      <c r="AX155" s="830">
        <v>0</v>
      </c>
      <c r="AY155" s="887">
        <v>0</v>
      </c>
      <c r="AZ155" s="903">
        <v>0</v>
      </c>
      <c r="BA155" s="830">
        <v>0</v>
      </c>
      <c r="BB155" s="887">
        <v>0</v>
      </c>
      <c r="BC155" s="903">
        <v>0</v>
      </c>
      <c r="BD155" s="830">
        <v>0</v>
      </c>
      <c r="BE155" s="887">
        <v>0</v>
      </c>
      <c r="BF155" s="903">
        <v>0</v>
      </c>
      <c r="BG155" s="830">
        <v>0</v>
      </c>
      <c r="BH155" s="887">
        <v>0</v>
      </c>
      <c r="BI155" s="903">
        <v>0</v>
      </c>
      <c r="BJ155" s="830">
        <v>0</v>
      </c>
      <c r="BK155" s="887">
        <v>0</v>
      </c>
      <c r="BL155" s="903">
        <v>0</v>
      </c>
      <c r="BM155" s="830">
        <v>0</v>
      </c>
      <c r="BN155" s="887">
        <v>0</v>
      </c>
      <c r="BO155" s="903">
        <v>0</v>
      </c>
      <c r="BP155" s="830">
        <v>0</v>
      </c>
      <c r="BQ155" s="887">
        <v>0</v>
      </c>
      <c r="BR155" s="903">
        <v>0</v>
      </c>
      <c r="BS155" s="830">
        <v>0</v>
      </c>
      <c r="BT155" s="887">
        <v>0</v>
      </c>
      <c r="BU155" s="903">
        <v>0</v>
      </c>
      <c r="BV155" s="830">
        <v>0</v>
      </c>
      <c r="BW155" s="887">
        <v>0</v>
      </c>
      <c r="BX155" s="903">
        <v>0</v>
      </c>
      <c r="BY155" s="830">
        <v>0</v>
      </c>
      <c r="BZ155" s="887">
        <v>0</v>
      </c>
    </row>
    <row r="156" s="740" customFormat="1" ht="19.5">
      <c r="A156" s="814"/>
      <c r="B156" s="778"/>
      <c r="C156" s="815"/>
      <c r="D156" s="824"/>
      <c r="E156" s="825" t="s">
        <v>366</v>
      </c>
      <c r="F156" s="826" t="s">
        <v>367</v>
      </c>
      <c r="G156" s="894">
        <v>20</v>
      </c>
      <c r="H156" s="836"/>
      <c r="I156" s="895"/>
      <c r="J156" s="894">
        <v>0</v>
      </c>
      <c r="K156" s="836"/>
      <c r="L156" s="895"/>
      <c r="M156" s="894">
        <v>0</v>
      </c>
      <c r="N156" s="836"/>
      <c r="O156" s="895"/>
      <c r="P156" s="894">
        <v>0</v>
      </c>
      <c r="Q156" s="836"/>
      <c r="R156" s="895"/>
      <c r="S156" s="894">
        <v>0</v>
      </c>
      <c r="T156" s="836"/>
      <c r="U156" s="895"/>
      <c r="V156" s="894">
        <v>0</v>
      </c>
      <c r="W156" s="836"/>
      <c r="X156" s="895"/>
      <c r="Y156" s="894">
        <v>0</v>
      </c>
      <c r="Z156" s="836"/>
      <c r="AA156" s="895"/>
      <c r="AB156" s="894">
        <v>0</v>
      </c>
      <c r="AC156" s="836"/>
      <c r="AD156" s="895"/>
      <c r="AE156" s="894">
        <v>0</v>
      </c>
      <c r="AF156" s="836"/>
      <c r="AG156" s="895"/>
      <c r="AH156" s="894">
        <v>0</v>
      </c>
      <c r="AI156" s="836"/>
      <c r="AJ156" s="895"/>
      <c r="AK156" s="894">
        <v>0</v>
      </c>
      <c r="AL156" s="836"/>
      <c r="AM156" s="895"/>
      <c r="AN156" s="894">
        <v>0</v>
      </c>
      <c r="AO156" s="836"/>
      <c r="AP156" s="895"/>
      <c r="AQ156" s="894">
        <v>0</v>
      </c>
      <c r="AR156" s="836"/>
      <c r="AS156" s="895"/>
      <c r="AT156" s="894">
        <v>0</v>
      </c>
      <c r="AU156" s="836"/>
      <c r="AV156" s="895"/>
      <c r="AW156" s="894">
        <v>0</v>
      </c>
      <c r="AX156" s="836"/>
      <c r="AY156" s="895"/>
      <c r="AZ156" s="894">
        <v>0</v>
      </c>
      <c r="BA156" s="836"/>
      <c r="BB156" s="895"/>
      <c r="BC156" s="894">
        <v>0</v>
      </c>
      <c r="BD156" s="836"/>
      <c r="BE156" s="895"/>
      <c r="BF156" s="894">
        <v>0</v>
      </c>
      <c r="BG156" s="836"/>
      <c r="BH156" s="895"/>
      <c r="BI156" s="894">
        <v>0</v>
      </c>
      <c r="BJ156" s="836"/>
      <c r="BK156" s="895"/>
      <c r="BL156" s="894">
        <v>0</v>
      </c>
      <c r="BM156" s="836"/>
      <c r="BN156" s="895"/>
      <c r="BO156" s="894">
        <v>0</v>
      </c>
      <c r="BP156" s="836"/>
      <c r="BQ156" s="895"/>
      <c r="BR156" s="894">
        <v>0</v>
      </c>
      <c r="BS156" s="836"/>
      <c r="BT156" s="895"/>
      <c r="BU156" s="894">
        <v>0</v>
      </c>
      <c r="BV156" s="836"/>
      <c r="BW156" s="895"/>
      <c r="BX156" s="894">
        <v>0</v>
      </c>
      <c r="BY156" s="836"/>
      <c r="BZ156" s="895"/>
    </row>
    <row r="157" ht="19.5">
      <c r="A157" s="814"/>
      <c r="B157" s="778"/>
      <c r="C157" s="815"/>
      <c r="D157" s="845"/>
      <c r="E157" s="825" t="s">
        <v>368</v>
      </c>
      <c r="F157" s="826" t="s">
        <v>367</v>
      </c>
      <c r="G157" s="896"/>
      <c r="H157" s="828"/>
      <c r="I157" s="887"/>
      <c r="J157" s="904"/>
      <c r="K157" s="840"/>
      <c r="L157" s="905"/>
      <c r="M157" s="904"/>
      <c r="N157" s="840"/>
      <c r="O157" s="905"/>
      <c r="P157" s="904"/>
      <c r="Q157" s="840"/>
      <c r="R157" s="905"/>
      <c r="S157" s="904"/>
      <c r="T157" s="840"/>
      <c r="U157" s="905"/>
      <c r="V157" s="904"/>
      <c r="W157" s="840"/>
      <c r="X157" s="905"/>
      <c r="Y157" s="904"/>
      <c r="Z157" s="840"/>
      <c r="AA157" s="905"/>
      <c r="AB157" s="904"/>
      <c r="AC157" s="840"/>
      <c r="AD157" s="905"/>
      <c r="AE157" s="904"/>
      <c r="AF157" s="840"/>
      <c r="AG157" s="905"/>
      <c r="AH157" s="904"/>
      <c r="AI157" s="840"/>
      <c r="AJ157" s="905"/>
      <c r="AK157" s="904"/>
      <c r="AL157" s="840"/>
      <c r="AM157" s="905"/>
      <c r="AN157" s="904"/>
      <c r="AO157" s="840"/>
      <c r="AP157" s="905"/>
      <c r="AQ157" s="904"/>
      <c r="AR157" s="840"/>
      <c r="AS157" s="905"/>
      <c r="AT157" s="904"/>
      <c r="AU157" s="840"/>
      <c r="AV157" s="905"/>
      <c r="AW157" s="904"/>
      <c r="AX157" s="840"/>
      <c r="AY157" s="905"/>
      <c r="AZ157" s="904"/>
      <c r="BA157" s="840"/>
      <c r="BB157" s="905"/>
      <c r="BC157" s="904"/>
      <c r="BD157" s="840"/>
      <c r="BE157" s="905"/>
      <c r="BF157" s="904"/>
      <c r="BG157" s="840"/>
      <c r="BH157" s="905"/>
      <c r="BI157" s="904"/>
      <c r="BJ157" s="840"/>
      <c r="BK157" s="905"/>
      <c r="BL157" s="904"/>
      <c r="BM157" s="840"/>
      <c r="BN157" s="905"/>
      <c r="BO157" s="904"/>
      <c r="BP157" s="840"/>
      <c r="BQ157" s="905"/>
      <c r="BR157" s="904"/>
      <c r="BS157" s="840"/>
      <c r="BT157" s="905"/>
      <c r="BU157" s="904"/>
      <c r="BV157" s="840"/>
      <c r="BW157" s="905"/>
      <c r="BX157" s="904"/>
      <c r="BY157" s="840"/>
      <c r="BZ157" s="905"/>
    </row>
    <row r="158" ht="18.75">
      <c r="B158" s="906"/>
      <c r="C158" s="907" t="s">
        <v>369</v>
      </c>
      <c r="D158" s="940" t="s">
        <v>403</v>
      </c>
      <c r="E158" s="958"/>
      <c r="F158" s="910">
        <v>110</v>
      </c>
      <c r="G158" s="914">
        <v>0</v>
      </c>
      <c r="H158" s="828">
        <v>0</v>
      </c>
      <c r="I158" s="887">
        <v>0</v>
      </c>
      <c r="J158" s="912">
        <v>0</v>
      </c>
      <c r="K158" s="828">
        <v>0</v>
      </c>
      <c r="L158" s="887">
        <v>0</v>
      </c>
      <c r="M158" s="912">
        <v>0</v>
      </c>
      <c r="N158" s="828">
        <v>0</v>
      </c>
      <c r="O158" s="887">
        <v>0</v>
      </c>
      <c r="P158" s="912">
        <v>0</v>
      </c>
      <c r="Q158" s="828">
        <v>0</v>
      </c>
      <c r="R158" s="887">
        <v>0</v>
      </c>
      <c r="S158" s="912">
        <v>0</v>
      </c>
      <c r="T158" s="828">
        <v>0</v>
      </c>
      <c r="U158" s="887">
        <v>0</v>
      </c>
      <c r="V158" s="912">
        <v>0</v>
      </c>
      <c r="W158" s="828">
        <v>0</v>
      </c>
      <c r="X158" s="887">
        <v>0</v>
      </c>
      <c r="Y158" s="912">
        <v>0</v>
      </c>
      <c r="Z158" s="828">
        <v>0</v>
      </c>
      <c r="AA158" s="887">
        <v>0</v>
      </c>
      <c r="AB158" s="912">
        <v>0</v>
      </c>
      <c r="AC158" s="828">
        <v>0</v>
      </c>
      <c r="AD158" s="887">
        <v>0</v>
      </c>
      <c r="AE158" s="912">
        <v>0</v>
      </c>
      <c r="AF158" s="828">
        <v>0</v>
      </c>
      <c r="AG158" s="887">
        <v>0</v>
      </c>
      <c r="AH158" s="912">
        <v>0</v>
      </c>
      <c r="AI158" s="828">
        <v>0</v>
      </c>
      <c r="AJ158" s="887">
        <v>0</v>
      </c>
      <c r="AK158" s="912">
        <v>0</v>
      </c>
      <c r="AL158" s="828">
        <v>0</v>
      </c>
      <c r="AM158" s="887">
        <v>0</v>
      </c>
      <c r="AN158" s="912">
        <v>0</v>
      </c>
      <c r="AO158" s="828">
        <v>0</v>
      </c>
      <c r="AP158" s="887">
        <v>0</v>
      </c>
      <c r="AQ158" s="912">
        <v>0</v>
      </c>
      <c r="AR158" s="828">
        <v>0</v>
      </c>
      <c r="AS158" s="887">
        <v>0</v>
      </c>
      <c r="AT158" s="912">
        <v>0</v>
      </c>
      <c r="AU158" s="828">
        <v>0</v>
      </c>
      <c r="AV158" s="887">
        <v>0</v>
      </c>
      <c r="AW158" s="912">
        <v>0</v>
      </c>
      <c r="AX158" s="828">
        <v>0</v>
      </c>
      <c r="AY158" s="887">
        <v>0</v>
      </c>
      <c r="AZ158" s="912">
        <v>0</v>
      </c>
      <c r="BA158" s="828">
        <v>0</v>
      </c>
      <c r="BB158" s="887">
        <v>0</v>
      </c>
      <c r="BC158" s="912">
        <v>0</v>
      </c>
      <c r="BD158" s="828">
        <v>0</v>
      </c>
      <c r="BE158" s="887">
        <v>0</v>
      </c>
      <c r="BF158" s="912">
        <v>0</v>
      </c>
      <c r="BG158" s="828">
        <v>0</v>
      </c>
      <c r="BH158" s="887">
        <v>0</v>
      </c>
      <c r="BI158" s="912">
        <v>0</v>
      </c>
      <c r="BJ158" s="828">
        <v>0</v>
      </c>
      <c r="BK158" s="887">
        <v>0</v>
      </c>
      <c r="BL158" s="912">
        <v>0</v>
      </c>
      <c r="BM158" s="828">
        <v>0</v>
      </c>
      <c r="BN158" s="887">
        <v>0</v>
      </c>
      <c r="BO158" s="912">
        <v>0</v>
      </c>
      <c r="BP158" s="828">
        <v>0</v>
      </c>
      <c r="BQ158" s="887">
        <v>0</v>
      </c>
      <c r="BR158" s="912">
        <v>0</v>
      </c>
      <c r="BS158" s="828">
        <v>0</v>
      </c>
      <c r="BT158" s="887">
        <v>0</v>
      </c>
      <c r="BU158" s="912">
        <v>0</v>
      </c>
      <c r="BV158" s="828">
        <v>0</v>
      </c>
      <c r="BW158" s="887">
        <v>0</v>
      </c>
      <c r="BX158" s="912">
        <v>0</v>
      </c>
      <c r="BY158" s="828">
        <v>0</v>
      </c>
      <c r="BZ158" s="887">
        <v>0</v>
      </c>
    </row>
    <row r="159" ht="18.75">
      <c r="B159" s="906"/>
      <c r="C159" s="907" t="s">
        <v>371</v>
      </c>
      <c r="D159" s="940" t="s">
        <v>402</v>
      </c>
      <c r="E159" s="958"/>
      <c r="F159" s="910">
        <v>110</v>
      </c>
      <c r="G159" s="914">
        <v>0</v>
      </c>
      <c r="H159" s="828">
        <v>0</v>
      </c>
      <c r="I159" s="887">
        <v>0</v>
      </c>
      <c r="J159" s="914">
        <v>0</v>
      </c>
      <c r="K159" s="830">
        <v>0</v>
      </c>
      <c r="L159" s="887">
        <v>0</v>
      </c>
      <c r="M159" s="914">
        <v>0</v>
      </c>
      <c r="N159" s="830">
        <v>0</v>
      </c>
      <c r="O159" s="887">
        <v>0</v>
      </c>
      <c r="P159" s="914">
        <v>0</v>
      </c>
      <c r="Q159" s="830">
        <v>0</v>
      </c>
      <c r="R159" s="887">
        <v>0</v>
      </c>
      <c r="S159" s="914">
        <v>0</v>
      </c>
      <c r="T159" s="830">
        <v>0</v>
      </c>
      <c r="U159" s="887">
        <v>0</v>
      </c>
      <c r="V159" s="914">
        <v>0</v>
      </c>
      <c r="W159" s="830">
        <v>0</v>
      </c>
      <c r="X159" s="887">
        <v>0</v>
      </c>
      <c r="Y159" s="914">
        <v>0</v>
      </c>
      <c r="Z159" s="830">
        <v>0</v>
      </c>
      <c r="AA159" s="887">
        <v>0</v>
      </c>
      <c r="AB159" s="914">
        <v>0</v>
      </c>
      <c r="AC159" s="830">
        <v>0</v>
      </c>
      <c r="AD159" s="887">
        <v>0</v>
      </c>
      <c r="AE159" s="914">
        <v>0</v>
      </c>
      <c r="AF159" s="830">
        <v>0</v>
      </c>
      <c r="AG159" s="887">
        <v>0</v>
      </c>
      <c r="AH159" s="914">
        <v>0</v>
      </c>
      <c r="AI159" s="830">
        <v>0</v>
      </c>
      <c r="AJ159" s="887">
        <v>0</v>
      </c>
      <c r="AK159" s="914">
        <v>0</v>
      </c>
      <c r="AL159" s="830">
        <v>0</v>
      </c>
      <c r="AM159" s="887">
        <v>0</v>
      </c>
      <c r="AN159" s="914">
        <v>0</v>
      </c>
      <c r="AO159" s="830">
        <v>0</v>
      </c>
      <c r="AP159" s="887">
        <v>0</v>
      </c>
      <c r="AQ159" s="914">
        <v>0</v>
      </c>
      <c r="AR159" s="830">
        <v>0</v>
      </c>
      <c r="AS159" s="887">
        <v>0</v>
      </c>
      <c r="AT159" s="914">
        <v>0</v>
      </c>
      <c r="AU159" s="830">
        <v>0</v>
      </c>
      <c r="AV159" s="887">
        <v>0</v>
      </c>
      <c r="AW159" s="914">
        <v>0</v>
      </c>
      <c r="AX159" s="830">
        <v>0</v>
      </c>
      <c r="AY159" s="887">
        <v>0</v>
      </c>
      <c r="AZ159" s="914">
        <v>0</v>
      </c>
      <c r="BA159" s="830">
        <v>0</v>
      </c>
      <c r="BB159" s="887">
        <v>0</v>
      </c>
      <c r="BC159" s="914">
        <v>0</v>
      </c>
      <c r="BD159" s="830">
        <v>0</v>
      </c>
      <c r="BE159" s="887">
        <v>0</v>
      </c>
      <c r="BF159" s="914">
        <v>0</v>
      </c>
      <c r="BG159" s="830">
        <v>0</v>
      </c>
      <c r="BH159" s="887">
        <v>0</v>
      </c>
      <c r="BI159" s="914">
        <v>0</v>
      </c>
      <c r="BJ159" s="830">
        <v>0</v>
      </c>
      <c r="BK159" s="887">
        <v>0</v>
      </c>
      <c r="BL159" s="914">
        <v>0</v>
      </c>
      <c r="BM159" s="830">
        <v>0</v>
      </c>
      <c r="BN159" s="887">
        <v>0</v>
      </c>
      <c r="BO159" s="914">
        <v>0</v>
      </c>
      <c r="BP159" s="830">
        <v>0</v>
      </c>
      <c r="BQ159" s="887">
        <v>0</v>
      </c>
      <c r="BR159" s="914">
        <v>0</v>
      </c>
      <c r="BS159" s="830">
        <v>0</v>
      </c>
      <c r="BT159" s="887">
        <v>0</v>
      </c>
      <c r="BU159" s="914">
        <v>0</v>
      </c>
      <c r="BV159" s="830">
        <v>0</v>
      </c>
      <c r="BW159" s="887">
        <v>0</v>
      </c>
      <c r="BX159" s="914">
        <v>0</v>
      </c>
      <c r="BY159" s="830">
        <v>0</v>
      </c>
      <c r="BZ159" s="887">
        <v>0</v>
      </c>
    </row>
    <row r="160" ht="19.5">
      <c r="A160" s="814"/>
      <c r="B160" s="778"/>
      <c r="C160" s="815" t="s">
        <v>377</v>
      </c>
      <c r="D160" s="824" t="s">
        <v>378</v>
      </c>
      <c r="E160" s="825" t="s">
        <v>379</v>
      </c>
      <c r="F160" s="826">
        <v>110</v>
      </c>
      <c r="G160" s="896">
        <v>110</v>
      </c>
      <c r="H160" s="828"/>
      <c r="I160" s="887"/>
      <c r="J160" s="904">
        <v>110</v>
      </c>
      <c r="K160" s="840"/>
      <c r="L160" s="905"/>
      <c r="M160" s="904">
        <v>110</v>
      </c>
      <c r="N160" s="840"/>
      <c r="O160" s="905"/>
      <c r="P160" s="904">
        <v>110</v>
      </c>
      <c r="Q160" s="840"/>
      <c r="R160" s="905"/>
      <c r="S160" s="904">
        <v>110</v>
      </c>
      <c r="T160" s="840"/>
      <c r="U160" s="905"/>
      <c r="V160" s="904">
        <v>110</v>
      </c>
      <c r="W160" s="840"/>
      <c r="X160" s="905"/>
      <c r="Y160" s="904">
        <v>110</v>
      </c>
      <c r="Z160" s="840"/>
      <c r="AA160" s="905"/>
      <c r="AB160" s="904">
        <v>110</v>
      </c>
      <c r="AC160" s="840"/>
      <c r="AD160" s="905"/>
      <c r="AE160" s="904">
        <v>110</v>
      </c>
      <c r="AF160" s="840"/>
      <c r="AG160" s="905"/>
      <c r="AH160" s="904">
        <v>110</v>
      </c>
      <c r="AI160" s="840"/>
      <c r="AJ160" s="905"/>
      <c r="AK160" s="904">
        <v>110</v>
      </c>
      <c r="AL160" s="840"/>
      <c r="AM160" s="905"/>
      <c r="AN160" s="904">
        <v>110</v>
      </c>
      <c r="AO160" s="840"/>
      <c r="AP160" s="905"/>
      <c r="AQ160" s="904">
        <v>110</v>
      </c>
      <c r="AR160" s="840"/>
      <c r="AS160" s="905"/>
      <c r="AT160" s="904">
        <v>110</v>
      </c>
      <c r="AU160" s="840"/>
      <c r="AV160" s="905"/>
      <c r="AW160" s="904">
        <v>110</v>
      </c>
      <c r="AX160" s="840"/>
      <c r="AY160" s="905"/>
      <c r="AZ160" s="904">
        <v>110</v>
      </c>
      <c r="BA160" s="840"/>
      <c r="BB160" s="905"/>
      <c r="BC160" s="904">
        <v>110</v>
      </c>
      <c r="BD160" s="840"/>
      <c r="BE160" s="905"/>
      <c r="BF160" s="904">
        <v>110</v>
      </c>
      <c r="BG160" s="840"/>
      <c r="BH160" s="905"/>
      <c r="BI160" s="904">
        <v>110</v>
      </c>
      <c r="BJ160" s="840"/>
      <c r="BK160" s="905"/>
      <c r="BL160" s="904">
        <v>110</v>
      </c>
      <c r="BM160" s="840"/>
      <c r="BN160" s="905"/>
      <c r="BO160" s="904">
        <v>110</v>
      </c>
      <c r="BP160" s="840"/>
      <c r="BQ160" s="905"/>
      <c r="BR160" s="904">
        <v>110</v>
      </c>
      <c r="BS160" s="840"/>
      <c r="BT160" s="905"/>
      <c r="BU160" s="904">
        <v>110</v>
      </c>
      <c r="BV160" s="840"/>
      <c r="BW160" s="905"/>
      <c r="BX160" s="904">
        <v>110</v>
      </c>
      <c r="BY160" s="840"/>
      <c r="BZ160" s="905"/>
    </row>
    <row r="161" ht="19.5">
      <c r="A161" s="814"/>
      <c r="B161" s="778"/>
      <c r="C161" s="815"/>
      <c r="D161" s="824" t="s">
        <v>380</v>
      </c>
      <c r="E161" s="825" t="s">
        <v>379</v>
      </c>
      <c r="F161" s="826">
        <v>110</v>
      </c>
      <c r="G161" s="896">
        <v>110</v>
      </c>
      <c r="H161" s="828"/>
      <c r="I161" s="887"/>
      <c r="J161" s="904">
        <v>110</v>
      </c>
      <c r="K161" s="840"/>
      <c r="L161" s="905"/>
      <c r="M161" s="904">
        <v>110</v>
      </c>
      <c r="N161" s="840"/>
      <c r="O161" s="905"/>
      <c r="P161" s="904">
        <v>110</v>
      </c>
      <c r="Q161" s="840"/>
      <c r="R161" s="905"/>
      <c r="S161" s="904">
        <v>110</v>
      </c>
      <c r="T161" s="840"/>
      <c r="U161" s="905"/>
      <c r="V161" s="904">
        <v>110</v>
      </c>
      <c r="W161" s="840"/>
      <c r="X161" s="905"/>
      <c r="Y161" s="904">
        <v>110</v>
      </c>
      <c r="Z161" s="840"/>
      <c r="AA161" s="905"/>
      <c r="AB161" s="904">
        <v>110</v>
      </c>
      <c r="AC161" s="840"/>
      <c r="AD161" s="905"/>
      <c r="AE161" s="904">
        <v>110</v>
      </c>
      <c r="AF161" s="840"/>
      <c r="AG161" s="905"/>
      <c r="AH161" s="904">
        <v>110</v>
      </c>
      <c r="AI161" s="840"/>
      <c r="AJ161" s="905"/>
      <c r="AK161" s="904">
        <v>110</v>
      </c>
      <c r="AL161" s="840"/>
      <c r="AM161" s="905"/>
      <c r="AN161" s="904">
        <v>110</v>
      </c>
      <c r="AO161" s="840"/>
      <c r="AP161" s="905"/>
      <c r="AQ161" s="904">
        <v>110</v>
      </c>
      <c r="AR161" s="840"/>
      <c r="AS161" s="905"/>
      <c r="AT161" s="904">
        <v>110</v>
      </c>
      <c r="AU161" s="840"/>
      <c r="AV161" s="905"/>
      <c r="AW161" s="904">
        <v>110</v>
      </c>
      <c r="AX161" s="840"/>
      <c r="AY161" s="905"/>
      <c r="AZ161" s="904">
        <v>110</v>
      </c>
      <c r="BA161" s="840"/>
      <c r="BB161" s="905"/>
      <c r="BC161" s="904">
        <v>110</v>
      </c>
      <c r="BD161" s="840"/>
      <c r="BE161" s="905"/>
      <c r="BF161" s="904">
        <v>110</v>
      </c>
      <c r="BG161" s="840"/>
      <c r="BH161" s="905"/>
      <c r="BI161" s="904">
        <v>110</v>
      </c>
      <c r="BJ161" s="840"/>
      <c r="BK161" s="905"/>
      <c r="BL161" s="904">
        <v>110</v>
      </c>
      <c r="BM161" s="840"/>
      <c r="BN161" s="905"/>
      <c r="BO161" s="904">
        <v>110</v>
      </c>
      <c r="BP161" s="840"/>
      <c r="BQ161" s="905"/>
      <c r="BR161" s="904">
        <v>110</v>
      </c>
      <c r="BS161" s="840"/>
      <c r="BT161" s="905"/>
      <c r="BU161" s="904">
        <v>110</v>
      </c>
      <c r="BV161" s="840"/>
      <c r="BW161" s="905"/>
      <c r="BX161" s="904">
        <v>110</v>
      </c>
      <c r="BY161" s="840"/>
      <c r="BZ161" s="905"/>
    </row>
    <row r="162" ht="18.75">
      <c r="A162" s="739"/>
      <c r="B162" s="906"/>
      <c r="C162" s="915"/>
      <c r="D162" s="824" t="s">
        <v>378</v>
      </c>
      <c r="E162" s="825" t="s">
        <v>379</v>
      </c>
      <c r="F162" s="826">
        <v>10</v>
      </c>
      <c r="G162" s="896">
        <v>10.300000000000001</v>
      </c>
      <c r="H162" s="828"/>
      <c r="I162" s="887"/>
      <c r="J162" s="904">
        <v>10.300000000000001</v>
      </c>
      <c r="K162" s="840"/>
      <c r="L162" s="905"/>
      <c r="M162" s="904">
        <v>10.300000000000001</v>
      </c>
      <c r="N162" s="840"/>
      <c r="O162" s="905"/>
      <c r="P162" s="904">
        <v>10.300000000000001</v>
      </c>
      <c r="Q162" s="840"/>
      <c r="R162" s="905"/>
      <c r="S162" s="904">
        <v>10.300000000000001</v>
      </c>
      <c r="T162" s="840"/>
      <c r="U162" s="905"/>
      <c r="V162" s="904">
        <v>10.300000000000001</v>
      </c>
      <c r="W162" s="840"/>
      <c r="X162" s="905"/>
      <c r="Y162" s="904">
        <v>10.300000000000001</v>
      </c>
      <c r="Z162" s="840"/>
      <c r="AA162" s="905"/>
      <c r="AB162" s="904">
        <v>10.300000000000001</v>
      </c>
      <c r="AC162" s="840"/>
      <c r="AD162" s="905"/>
      <c r="AE162" s="904">
        <v>10.300000000000001</v>
      </c>
      <c r="AF162" s="840"/>
      <c r="AG162" s="905"/>
      <c r="AH162" s="904">
        <v>10.300000000000001</v>
      </c>
      <c r="AI162" s="840"/>
      <c r="AJ162" s="905"/>
      <c r="AK162" s="904">
        <v>10.300000000000001</v>
      </c>
      <c r="AL162" s="840"/>
      <c r="AM162" s="905"/>
      <c r="AN162" s="904">
        <v>10.300000000000001</v>
      </c>
      <c r="AO162" s="840"/>
      <c r="AP162" s="905"/>
      <c r="AQ162" s="904">
        <v>10.300000000000001</v>
      </c>
      <c r="AR162" s="840"/>
      <c r="AS162" s="905"/>
      <c r="AT162" s="904">
        <v>10.300000000000001</v>
      </c>
      <c r="AU162" s="840"/>
      <c r="AV162" s="905"/>
      <c r="AW162" s="904">
        <v>10.300000000000001</v>
      </c>
      <c r="AX162" s="840"/>
      <c r="AY162" s="905"/>
      <c r="AZ162" s="904">
        <v>10.300000000000001</v>
      </c>
      <c r="BA162" s="840"/>
      <c r="BB162" s="905"/>
      <c r="BC162" s="904">
        <v>10.300000000000001</v>
      </c>
      <c r="BD162" s="840"/>
      <c r="BE162" s="905"/>
      <c r="BF162" s="904">
        <v>10.300000000000001</v>
      </c>
      <c r="BG162" s="840"/>
      <c r="BH162" s="905"/>
      <c r="BI162" s="904">
        <v>10.300000000000001</v>
      </c>
      <c r="BJ162" s="840"/>
      <c r="BK162" s="905"/>
      <c r="BL162" s="904">
        <v>10.300000000000001</v>
      </c>
      <c r="BM162" s="840"/>
      <c r="BN162" s="905"/>
      <c r="BO162" s="904">
        <v>10.300000000000001</v>
      </c>
      <c r="BP162" s="840"/>
      <c r="BQ162" s="905"/>
      <c r="BR162" s="904">
        <v>10.300000000000001</v>
      </c>
      <c r="BS162" s="840"/>
      <c r="BT162" s="905"/>
      <c r="BU162" s="904">
        <v>10.300000000000001</v>
      </c>
      <c r="BV162" s="840"/>
      <c r="BW162" s="905"/>
      <c r="BX162" s="904">
        <v>10.300000000000001</v>
      </c>
      <c r="BY162" s="840"/>
      <c r="BZ162" s="905"/>
    </row>
    <row r="163" ht="12.75" customHeight="1">
      <c r="B163" s="906"/>
      <c r="C163" s="915"/>
      <c r="D163" s="824" t="s">
        <v>380</v>
      </c>
      <c r="E163" s="825" t="s">
        <v>379</v>
      </c>
      <c r="F163" s="826">
        <v>10</v>
      </c>
      <c r="G163" s="896">
        <v>10.300000000000001</v>
      </c>
      <c r="H163" s="828"/>
      <c r="I163" s="887"/>
      <c r="J163" s="904">
        <v>10.300000000000001</v>
      </c>
      <c r="K163" s="840"/>
      <c r="L163" s="905"/>
      <c r="M163" s="904">
        <v>10.300000000000001</v>
      </c>
      <c r="N163" s="840"/>
      <c r="O163" s="905"/>
      <c r="P163" s="904">
        <v>10.300000000000001</v>
      </c>
      <c r="Q163" s="840"/>
      <c r="R163" s="905"/>
      <c r="S163" s="904">
        <v>10.300000000000001</v>
      </c>
      <c r="T163" s="840"/>
      <c r="U163" s="905"/>
      <c r="V163" s="904">
        <v>10.300000000000001</v>
      </c>
      <c r="W163" s="840"/>
      <c r="X163" s="905"/>
      <c r="Y163" s="904">
        <v>10.300000000000001</v>
      </c>
      <c r="Z163" s="840"/>
      <c r="AA163" s="905"/>
      <c r="AB163" s="904">
        <v>10.300000000000001</v>
      </c>
      <c r="AC163" s="840"/>
      <c r="AD163" s="905"/>
      <c r="AE163" s="904">
        <v>10.300000000000001</v>
      </c>
      <c r="AF163" s="840"/>
      <c r="AG163" s="905"/>
      <c r="AH163" s="904">
        <v>10.300000000000001</v>
      </c>
      <c r="AI163" s="840"/>
      <c r="AJ163" s="905"/>
      <c r="AK163" s="904">
        <v>10.300000000000001</v>
      </c>
      <c r="AL163" s="840"/>
      <c r="AM163" s="905"/>
      <c r="AN163" s="904">
        <v>10.300000000000001</v>
      </c>
      <c r="AO163" s="840"/>
      <c r="AP163" s="905"/>
      <c r="AQ163" s="904">
        <v>10.300000000000001</v>
      </c>
      <c r="AR163" s="840"/>
      <c r="AS163" s="905"/>
      <c r="AT163" s="904">
        <v>10.300000000000001</v>
      </c>
      <c r="AU163" s="840"/>
      <c r="AV163" s="905"/>
      <c r="AW163" s="904">
        <v>10.300000000000001</v>
      </c>
      <c r="AX163" s="840"/>
      <c r="AY163" s="905"/>
      <c r="AZ163" s="904">
        <v>10.300000000000001</v>
      </c>
      <c r="BA163" s="840"/>
      <c r="BB163" s="905"/>
      <c r="BC163" s="904">
        <v>10.300000000000001</v>
      </c>
      <c r="BD163" s="840"/>
      <c r="BE163" s="905"/>
      <c r="BF163" s="904">
        <v>10.300000000000001</v>
      </c>
      <c r="BG163" s="840"/>
      <c r="BH163" s="905"/>
      <c r="BI163" s="904">
        <v>10.300000000000001</v>
      </c>
      <c r="BJ163" s="840"/>
      <c r="BK163" s="905"/>
      <c r="BL163" s="904">
        <v>10.300000000000001</v>
      </c>
      <c r="BM163" s="840"/>
      <c r="BN163" s="905"/>
      <c r="BO163" s="904">
        <v>10.300000000000001</v>
      </c>
      <c r="BP163" s="840"/>
      <c r="BQ163" s="905"/>
      <c r="BR163" s="904">
        <v>10.300000000000001</v>
      </c>
      <c r="BS163" s="840"/>
      <c r="BT163" s="905"/>
      <c r="BU163" s="904">
        <v>10.300000000000001</v>
      </c>
      <c r="BV163" s="840"/>
      <c r="BW163" s="905"/>
      <c r="BX163" s="904">
        <v>10.300000000000001</v>
      </c>
      <c r="BY163" s="840"/>
      <c r="BZ163" s="905"/>
    </row>
    <row r="164" ht="18.75">
      <c r="A164" s="814" t="s">
        <v>65</v>
      </c>
      <c r="B164" s="906"/>
      <c r="C164" s="907" t="s">
        <v>369</v>
      </c>
      <c r="D164" s="854" t="s">
        <v>381</v>
      </c>
      <c r="E164" s="825"/>
      <c r="F164" s="826">
        <v>10</v>
      </c>
      <c r="G164" s="890">
        <v>9.6000000000000002e-05</v>
      </c>
      <c r="H164" s="830">
        <v>5.3184000000000004e-05</v>
      </c>
      <c r="I164" s="887">
        <v>0</v>
      </c>
      <c r="J164" s="822">
        <v>9.6000000000000002e-05</v>
      </c>
      <c r="K164" s="851">
        <v>5.3184000000000004e-05</v>
      </c>
      <c r="L164" s="887">
        <v>0</v>
      </c>
      <c r="M164" s="822">
        <v>9.6000000000000002e-05</v>
      </c>
      <c r="N164" s="851">
        <v>5.3184000000000004e-05</v>
      </c>
      <c r="O164" s="887">
        <v>0</v>
      </c>
      <c r="P164" s="822">
        <v>9.6000000000000002e-05</v>
      </c>
      <c r="Q164" s="851">
        <v>5.3184000000000004e-05</v>
      </c>
      <c r="R164" s="887">
        <v>0</v>
      </c>
      <c r="S164" s="822">
        <v>9.6000000000000002e-05</v>
      </c>
      <c r="T164" s="851">
        <v>5.3184000000000004e-05</v>
      </c>
      <c r="U164" s="887">
        <v>0</v>
      </c>
      <c r="V164" s="822">
        <v>9.6000000000000002e-05</v>
      </c>
      <c r="W164" s="851">
        <v>5.3184000000000004e-05</v>
      </c>
      <c r="X164" s="887">
        <v>0</v>
      </c>
      <c r="Y164" s="822">
        <v>9.6000000000000002e-05</v>
      </c>
      <c r="Z164" s="851">
        <v>5.3184000000000004e-05</v>
      </c>
      <c r="AA164" s="887">
        <v>0</v>
      </c>
      <c r="AB164" s="822">
        <v>9.6000000000000002e-05</v>
      </c>
      <c r="AC164" s="851">
        <v>5.3184000000000004e-05</v>
      </c>
      <c r="AD164" s="887">
        <v>0</v>
      </c>
      <c r="AE164" s="822">
        <v>9.6000000000000002e-05</v>
      </c>
      <c r="AF164" s="851">
        <v>5.3184000000000004e-05</v>
      </c>
      <c r="AG164" s="887">
        <v>0</v>
      </c>
      <c r="AH164" s="822">
        <v>9.6000000000000002e-05</v>
      </c>
      <c r="AI164" s="851">
        <v>5.3184000000000004e-05</v>
      </c>
      <c r="AJ164" s="887">
        <v>0</v>
      </c>
      <c r="AK164" s="822">
        <v>9.6000000000000002e-05</v>
      </c>
      <c r="AL164" s="851">
        <v>5.3184000000000004e-05</v>
      </c>
      <c r="AM164" s="887">
        <v>0</v>
      </c>
      <c r="AN164" s="822">
        <v>9.6000000000000002e-05</v>
      </c>
      <c r="AO164" s="851">
        <v>5.3184000000000004e-05</v>
      </c>
      <c r="AP164" s="887">
        <v>0</v>
      </c>
      <c r="AQ164" s="822">
        <v>9.6000000000000002e-05</v>
      </c>
      <c r="AR164" s="851">
        <v>5.3184000000000004e-05</v>
      </c>
      <c r="AS164" s="887">
        <v>0</v>
      </c>
      <c r="AT164" s="822">
        <v>9.6000000000000002e-05</v>
      </c>
      <c r="AU164" s="851">
        <v>5.3184000000000004e-05</v>
      </c>
      <c r="AV164" s="887">
        <v>0</v>
      </c>
      <c r="AW164" s="822">
        <v>9.6000000000000002e-05</v>
      </c>
      <c r="AX164" s="851">
        <v>5.3184000000000004e-05</v>
      </c>
      <c r="AY164" s="887">
        <v>0</v>
      </c>
      <c r="AZ164" s="822">
        <v>9.6000000000000002e-05</v>
      </c>
      <c r="BA164" s="851">
        <v>5.3184000000000004e-05</v>
      </c>
      <c r="BB164" s="887">
        <v>0</v>
      </c>
      <c r="BC164" s="822">
        <v>9.6000000000000002e-05</v>
      </c>
      <c r="BD164" s="851">
        <v>5.3184000000000004e-05</v>
      </c>
      <c r="BE164" s="887">
        <v>0</v>
      </c>
      <c r="BF164" s="822">
        <v>9.6000000000000002e-05</v>
      </c>
      <c r="BG164" s="851">
        <v>5.3184000000000004e-05</v>
      </c>
      <c r="BH164" s="887">
        <v>0</v>
      </c>
      <c r="BI164" s="822">
        <v>9.6000000000000002e-05</v>
      </c>
      <c r="BJ164" s="851">
        <v>5.3184000000000004e-05</v>
      </c>
      <c r="BK164" s="887">
        <v>0</v>
      </c>
      <c r="BL164" s="822">
        <v>9.6000000000000002e-05</v>
      </c>
      <c r="BM164" s="851">
        <v>5.3184000000000004e-05</v>
      </c>
      <c r="BN164" s="887">
        <v>0</v>
      </c>
      <c r="BO164" s="822">
        <v>9.6000000000000002e-05</v>
      </c>
      <c r="BP164" s="851">
        <v>5.3184000000000004e-05</v>
      </c>
      <c r="BQ164" s="887">
        <v>0</v>
      </c>
      <c r="BR164" s="822">
        <v>9.6000000000000002e-05</v>
      </c>
      <c r="BS164" s="851">
        <v>5.3184000000000004e-05</v>
      </c>
      <c r="BT164" s="887">
        <v>0</v>
      </c>
      <c r="BU164" s="822">
        <v>9.6000000000000002e-05</v>
      </c>
      <c r="BV164" s="851">
        <v>5.3184000000000004e-05</v>
      </c>
      <c r="BW164" s="887">
        <v>0</v>
      </c>
      <c r="BX164" s="822">
        <v>9.6000000000000002e-05</v>
      </c>
      <c r="BY164" s="851">
        <v>5.3184000000000004e-05</v>
      </c>
      <c r="BZ164" s="887">
        <v>0</v>
      </c>
    </row>
    <row r="165" ht="18.75">
      <c r="A165" s="814" t="s">
        <v>65</v>
      </c>
      <c r="B165" s="906"/>
      <c r="C165" s="907"/>
      <c r="D165" s="855" t="s">
        <v>97</v>
      </c>
      <c r="E165" s="825"/>
      <c r="F165" s="826">
        <v>10</v>
      </c>
      <c r="G165" s="890">
        <v>0.048599999999999997</v>
      </c>
      <c r="H165" s="828">
        <v>0.026924400000000001</v>
      </c>
      <c r="I165" s="887">
        <v>3</v>
      </c>
      <c r="J165" s="890">
        <v>0.040399999999999998</v>
      </c>
      <c r="K165" s="830">
        <v>0.022381600000000001</v>
      </c>
      <c r="L165" s="887">
        <v>3</v>
      </c>
      <c r="M165" s="890">
        <v>0.040399999999999998</v>
      </c>
      <c r="N165" s="830">
        <v>0.022381600000000001</v>
      </c>
      <c r="O165" s="887">
        <v>3</v>
      </c>
      <c r="P165" s="890">
        <v>0.041799999999999997</v>
      </c>
      <c r="Q165" s="830">
        <v>0.023157199999999999</v>
      </c>
      <c r="R165" s="887">
        <v>3</v>
      </c>
      <c r="S165" s="890">
        <v>0.044200000000000003</v>
      </c>
      <c r="T165" s="830">
        <v>0.024486800000000003</v>
      </c>
      <c r="U165" s="887">
        <v>3</v>
      </c>
      <c r="V165" s="890">
        <v>0.047200000000000006</v>
      </c>
      <c r="W165" s="830">
        <v>0.026148800000000007</v>
      </c>
      <c r="X165" s="887">
        <v>3</v>
      </c>
      <c r="Y165" s="890">
        <v>0.049000000000000002</v>
      </c>
      <c r="Z165" s="830">
        <v>0.027146000000000003</v>
      </c>
      <c r="AA165" s="887">
        <v>3</v>
      </c>
      <c r="AB165" s="890">
        <v>0.050000000000000003</v>
      </c>
      <c r="AC165" s="830">
        <v>0.027700000000000002</v>
      </c>
      <c r="AD165" s="887">
        <v>3</v>
      </c>
      <c r="AE165" s="890">
        <v>0.052399999999999995</v>
      </c>
      <c r="AF165" s="830">
        <v>0.029029599999999999</v>
      </c>
      <c r="AG165" s="887">
        <v>3</v>
      </c>
      <c r="AH165" s="890">
        <v>0.053800000000000001</v>
      </c>
      <c r="AI165" s="830">
        <v>0.029805200000000004</v>
      </c>
      <c r="AJ165" s="887">
        <v>3</v>
      </c>
      <c r="AK165" s="890">
        <v>0.051200000000000002</v>
      </c>
      <c r="AL165" s="830">
        <v>0.028364800000000003</v>
      </c>
      <c r="AM165" s="887">
        <v>3</v>
      </c>
      <c r="AN165" s="890">
        <v>0.050200000000000002</v>
      </c>
      <c r="AO165" s="830">
        <v>0.027810800000000004</v>
      </c>
      <c r="AP165" s="887">
        <v>3</v>
      </c>
      <c r="AQ165" s="890">
        <v>0.0504</v>
      </c>
      <c r="AR165" s="830">
        <v>0.027921600000000001</v>
      </c>
      <c r="AS165" s="887">
        <v>3</v>
      </c>
      <c r="AT165" s="890">
        <v>0.051799999999999999</v>
      </c>
      <c r="AU165" s="830">
        <v>0.028697200000000003</v>
      </c>
      <c r="AV165" s="887">
        <v>3</v>
      </c>
      <c r="AW165" s="890">
        <v>0.052400000000000009</v>
      </c>
      <c r="AX165" s="830">
        <v>0.029029600000000006</v>
      </c>
      <c r="AY165" s="887">
        <v>3</v>
      </c>
      <c r="AZ165" s="890">
        <v>0.051200000000000002</v>
      </c>
      <c r="BA165" s="830">
        <v>0.028364800000000003</v>
      </c>
      <c r="BB165" s="887">
        <v>3</v>
      </c>
      <c r="BC165" s="890">
        <v>0.052399999999999995</v>
      </c>
      <c r="BD165" s="830">
        <v>0.029029599999999999</v>
      </c>
      <c r="BE165" s="887">
        <v>3</v>
      </c>
      <c r="BF165" s="890">
        <v>0.0528</v>
      </c>
      <c r="BG165" s="830">
        <v>0.029251200000000002</v>
      </c>
      <c r="BH165" s="887">
        <v>3</v>
      </c>
      <c r="BI165" s="890">
        <v>0.054799999999999995</v>
      </c>
      <c r="BJ165" s="830">
        <v>0.030359199999999999</v>
      </c>
      <c r="BK165" s="887">
        <v>4</v>
      </c>
      <c r="BL165" s="890">
        <v>0.051799999999999999</v>
      </c>
      <c r="BM165" s="830">
        <v>0.028697200000000003</v>
      </c>
      <c r="BN165" s="887">
        <v>3</v>
      </c>
      <c r="BO165" s="890">
        <v>0.056799999999999996</v>
      </c>
      <c r="BP165" s="830">
        <v>0.031467200000000001</v>
      </c>
      <c r="BQ165" s="887">
        <v>4</v>
      </c>
      <c r="BR165" s="890">
        <v>0.053399999999999996</v>
      </c>
      <c r="BS165" s="830">
        <v>0.029583600000000002</v>
      </c>
      <c r="BT165" s="887">
        <v>3</v>
      </c>
      <c r="BU165" s="890">
        <v>0.051999999999999998</v>
      </c>
      <c r="BV165" s="830">
        <v>0.028808</v>
      </c>
      <c r="BW165" s="887">
        <v>3</v>
      </c>
      <c r="BX165" s="890">
        <v>0.054200000000000005</v>
      </c>
      <c r="BY165" s="830">
        <v>0.030026800000000006</v>
      </c>
      <c r="BZ165" s="887">
        <v>3</v>
      </c>
    </row>
    <row r="166" ht="18.75">
      <c r="A166" s="814" t="s">
        <v>65</v>
      </c>
      <c r="B166" s="906"/>
      <c r="C166" s="907"/>
      <c r="D166" s="855" t="s">
        <v>99</v>
      </c>
      <c r="E166" s="825"/>
      <c r="F166" s="826">
        <v>10</v>
      </c>
      <c r="G166" s="890">
        <v>0.024399999999999998</v>
      </c>
      <c r="H166" s="830">
        <v>0.013517599999999999</v>
      </c>
      <c r="I166" s="887">
        <v>2</v>
      </c>
      <c r="J166" s="822">
        <v>0.021999999999999999</v>
      </c>
      <c r="K166" s="840">
        <v>0.012188000000000001</v>
      </c>
      <c r="L166" s="887">
        <v>1</v>
      </c>
      <c r="M166" s="822">
        <v>0.021999999999999999</v>
      </c>
      <c r="N166" s="840">
        <v>0.012188000000000001</v>
      </c>
      <c r="O166" s="887">
        <v>1</v>
      </c>
      <c r="P166" s="822">
        <v>0.020399999999999998</v>
      </c>
      <c r="Q166" s="840">
        <v>0.0113016</v>
      </c>
      <c r="R166" s="887">
        <v>1</v>
      </c>
      <c r="S166" s="822">
        <v>0.019600000000000003</v>
      </c>
      <c r="T166" s="840">
        <v>0.010858400000000002</v>
      </c>
      <c r="U166" s="887">
        <v>1</v>
      </c>
      <c r="V166" s="822">
        <v>0.017600000000000001</v>
      </c>
      <c r="W166" s="840">
        <v>0.0097504000000000011</v>
      </c>
      <c r="X166" s="887">
        <v>1</v>
      </c>
      <c r="Y166" s="822">
        <v>0.022200000000000001</v>
      </c>
      <c r="Z166" s="840">
        <v>0.012298800000000002</v>
      </c>
      <c r="AA166" s="887">
        <v>1</v>
      </c>
      <c r="AB166" s="822">
        <v>0.030199999999999998</v>
      </c>
      <c r="AC166" s="840">
        <v>0.016730800000000001</v>
      </c>
      <c r="AD166" s="887">
        <v>2</v>
      </c>
      <c r="AE166" s="822">
        <v>0.0344</v>
      </c>
      <c r="AF166" s="840">
        <v>0.019057600000000001</v>
      </c>
      <c r="AG166" s="887">
        <v>2</v>
      </c>
      <c r="AH166" s="822">
        <v>0.029200000000000004</v>
      </c>
      <c r="AI166" s="840">
        <v>0.016176800000000005</v>
      </c>
      <c r="AJ166" s="887">
        <v>2</v>
      </c>
      <c r="AK166" s="822">
        <v>0.034799999999999998</v>
      </c>
      <c r="AL166" s="840">
        <v>0.0192792</v>
      </c>
      <c r="AM166" s="887">
        <v>2</v>
      </c>
      <c r="AN166" s="822">
        <v>0.033599999999999991</v>
      </c>
      <c r="AO166" s="840">
        <v>0.018614399999999996</v>
      </c>
      <c r="AP166" s="887">
        <v>2</v>
      </c>
      <c r="AQ166" s="822">
        <v>0.027600000000000003</v>
      </c>
      <c r="AR166" s="840">
        <v>0.015290400000000003</v>
      </c>
      <c r="AS166" s="887">
        <v>2</v>
      </c>
      <c r="AT166" s="822">
        <v>0.036599999999999994</v>
      </c>
      <c r="AU166" s="840">
        <v>0.020276399999999997</v>
      </c>
      <c r="AV166" s="887">
        <v>2</v>
      </c>
      <c r="AW166" s="822">
        <v>0.035999999999999997</v>
      </c>
      <c r="AX166" s="840">
        <v>0.019944</v>
      </c>
      <c r="AY166" s="887">
        <v>2</v>
      </c>
      <c r="AZ166" s="822">
        <v>0.032000000000000001</v>
      </c>
      <c r="BA166" s="840">
        <v>0.017728000000000001</v>
      </c>
      <c r="BB166" s="887">
        <v>2</v>
      </c>
      <c r="BC166" s="822">
        <v>0.027600000000000003</v>
      </c>
      <c r="BD166" s="840">
        <v>0.015290400000000003</v>
      </c>
      <c r="BE166" s="887">
        <v>2</v>
      </c>
      <c r="BF166" s="822">
        <v>0.025200000000000004</v>
      </c>
      <c r="BG166" s="840">
        <v>0.013960800000000002</v>
      </c>
      <c r="BH166" s="887">
        <v>2</v>
      </c>
      <c r="BI166" s="822">
        <v>0.030800000000000001</v>
      </c>
      <c r="BJ166" s="840">
        <v>0.017063200000000001</v>
      </c>
      <c r="BK166" s="887">
        <v>2</v>
      </c>
      <c r="BL166" s="822">
        <v>0.032399999999999998</v>
      </c>
      <c r="BM166" s="840">
        <v>0.0179496</v>
      </c>
      <c r="BN166" s="887">
        <v>2</v>
      </c>
      <c r="BO166" s="822">
        <v>0.034400000000000007</v>
      </c>
      <c r="BP166" s="840">
        <v>0.019057600000000004</v>
      </c>
      <c r="BQ166" s="887">
        <v>2</v>
      </c>
      <c r="BR166" s="822">
        <v>0.034799999999999998</v>
      </c>
      <c r="BS166" s="840">
        <v>0.0192792</v>
      </c>
      <c r="BT166" s="887">
        <v>2</v>
      </c>
      <c r="BU166" s="822">
        <v>0.031799999999999995</v>
      </c>
      <c r="BV166" s="840">
        <v>0.0176172</v>
      </c>
      <c r="BW166" s="887">
        <v>2</v>
      </c>
      <c r="BX166" s="822">
        <v>0.034200000000000001</v>
      </c>
      <c r="BY166" s="840">
        <v>0.018946800000000003</v>
      </c>
      <c r="BZ166" s="887">
        <v>2</v>
      </c>
    </row>
    <row r="167" ht="18.75">
      <c r="A167" s="814" t="s">
        <v>65</v>
      </c>
      <c r="B167" s="906"/>
      <c r="C167" s="915"/>
      <c r="D167" s="855" t="s">
        <v>382</v>
      </c>
      <c r="E167" s="825"/>
      <c r="F167" s="826">
        <v>10</v>
      </c>
      <c r="G167" s="920"/>
      <c r="H167" s="828">
        <v>0</v>
      </c>
      <c r="I167" s="887">
        <v>0</v>
      </c>
      <c r="J167" s="920"/>
      <c r="K167" s="830">
        <v>0</v>
      </c>
      <c r="L167" s="887">
        <v>0</v>
      </c>
      <c r="M167" s="920"/>
      <c r="N167" s="830">
        <v>0</v>
      </c>
      <c r="O167" s="887">
        <v>0</v>
      </c>
      <c r="P167" s="920"/>
      <c r="Q167" s="830">
        <v>0</v>
      </c>
      <c r="R167" s="887">
        <v>0</v>
      </c>
      <c r="S167" s="920"/>
      <c r="T167" s="830">
        <v>0</v>
      </c>
      <c r="U167" s="887">
        <v>0</v>
      </c>
      <c r="V167" s="920"/>
      <c r="W167" s="830">
        <v>0</v>
      </c>
      <c r="X167" s="887">
        <v>0</v>
      </c>
      <c r="Y167" s="920"/>
      <c r="Z167" s="830">
        <v>0</v>
      </c>
      <c r="AA167" s="887">
        <v>0</v>
      </c>
      <c r="AB167" s="920"/>
      <c r="AC167" s="830">
        <v>0</v>
      </c>
      <c r="AD167" s="887">
        <v>0</v>
      </c>
      <c r="AE167" s="920"/>
      <c r="AF167" s="830">
        <v>0</v>
      </c>
      <c r="AG167" s="887">
        <v>0</v>
      </c>
      <c r="AH167" s="920"/>
      <c r="AI167" s="830">
        <v>0</v>
      </c>
      <c r="AJ167" s="887">
        <v>0</v>
      </c>
      <c r="AK167" s="920"/>
      <c r="AL167" s="830">
        <v>0</v>
      </c>
      <c r="AM167" s="887">
        <v>0</v>
      </c>
      <c r="AN167" s="920"/>
      <c r="AO167" s="830">
        <v>0</v>
      </c>
      <c r="AP167" s="887">
        <v>0</v>
      </c>
      <c r="AQ167" s="920"/>
      <c r="AR167" s="830">
        <v>0</v>
      </c>
      <c r="AS167" s="887">
        <v>0</v>
      </c>
      <c r="AT167" s="920"/>
      <c r="AU167" s="830">
        <v>0</v>
      </c>
      <c r="AV167" s="887">
        <v>0</v>
      </c>
      <c r="AW167" s="920"/>
      <c r="AX167" s="830">
        <v>0</v>
      </c>
      <c r="AY167" s="887">
        <v>0</v>
      </c>
      <c r="AZ167" s="920"/>
      <c r="BA167" s="830">
        <v>0</v>
      </c>
      <c r="BB167" s="887">
        <v>0</v>
      </c>
      <c r="BC167" s="920"/>
      <c r="BD167" s="830">
        <v>0</v>
      </c>
      <c r="BE167" s="887">
        <v>0</v>
      </c>
      <c r="BF167" s="920"/>
      <c r="BG167" s="830">
        <v>0</v>
      </c>
      <c r="BH167" s="887">
        <v>0</v>
      </c>
      <c r="BI167" s="920"/>
      <c r="BJ167" s="830">
        <v>0</v>
      </c>
      <c r="BK167" s="887">
        <v>0</v>
      </c>
      <c r="BL167" s="920"/>
      <c r="BM167" s="830">
        <v>0</v>
      </c>
      <c r="BN167" s="887">
        <v>0</v>
      </c>
      <c r="BO167" s="920"/>
      <c r="BP167" s="830">
        <v>0</v>
      </c>
      <c r="BQ167" s="887">
        <v>0</v>
      </c>
      <c r="BR167" s="920"/>
      <c r="BS167" s="830">
        <v>0</v>
      </c>
      <c r="BT167" s="887">
        <v>0</v>
      </c>
      <c r="BU167" s="920"/>
      <c r="BV167" s="830">
        <v>0</v>
      </c>
      <c r="BW167" s="887">
        <v>0</v>
      </c>
      <c r="BX167" s="920"/>
      <c r="BY167" s="830">
        <v>0</v>
      </c>
      <c r="BZ167" s="887">
        <v>0</v>
      </c>
    </row>
    <row r="168" ht="18.75">
      <c r="A168" s="814" t="s">
        <v>65</v>
      </c>
      <c r="B168" s="906"/>
      <c r="C168" s="915"/>
      <c r="D168" s="855" t="s">
        <v>382</v>
      </c>
      <c r="E168" s="856"/>
      <c r="F168" s="857">
        <v>10</v>
      </c>
      <c r="G168" s="920"/>
      <c r="H168" s="830">
        <v>0</v>
      </c>
      <c r="I168" s="887">
        <v>0</v>
      </c>
      <c r="J168" s="919"/>
      <c r="K168" s="840">
        <v>0</v>
      </c>
      <c r="L168" s="887">
        <v>0</v>
      </c>
      <c r="M168" s="919"/>
      <c r="N168" s="840">
        <v>0</v>
      </c>
      <c r="O168" s="887">
        <v>0</v>
      </c>
      <c r="P168" s="919"/>
      <c r="Q168" s="840">
        <v>0</v>
      </c>
      <c r="R168" s="887">
        <v>0</v>
      </c>
      <c r="S168" s="919"/>
      <c r="T168" s="840">
        <v>0</v>
      </c>
      <c r="U168" s="887">
        <v>0</v>
      </c>
      <c r="V168" s="919"/>
      <c r="W168" s="840">
        <v>0</v>
      </c>
      <c r="X168" s="887">
        <v>0</v>
      </c>
      <c r="Y168" s="919"/>
      <c r="Z168" s="840">
        <v>0</v>
      </c>
      <c r="AA168" s="887">
        <v>0</v>
      </c>
      <c r="AB168" s="919"/>
      <c r="AC168" s="840">
        <v>0</v>
      </c>
      <c r="AD168" s="887">
        <v>0</v>
      </c>
      <c r="AE168" s="919"/>
      <c r="AF168" s="840">
        <v>0</v>
      </c>
      <c r="AG168" s="887">
        <v>0</v>
      </c>
      <c r="AH168" s="919"/>
      <c r="AI168" s="840">
        <v>0</v>
      </c>
      <c r="AJ168" s="887">
        <v>0</v>
      </c>
      <c r="AK168" s="919"/>
      <c r="AL168" s="840">
        <v>0</v>
      </c>
      <c r="AM168" s="887">
        <v>0</v>
      </c>
      <c r="AN168" s="919"/>
      <c r="AO168" s="840">
        <v>0</v>
      </c>
      <c r="AP168" s="887">
        <v>0</v>
      </c>
      <c r="AQ168" s="919"/>
      <c r="AR168" s="840">
        <v>0</v>
      </c>
      <c r="AS168" s="887">
        <v>0</v>
      </c>
      <c r="AT168" s="919"/>
      <c r="AU168" s="840">
        <v>0</v>
      </c>
      <c r="AV168" s="887">
        <v>0</v>
      </c>
      <c r="AW168" s="919"/>
      <c r="AX168" s="840">
        <v>0</v>
      </c>
      <c r="AY168" s="887">
        <v>0</v>
      </c>
      <c r="AZ168" s="919"/>
      <c r="BA168" s="840">
        <v>0</v>
      </c>
      <c r="BB168" s="887">
        <v>0</v>
      </c>
      <c r="BC168" s="919"/>
      <c r="BD168" s="840">
        <v>0</v>
      </c>
      <c r="BE168" s="887">
        <v>0</v>
      </c>
      <c r="BF168" s="919"/>
      <c r="BG168" s="840">
        <v>0</v>
      </c>
      <c r="BH168" s="887">
        <v>0</v>
      </c>
      <c r="BI168" s="919"/>
      <c r="BJ168" s="840">
        <v>0</v>
      </c>
      <c r="BK168" s="887">
        <v>0</v>
      </c>
      <c r="BL168" s="919"/>
      <c r="BM168" s="840">
        <v>0</v>
      </c>
      <c r="BN168" s="887">
        <v>0</v>
      </c>
      <c r="BO168" s="919"/>
      <c r="BP168" s="840">
        <v>0</v>
      </c>
      <c r="BQ168" s="887">
        <v>0</v>
      </c>
      <c r="BR168" s="919"/>
      <c r="BS168" s="840">
        <v>0</v>
      </c>
      <c r="BT168" s="887">
        <v>0</v>
      </c>
      <c r="BU168" s="919"/>
      <c r="BV168" s="840">
        <v>0</v>
      </c>
      <c r="BW168" s="887">
        <v>0</v>
      </c>
      <c r="BX168" s="919"/>
      <c r="BY168" s="840">
        <v>0</v>
      </c>
      <c r="BZ168" s="887">
        <v>0</v>
      </c>
    </row>
    <row r="169" ht="18.75">
      <c r="A169" s="814" t="s">
        <v>65</v>
      </c>
      <c r="B169" s="906"/>
      <c r="C169" s="907"/>
      <c r="D169" s="855" t="s">
        <v>382</v>
      </c>
      <c r="E169" s="825"/>
      <c r="F169" s="826">
        <v>10</v>
      </c>
      <c r="G169" s="920"/>
      <c r="H169" s="828">
        <v>0</v>
      </c>
      <c r="I169" s="887">
        <v>0</v>
      </c>
      <c r="J169" s="920"/>
      <c r="K169" s="830">
        <v>0</v>
      </c>
      <c r="L169" s="887">
        <v>0</v>
      </c>
      <c r="M169" s="920"/>
      <c r="N169" s="830">
        <v>0</v>
      </c>
      <c r="O169" s="887">
        <v>0</v>
      </c>
      <c r="P169" s="920"/>
      <c r="Q169" s="830">
        <v>0</v>
      </c>
      <c r="R169" s="887">
        <v>0</v>
      </c>
      <c r="S169" s="920"/>
      <c r="T169" s="830">
        <v>0</v>
      </c>
      <c r="U169" s="887">
        <v>0</v>
      </c>
      <c r="V169" s="920"/>
      <c r="W169" s="830">
        <v>0</v>
      </c>
      <c r="X169" s="887">
        <v>0</v>
      </c>
      <c r="Y169" s="920"/>
      <c r="Z169" s="830">
        <v>0</v>
      </c>
      <c r="AA169" s="887">
        <v>0</v>
      </c>
      <c r="AB169" s="920"/>
      <c r="AC169" s="830">
        <v>0</v>
      </c>
      <c r="AD169" s="887">
        <v>0</v>
      </c>
      <c r="AE169" s="920"/>
      <c r="AF169" s="830">
        <v>0</v>
      </c>
      <c r="AG169" s="887">
        <v>0</v>
      </c>
      <c r="AH169" s="920"/>
      <c r="AI169" s="830">
        <v>0</v>
      </c>
      <c r="AJ169" s="887">
        <v>0</v>
      </c>
      <c r="AK169" s="920"/>
      <c r="AL169" s="830">
        <v>0</v>
      </c>
      <c r="AM169" s="887">
        <v>0</v>
      </c>
      <c r="AN169" s="920"/>
      <c r="AO169" s="830">
        <v>0</v>
      </c>
      <c r="AP169" s="887">
        <v>0</v>
      </c>
      <c r="AQ169" s="920"/>
      <c r="AR169" s="830">
        <v>0</v>
      </c>
      <c r="AS169" s="887">
        <v>0</v>
      </c>
      <c r="AT169" s="920"/>
      <c r="AU169" s="830">
        <v>0</v>
      </c>
      <c r="AV169" s="887">
        <v>0</v>
      </c>
      <c r="AW169" s="920"/>
      <c r="AX169" s="830">
        <v>0</v>
      </c>
      <c r="AY169" s="887">
        <v>0</v>
      </c>
      <c r="AZ169" s="920"/>
      <c r="BA169" s="830">
        <v>0</v>
      </c>
      <c r="BB169" s="887">
        <v>0</v>
      </c>
      <c r="BC169" s="920"/>
      <c r="BD169" s="830">
        <v>0</v>
      </c>
      <c r="BE169" s="887">
        <v>0</v>
      </c>
      <c r="BF169" s="920"/>
      <c r="BG169" s="830">
        <v>0</v>
      </c>
      <c r="BH169" s="887">
        <v>0</v>
      </c>
      <c r="BI169" s="920"/>
      <c r="BJ169" s="830">
        <v>0</v>
      </c>
      <c r="BK169" s="887">
        <v>0</v>
      </c>
      <c r="BL169" s="920"/>
      <c r="BM169" s="830">
        <v>0</v>
      </c>
      <c r="BN169" s="887">
        <v>0</v>
      </c>
      <c r="BO169" s="920"/>
      <c r="BP169" s="830">
        <v>0</v>
      </c>
      <c r="BQ169" s="887">
        <v>0</v>
      </c>
      <c r="BR169" s="920"/>
      <c r="BS169" s="830">
        <v>0</v>
      </c>
      <c r="BT169" s="887">
        <v>0</v>
      </c>
      <c r="BU169" s="920"/>
      <c r="BV169" s="830">
        <v>0</v>
      </c>
      <c r="BW169" s="887">
        <v>0</v>
      </c>
      <c r="BX169" s="920"/>
      <c r="BY169" s="830">
        <v>0</v>
      </c>
      <c r="BZ169" s="887">
        <v>0</v>
      </c>
    </row>
    <row r="170" ht="18.75">
      <c r="A170" s="814" t="s">
        <v>65</v>
      </c>
      <c r="B170" s="906"/>
      <c r="C170" s="907" t="s">
        <v>371</v>
      </c>
      <c r="D170" s="859" t="s">
        <v>383</v>
      </c>
      <c r="E170" s="825"/>
      <c r="F170" s="826">
        <v>10</v>
      </c>
      <c r="G170" s="972"/>
      <c r="H170" s="830">
        <v>0</v>
      </c>
      <c r="I170" s="887">
        <v>0</v>
      </c>
      <c r="J170" s="969"/>
      <c r="K170" s="840">
        <v>0</v>
      </c>
      <c r="L170" s="887">
        <v>0</v>
      </c>
      <c r="M170" s="969"/>
      <c r="N170" s="840">
        <v>0</v>
      </c>
      <c r="O170" s="887">
        <v>0</v>
      </c>
      <c r="P170" s="969"/>
      <c r="Q170" s="840">
        <v>0</v>
      </c>
      <c r="R170" s="887">
        <v>0</v>
      </c>
      <c r="S170" s="969"/>
      <c r="T170" s="840">
        <v>0</v>
      </c>
      <c r="U170" s="887">
        <v>0</v>
      </c>
      <c r="V170" s="969"/>
      <c r="W170" s="840">
        <v>0</v>
      </c>
      <c r="X170" s="887">
        <v>0</v>
      </c>
      <c r="Y170" s="969"/>
      <c r="Z170" s="840">
        <v>0</v>
      </c>
      <c r="AA170" s="887">
        <v>0</v>
      </c>
      <c r="AB170" s="969"/>
      <c r="AC170" s="840">
        <v>0</v>
      </c>
      <c r="AD170" s="887">
        <v>0</v>
      </c>
      <c r="AE170" s="969"/>
      <c r="AF170" s="840">
        <v>0</v>
      </c>
      <c r="AG170" s="887">
        <v>0</v>
      </c>
      <c r="AH170" s="969"/>
      <c r="AI170" s="840">
        <v>0</v>
      </c>
      <c r="AJ170" s="887">
        <v>0</v>
      </c>
      <c r="AK170" s="969"/>
      <c r="AL170" s="840">
        <v>0</v>
      </c>
      <c r="AM170" s="887">
        <v>0</v>
      </c>
      <c r="AN170" s="969"/>
      <c r="AO170" s="840">
        <v>0</v>
      </c>
      <c r="AP170" s="887">
        <v>0</v>
      </c>
      <c r="AQ170" s="969"/>
      <c r="AR170" s="840">
        <v>0</v>
      </c>
      <c r="AS170" s="887">
        <v>0</v>
      </c>
      <c r="AT170" s="969"/>
      <c r="AU170" s="840">
        <v>0</v>
      </c>
      <c r="AV170" s="887">
        <v>0</v>
      </c>
      <c r="AW170" s="969"/>
      <c r="AX170" s="840">
        <v>0</v>
      </c>
      <c r="AY170" s="887">
        <v>0</v>
      </c>
      <c r="AZ170" s="969"/>
      <c r="BA170" s="840">
        <v>0</v>
      </c>
      <c r="BB170" s="887">
        <v>0</v>
      </c>
      <c r="BC170" s="969"/>
      <c r="BD170" s="840">
        <v>0</v>
      </c>
      <c r="BE170" s="887">
        <v>0</v>
      </c>
      <c r="BF170" s="969"/>
      <c r="BG170" s="840">
        <v>0</v>
      </c>
      <c r="BH170" s="887">
        <v>0</v>
      </c>
      <c r="BI170" s="969"/>
      <c r="BJ170" s="840">
        <v>0</v>
      </c>
      <c r="BK170" s="887">
        <v>0</v>
      </c>
      <c r="BL170" s="969"/>
      <c r="BM170" s="840">
        <v>0</v>
      </c>
      <c r="BN170" s="887">
        <v>0</v>
      </c>
      <c r="BO170" s="969"/>
      <c r="BP170" s="840">
        <v>0</v>
      </c>
      <c r="BQ170" s="887">
        <v>0</v>
      </c>
      <c r="BR170" s="969"/>
      <c r="BS170" s="840">
        <v>0</v>
      </c>
      <c r="BT170" s="887">
        <v>0</v>
      </c>
      <c r="BU170" s="969"/>
      <c r="BV170" s="840">
        <v>0</v>
      </c>
      <c r="BW170" s="887">
        <v>0</v>
      </c>
      <c r="BX170" s="969"/>
      <c r="BY170" s="840">
        <v>0</v>
      </c>
      <c r="BZ170" s="887">
        <v>0</v>
      </c>
    </row>
    <row r="171" ht="18.75">
      <c r="A171" s="814" t="s">
        <v>65</v>
      </c>
      <c r="B171" s="906"/>
      <c r="C171" s="907"/>
      <c r="D171" s="858" t="s">
        <v>98</v>
      </c>
      <c r="E171" s="825"/>
      <c r="F171" s="826">
        <v>10</v>
      </c>
      <c r="G171" s="890">
        <v>0.0557</v>
      </c>
      <c r="H171" s="828">
        <v>0.030857800000000001</v>
      </c>
      <c r="I171" s="887">
        <v>4</v>
      </c>
      <c r="J171" s="890">
        <v>0.0511</v>
      </c>
      <c r="K171" s="830">
        <v>0.028309400000000002</v>
      </c>
      <c r="L171" s="887">
        <v>3</v>
      </c>
      <c r="M171" s="890">
        <v>0.0511</v>
      </c>
      <c r="N171" s="830">
        <v>0.028309400000000002</v>
      </c>
      <c r="O171" s="887">
        <v>3</v>
      </c>
      <c r="P171" s="890">
        <v>0.050500000000000003</v>
      </c>
      <c r="Q171" s="830">
        <v>0.027977000000000005</v>
      </c>
      <c r="R171" s="887">
        <v>3</v>
      </c>
      <c r="S171" s="890">
        <v>0.049399999999999999</v>
      </c>
      <c r="T171" s="830">
        <v>0.027367600000000002</v>
      </c>
      <c r="U171" s="887">
        <v>3</v>
      </c>
      <c r="V171" s="890">
        <v>0.042200000000000001</v>
      </c>
      <c r="W171" s="830">
        <v>0.023378800000000002</v>
      </c>
      <c r="X171" s="887">
        <v>3</v>
      </c>
      <c r="Y171" s="890">
        <v>0.042200000000000001</v>
      </c>
      <c r="Z171" s="830">
        <v>0.023378800000000002</v>
      </c>
      <c r="AA171" s="887">
        <v>3</v>
      </c>
      <c r="AB171" s="890">
        <v>0.047299999999999995</v>
      </c>
      <c r="AC171" s="830">
        <v>0.0262042</v>
      </c>
      <c r="AD171" s="887">
        <v>3</v>
      </c>
      <c r="AE171" s="890">
        <v>0.050999999999999997</v>
      </c>
      <c r="AF171" s="830">
        <v>0.028254000000000001</v>
      </c>
      <c r="AG171" s="887">
        <v>3</v>
      </c>
      <c r="AH171" s="890">
        <v>0.058599999999999999</v>
      </c>
      <c r="AI171" s="830">
        <v>0.032464400000000004</v>
      </c>
      <c r="AJ171" s="887">
        <v>4</v>
      </c>
      <c r="AK171" s="890">
        <v>0.055099999999999996</v>
      </c>
      <c r="AL171" s="830">
        <v>0.030525400000000001</v>
      </c>
      <c r="AM171" s="887">
        <v>4</v>
      </c>
      <c r="AN171" s="890">
        <v>0.054700000000000006</v>
      </c>
      <c r="AO171" s="830">
        <v>0.030303800000000006</v>
      </c>
      <c r="AP171" s="887">
        <v>4</v>
      </c>
      <c r="AQ171" s="890">
        <v>0.051900000000000002</v>
      </c>
      <c r="AR171" s="830">
        <v>0.028752600000000003</v>
      </c>
      <c r="AS171" s="887">
        <v>3</v>
      </c>
      <c r="AT171" s="890">
        <v>0.049799999999999997</v>
      </c>
      <c r="AU171" s="830">
        <v>0.027589200000000001</v>
      </c>
      <c r="AV171" s="887">
        <v>3</v>
      </c>
      <c r="AW171" s="890">
        <v>0.052600000000000001</v>
      </c>
      <c r="AX171" s="830">
        <v>0.029140400000000004</v>
      </c>
      <c r="AY171" s="887">
        <v>3</v>
      </c>
      <c r="AZ171" s="890">
        <v>0.065700000000000008</v>
      </c>
      <c r="BA171" s="830">
        <v>0.036397800000000008</v>
      </c>
      <c r="BB171" s="887">
        <v>4</v>
      </c>
      <c r="BC171" s="890">
        <v>0.053999999999999999</v>
      </c>
      <c r="BD171" s="830">
        <v>0.029916000000000002</v>
      </c>
      <c r="BE171" s="887">
        <v>3</v>
      </c>
      <c r="BF171" s="890">
        <v>0.053700000000000005</v>
      </c>
      <c r="BG171" s="830">
        <v>0.029749800000000007</v>
      </c>
      <c r="BH171" s="887">
        <v>3</v>
      </c>
      <c r="BI171" s="890">
        <v>0.054799999999999995</v>
      </c>
      <c r="BJ171" s="830">
        <v>0.030359199999999999</v>
      </c>
      <c r="BK171" s="887">
        <v>4</v>
      </c>
      <c r="BL171" s="890">
        <v>0.071999999999999995</v>
      </c>
      <c r="BM171" s="830">
        <v>0.039888</v>
      </c>
      <c r="BN171" s="887">
        <v>5</v>
      </c>
      <c r="BO171" s="890">
        <v>0.085800000000000001</v>
      </c>
      <c r="BP171" s="830">
        <v>0.047533200000000005</v>
      </c>
      <c r="BQ171" s="887">
        <v>6</v>
      </c>
      <c r="BR171" s="890">
        <v>0.072400000000000006</v>
      </c>
      <c r="BS171" s="830">
        <v>0.040109600000000009</v>
      </c>
      <c r="BT171" s="887">
        <v>5</v>
      </c>
      <c r="BU171" s="890">
        <v>0.082400000000000001</v>
      </c>
      <c r="BV171" s="830">
        <v>0.045649600000000005</v>
      </c>
      <c r="BW171" s="887">
        <v>5</v>
      </c>
      <c r="BX171" s="890">
        <v>0.076999999999999999</v>
      </c>
      <c r="BY171" s="830">
        <v>0.042658000000000001</v>
      </c>
      <c r="BZ171" s="887">
        <v>5</v>
      </c>
    </row>
    <row r="172" ht="18.75">
      <c r="A172" s="814" t="s">
        <v>65</v>
      </c>
      <c r="B172" s="906"/>
      <c r="C172" s="907"/>
      <c r="D172" s="858" t="s">
        <v>100</v>
      </c>
      <c r="E172" s="825"/>
      <c r="F172" s="826">
        <v>10</v>
      </c>
      <c r="G172" s="890">
        <v>0.070800000000000002</v>
      </c>
      <c r="H172" s="830">
        <v>0.039223200000000007</v>
      </c>
      <c r="I172" s="887">
        <v>5</v>
      </c>
      <c r="J172" s="822">
        <v>0.070800000000000016</v>
      </c>
      <c r="K172" s="840">
        <v>0.039223200000000014</v>
      </c>
      <c r="L172" s="887">
        <v>5</v>
      </c>
      <c r="M172" s="822">
        <v>0.070800000000000016</v>
      </c>
      <c r="N172" s="840">
        <v>0.039223200000000014</v>
      </c>
      <c r="O172" s="887">
        <v>5</v>
      </c>
      <c r="P172" s="822">
        <v>0.059400000000000008</v>
      </c>
      <c r="Q172" s="840">
        <v>0.032907600000000009</v>
      </c>
      <c r="R172" s="887">
        <v>4</v>
      </c>
      <c r="S172" s="822">
        <v>0.052499999999999998</v>
      </c>
      <c r="T172" s="840">
        <v>0.029085</v>
      </c>
      <c r="U172" s="887">
        <v>3</v>
      </c>
      <c r="V172" s="822">
        <v>0.058500000000000003</v>
      </c>
      <c r="W172" s="840">
        <v>0.032409000000000007</v>
      </c>
      <c r="X172" s="887">
        <v>4</v>
      </c>
      <c r="Y172" s="822">
        <v>0.069599999999999995</v>
      </c>
      <c r="Z172" s="840">
        <v>0.0385584</v>
      </c>
      <c r="AA172" s="887">
        <v>4</v>
      </c>
      <c r="AB172" s="822">
        <v>0.064500000000000002</v>
      </c>
      <c r="AC172" s="840">
        <v>0.035733000000000001</v>
      </c>
      <c r="AD172" s="887">
        <v>4</v>
      </c>
      <c r="AE172" s="822">
        <v>0.062700000000000006</v>
      </c>
      <c r="AF172" s="840">
        <v>0.034735800000000004</v>
      </c>
      <c r="AG172" s="887">
        <v>4</v>
      </c>
      <c r="AH172" s="822">
        <v>0.071999999999999995</v>
      </c>
      <c r="AI172" s="840">
        <v>0.039888</v>
      </c>
      <c r="AJ172" s="887">
        <v>5</v>
      </c>
      <c r="AK172" s="822">
        <v>0.074099999999999999</v>
      </c>
      <c r="AL172" s="840">
        <v>0.041051400000000002</v>
      </c>
      <c r="AM172" s="887">
        <v>5</v>
      </c>
      <c r="AN172" s="822">
        <v>0.0843</v>
      </c>
      <c r="AO172" s="840">
        <v>0.046702200000000006</v>
      </c>
      <c r="AP172" s="887">
        <v>5</v>
      </c>
      <c r="AQ172" s="822">
        <v>0.078599999999999989</v>
      </c>
      <c r="AR172" s="840">
        <v>0.043544399999999997</v>
      </c>
      <c r="AS172" s="887">
        <v>5</v>
      </c>
      <c r="AT172" s="822">
        <v>0.076800000000000007</v>
      </c>
      <c r="AU172" s="840">
        <v>0.042547200000000007</v>
      </c>
      <c r="AV172" s="887">
        <v>5</v>
      </c>
      <c r="AW172" s="822">
        <v>0.078900000000000012</v>
      </c>
      <c r="AX172" s="840">
        <v>0.043710600000000009</v>
      </c>
      <c r="AY172" s="887">
        <v>5</v>
      </c>
      <c r="AZ172" s="822">
        <v>0.070499999999999993</v>
      </c>
      <c r="BA172" s="840">
        <v>0.039057000000000001</v>
      </c>
      <c r="BB172" s="887">
        <v>5</v>
      </c>
      <c r="BC172" s="822">
        <v>0.071999999999999995</v>
      </c>
      <c r="BD172" s="840">
        <v>0.039888</v>
      </c>
      <c r="BE172" s="887">
        <v>5</v>
      </c>
      <c r="BF172" s="822">
        <v>0.069900000000000004</v>
      </c>
      <c r="BG172" s="840">
        <v>0.038724600000000005</v>
      </c>
      <c r="BH172" s="887">
        <v>4</v>
      </c>
      <c r="BI172" s="822">
        <v>0.07980000000000001</v>
      </c>
      <c r="BJ172" s="840">
        <v>0.044209200000000011</v>
      </c>
      <c r="BK172" s="887">
        <v>5</v>
      </c>
      <c r="BL172" s="822">
        <v>0.092999999999999999</v>
      </c>
      <c r="BM172" s="840">
        <v>0.051522000000000005</v>
      </c>
      <c r="BN172" s="887">
        <v>6</v>
      </c>
      <c r="BO172" s="822">
        <v>0.1014</v>
      </c>
      <c r="BP172" s="840">
        <v>0.056175600000000006</v>
      </c>
      <c r="BQ172" s="887">
        <v>7</v>
      </c>
      <c r="BR172" s="822">
        <v>0.1038</v>
      </c>
      <c r="BS172" s="840">
        <v>0.057505200000000006</v>
      </c>
      <c r="BT172" s="887">
        <v>7</v>
      </c>
      <c r="BU172" s="822">
        <v>0.093599999999999989</v>
      </c>
      <c r="BV172" s="840">
        <v>0.051854399999999995</v>
      </c>
      <c r="BW172" s="887">
        <v>6</v>
      </c>
      <c r="BX172" s="822">
        <v>0.093599999999999989</v>
      </c>
      <c r="BY172" s="840">
        <v>0.051854399999999995</v>
      </c>
      <c r="BZ172" s="887">
        <v>6</v>
      </c>
    </row>
    <row r="173" ht="18.75">
      <c r="A173" s="814" t="s">
        <v>65</v>
      </c>
      <c r="B173" s="906"/>
      <c r="C173" s="915"/>
      <c r="D173" s="858" t="s">
        <v>166</v>
      </c>
      <c r="E173" s="825"/>
      <c r="F173" s="826">
        <v>10</v>
      </c>
      <c r="G173" s="890">
        <v>0.029100000000000001</v>
      </c>
      <c r="H173" s="828">
        <v>0.016121400000000001</v>
      </c>
      <c r="I173" s="887">
        <v>2</v>
      </c>
      <c r="J173" s="890">
        <v>0.027300000000000001</v>
      </c>
      <c r="K173" s="830">
        <v>0.015124200000000003</v>
      </c>
      <c r="L173" s="887">
        <v>2</v>
      </c>
      <c r="M173" s="890">
        <v>0.027300000000000001</v>
      </c>
      <c r="N173" s="830">
        <v>0.015124200000000003</v>
      </c>
      <c r="O173" s="887">
        <v>2</v>
      </c>
      <c r="P173" s="890">
        <v>0.026499999999999999</v>
      </c>
      <c r="Q173" s="830">
        <v>0.014681000000000001</v>
      </c>
      <c r="R173" s="887">
        <v>2</v>
      </c>
      <c r="S173" s="890">
        <v>0.0195</v>
      </c>
      <c r="T173" s="830">
        <v>0.010803</v>
      </c>
      <c r="U173" s="887">
        <v>1</v>
      </c>
      <c r="V173" s="890">
        <v>0.018100000000000002</v>
      </c>
      <c r="W173" s="830">
        <v>0.010027400000000002</v>
      </c>
      <c r="X173" s="887">
        <v>1</v>
      </c>
      <c r="Y173" s="890">
        <v>0.018800000000000001</v>
      </c>
      <c r="Z173" s="830">
        <v>0.010415200000000001</v>
      </c>
      <c r="AA173" s="887">
        <v>1</v>
      </c>
      <c r="AB173" s="890">
        <v>0.018699999999999998</v>
      </c>
      <c r="AC173" s="830">
        <v>0.010359799999999999</v>
      </c>
      <c r="AD173" s="887">
        <v>1</v>
      </c>
      <c r="AE173" s="890">
        <v>0.022200000000000004</v>
      </c>
      <c r="AF173" s="830">
        <v>0.012298800000000004</v>
      </c>
      <c r="AG173" s="887">
        <v>1</v>
      </c>
      <c r="AH173" s="890">
        <v>0.022200000000000001</v>
      </c>
      <c r="AI173" s="830">
        <v>0.012298800000000002</v>
      </c>
      <c r="AJ173" s="887">
        <v>1</v>
      </c>
      <c r="AK173" s="890">
        <v>0.0246</v>
      </c>
      <c r="AL173" s="830">
        <v>0.013628400000000001</v>
      </c>
      <c r="AM173" s="887">
        <v>2</v>
      </c>
      <c r="AN173" s="890">
        <v>0.0264</v>
      </c>
      <c r="AO173" s="830">
        <v>0.014625600000000001</v>
      </c>
      <c r="AP173" s="887">
        <v>2</v>
      </c>
      <c r="AQ173" s="890">
        <v>0.024500000000000001</v>
      </c>
      <c r="AR173" s="830">
        <v>0.013573000000000002</v>
      </c>
      <c r="AS173" s="887">
        <v>2</v>
      </c>
      <c r="AT173" s="890">
        <v>0.0224</v>
      </c>
      <c r="AU173" s="830">
        <v>0.012409600000000002</v>
      </c>
      <c r="AV173" s="887">
        <v>1</v>
      </c>
      <c r="AW173" s="890">
        <v>0.0235</v>
      </c>
      <c r="AX173" s="830">
        <v>0.013019000000000001</v>
      </c>
      <c r="AY173" s="887">
        <v>2</v>
      </c>
      <c r="AZ173" s="890">
        <v>0.022699999999999998</v>
      </c>
      <c r="BA173" s="830">
        <v>0.0125758</v>
      </c>
      <c r="BB173" s="887">
        <v>1</v>
      </c>
      <c r="BC173" s="890">
        <v>0.023399999999999997</v>
      </c>
      <c r="BD173" s="830">
        <v>0.012963599999999999</v>
      </c>
      <c r="BE173" s="887">
        <v>2</v>
      </c>
      <c r="BF173" s="890">
        <v>0.023799999999999998</v>
      </c>
      <c r="BG173" s="830">
        <v>0.013185199999999999</v>
      </c>
      <c r="BH173" s="887">
        <v>2</v>
      </c>
      <c r="BI173" s="890">
        <v>0.026299999999999997</v>
      </c>
      <c r="BJ173" s="830">
        <v>0.0145702</v>
      </c>
      <c r="BK173" s="887">
        <v>2</v>
      </c>
      <c r="BL173" s="890">
        <v>0.022499999999999999</v>
      </c>
      <c r="BM173" s="830">
        <v>0.012465</v>
      </c>
      <c r="BN173" s="887">
        <v>1</v>
      </c>
      <c r="BO173" s="890">
        <v>0.023699999999999999</v>
      </c>
      <c r="BP173" s="830">
        <v>0.0131298</v>
      </c>
      <c r="BQ173" s="887">
        <v>2</v>
      </c>
      <c r="BR173" s="890">
        <v>0.025700000000000001</v>
      </c>
      <c r="BS173" s="830">
        <v>0.014237800000000002</v>
      </c>
      <c r="BT173" s="887">
        <v>2</v>
      </c>
      <c r="BU173" s="890">
        <v>0.0292</v>
      </c>
      <c r="BV173" s="830">
        <v>0.016176800000000002</v>
      </c>
      <c r="BW173" s="887">
        <v>2</v>
      </c>
      <c r="BX173" s="890">
        <v>0.029899999999999999</v>
      </c>
      <c r="BY173" s="830">
        <v>0.016564600000000002</v>
      </c>
      <c r="BZ173" s="887">
        <v>2</v>
      </c>
    </row>
    <row r="174" ht="18.75">
      <c r="A174" s="814" t="s">
        <v>65</v>
      </c>
      <c r="B174" s="906"/>
      <c r="C174" s="915"/>
      <c r="D174" s="973" t="s">
        <v>175</v>
      </c>
      <c r="E174" s="856"/>
      <c r="F174" s="857">
        <v>10</v>
      </c>
      <c r="G174" s="890">
        <v>0.00069999999999999999</v>
      </c>
      <c r="H174" s="830">
        <v>0.00038780000000000005</v>
      </c>
      <c r="I174" s="887">
        <v>0</v>
      </c>
      <c r="J174" s="822">
        <v>0.00059999999999999995</v>
      </c>
      <c r="K174" s="840">
        <v>0.0003324</v>
      </c>
      <c r="L174" s="887">
        <v>0</v>
      </c>
      <c r="M174" s="822">
        <v>0.00059999999999999995</v>
      </c>
      <c r="N174" s="840">
        <v>0.0003324</v>
      </c>
      <c r="O174" s="887">
        <v>0</v>
      </c>
      <c r="P174" s="822">
        <v>0.00069999999999999999</v>
      </c>
      <c r="Q174" s="840">
        <v>0.00038780000000000005</v>
      </c>
      <c r="R174" s="887">
        <v>0</v>
      </c>
      <c r="S174" s="822">
        <v>0.00059999999999999995</v>
      </c>
      <c r="T174" s="840">
        <v>0.0003324</v>
      </c>
      <c r="U174" s="887">
        <v>0</v>
      </c>
      <c r="V174" s="822">
        <v>0.00069999999999999999</v>
      </c>
      <c r="W174" s="840">
        <v>0.00038780000000000005</v>
      </c>
      <c r="X174" s="887">
        <v>0</v>
      </c>
      <c r="Y174" s="822">
        <v>0.00069999999999999999</v>
      </c>
      <c r="Z174" s="840">
        <v>0.00038780000000000005</v>
      </c>
      <c r="AA174" s="887">
        <v>0</v>
      </c>
      <c r="AB174" s="822">
        <v>0.00069999999999999999</v>
      </c>
      <c r="AC174" s="840">
        <v>0.00038780000000000005</v>
      </c>
      <c r="AD174" s="887">
        <v>0</v>
      </c>
      <c r="AE174" s="822">
        <v>0.00059999999999999995</v>
      </c>
      <c r="AF174" s="840">
        <v>0.0003324</v>
      </c>
      <c r="AG174" s="887">
        <v>0</v>
      </c>
      <c r="AH174" s="822">
        <v>0.00059999999999999995</v>
      </c>
      <c r="AI174" s="840">
        <v>0.0003324</v>
      </c>
      <c r="AJ174" s="887">
        <v>0</v>
      </c>
      <c r="AK174" s="822">
        <v>0.00069999999999999999</v>
      </c>
      <c r="AL174" s="840">
        <v>0.00038780000000000005</v>
      </c>
      <c r="AM174" s="887">
        <v>0</v>
      </c>
      <c r="AN174" s="822">
        <v>0.00080000000000000004</v>
      </c>
      <c r="AO174" s="840">
        <v>0.00044320000000000004</v>
      </c>
      <c r="AP174" s="887">
        <v>0</v>
      </c>
      <c r="AQ174" s="822">
        <v>0.00059999999999999995</v>
      </c>
      <c r="AR174" s="840">
        <v>0.0003324</v>
      </c>
      <c r="AS174" s="887">
        <v>0</v>
      </c>
      <c r="AT174" s="822">
        <v>0.00069999999999999999</v>
      </c>
      <c r="AU174" s="840">
        <v>0.00038780000000000005</v>
      </c>
      <c r="AV174" s="887">
        <v>0</v>
      </c>
      <c r="AW174" s="822">
        <v>0.00080000000000000004</v>
      </c>
      <c r="AX174" s="840">
        <v>0.00044320000000000004</v>
      </c>
      <c r="AY174" s="887">
        <v>0</v>
      </c>
      <c r="AZ174" s="822">
        <v>0.00069999999999999999</v>
      </c>
      <c r="BA174" s="840">
        <v>0.00038780000000000005</v>
      </c>
      <c r="BB174" s="887">
        <v>0</v>
      </c>
      <c r="BC174" s="822">
        <v>0.00059999999999999995</v>
      </c>
      <c r="BD174" s="840">
        <v>0.0003324</v>
      </c>
      <c r="BE174" s="887">
        <v>0</v>
      </c>
      <c r="BF174" s="822">
        <v>0.00069999999999999999</v>
      </c>
      <c r="BG174" s="840">
        <v>0.00038780000000000005</v>
      </c>
      <c r="BH174" s="887">
        <v>0</v>
      </c>
      <c r="BI174" s="822">
        <v>0.00069999999999999999</v>
      </c>
      <c r="BJ174" s="840">
        <v>0.00038780000000000005</v>
      </c>
      <c r="BK174" s="887">
        <v>0</v>
      </c>
      <c r="BL174" s="822">
        <v>0.00059999999999999995</v>
      </c>
      <c r="BM174" s="840">
        <v>0.0003324</v>
      </c>
      <c r="BN174" s="887">
        <v>0</v>
      </c>
      <c r="BO174" s="822">
        <v>0.00069999999999999999</v>
      </c>
      <c r="BP174" s="840">
        <v>0.00038780000000000005</v>
      </c>
      <c r="BQ174" s="887">
        <v>0</v>
      </c>
      <c r="BR174" s="822">
        <v>0.00059999999999999995</v>
      </c>
      <c r="BS174" s="840">
        <v>0.0003324</v>
      </c>
      <c r="BT174" s="887">
        <v>0</v>
      </c>
      <c r="BU174" s="822">
        <v>0.00080000000000000004</v>
      </c>
      <c r="BV174" s="840">
        <v>0.00044320000000000004</v>
      </c>
      <c r="BW174" s="887">
        <v>0</v>
      </c>
      <c r="BX174" s="822">
        <v>0.00080000000000000004</v>
      </c>
      <c r="BY174" s="840">
        <v>0.00044320000000000004</v>
      </c>
      <c r="BZ174" s="887">
        <v>0</v>
      </c>
    </row>
    <row r="175" ht="19.5">
      <c r="A175" s="814" t="s">
        <v>65</v>
      </c>
      <c r="B175" s="906"/>
      <c r="C175" s="907"/>
      <c r="D175" s="973" t="s">
        <v>382</v>
      </c>
      <c r="E175" s="951"/>
      <c r="F175" s="826">
        <v>10</v>
      </c>
      <c r="G175" s="927">
        <v>0</v>
      </c>
      <c r="H175" s="925">
        <v>0</v>
      </c>
      <c r="I175" s="926">
        <v>0</v>
      </c>
      <c r="J175" s="927">
        <v>0</v>
      </c>
      <c r="K175" s="830">
        <v>0</v>
      </c>
      <c r="L175" s="926">
        <v>0</v>
      </c>
      <c r="M175" s="927">
        <v>0</v>
      </c>
      <c r="N175" s="830">
        <v>0</v>
      </c>
      <c r="O175" s="926">
        <v>0</v>
      </c>
      <c r="P175" s="927">
        <v>0</v>
      </c>
      <c r="Q175" s="830">
        <v>0</v>
      </c>
      <c r="R175" s="926">
        <v>0</v>
      </c>
      <c r="S175" s="927">
        <v>0</v>
      </c>
      <c r="T175" s="830">
        <v>0</v>
      </c>
      <c r="U175" s="926">
        <v>0</v>
      </c>
      <c r="V175" s="927">
        <v>0</v>
      </c>
      <c r="W175" s="830">
        <v>0</v>
      </c>
      <c r="X175" s="926">
        <v>0</v>
      </c>
      <c r="Y175" s="927">
        <v>0</v>
      </c>
      <c r="Z175" s="830">
        <v>0</v>
      </c>
      <c r="AA175" s="926">
        <v>0</v>
      </c>
      <c r="AB175" s="927">
        <v>0</v>
      </c>
      <c r="AC175" s="925">
        <v>0</v>
      </c>
      <c r="AD175" s="926">
        <v>0</v>
      </c>
      <c r="AE175" s="927">
        <v>0</v>
      </c>
      <c r="AF175" s="925">
        <v>0</v>
      </c>
      <c r="AG175" s="926">
        <v>0</v>
      </c>
      <c r="AH175" s="927">
        <v>0</v>
      </c>
      <c r="AI175" s="925">
        <v>0</v>
      </c>
      <c r="AJ175" s="926">
        <v>0</v>
      </c>
      <c r="AK175" s="927">
        <v>0</v>
      </c>
      <c r="AL175" s="925">
        <v>0</v>
      </c>
      <c r="AM175" s="926">
        <v>0</v>
      </c>
      <c r="AN175" s="927">
        <v>0</v>
      </c>
      <c r="AO175" s="925">
        <v>0</v>
      </c>
      <c r="AP175" s="926">
        <v>0</v>
      </c>
      <c r="AQ175" s="927">
        <v>0</v>
      </c>
      <c r="AR175" s="925">
        <v>0</v>
      </c>
      <c r="AS175" s="926">
        <v>0</v>
      </c>
      <c r="AT175" s="927">
        <v>0</v>
      </c>
      <c r="AU175" s="925">
        <v>0</v>
      </c>
      <c r="AV175" s="926">
        <v>0</v>
      </c>
      <c r="AW175" s="927">
        <v>0</v>
      </c>
      <c r="AX175" s="925">
        <v>0</v>
      </c>
      <c r="AY175" s="926">
        <v>0</v>
      </c>
      <c r="AZ175" s="927">
        <v>0</v>
      </c>
      <c r="BA175" s="925">
        <v>0</v>
      </c>
      <c r="BB175" s="926">
        <v>0</v>
      </c>
      <c r="BC175" s="927">
        <v>0</v>
      </c>
      <c r="BD175" s="925">
        <v>0</v>
      </c>
      <c r="BE175" s="926">
        <v>0</v>
      </c>
      <c r="BF175" s="927">
        <v>0</v>
      </c>
      <c r="BG175" s="925">
        <v>0</v>
      </c>
      <c r="BH175" s="926">
        <v>0</v>
      </c>
      <c r="BI175" s="927">
        <v>0</v>
      </c>
      <c r="BJ175" s="925">
        <v>0</v>
      </c>
      <c r="BK175" s="926">
        <v>0</v>
      </c>
      <c r="BL175" s="927">
        <v>0</v>
      </c>
      <c r="BM175" s="925">
        <v>0</v>
      </c>
      <c r="BN175" s="926">
        <v>0</v>
      </c>
      <c r="BO175" s="927">
        <v>0</v>
      </c>
      <c r="BP175" s="925">
        <v>0</v>
      </c>
      <c r="BQ175" s="926">
        <v>0</v>
      </c>
      <c r="BR175" s="927">
        <v>0</v>
      </c>
      <c r="BS175" s="925">
        <v>0</v>
      </c>
      <c r="BT175" s="926">
        <v>0</v>
      </c>
      <c r="BU175" s="927">
        <v>0</v>
      </c>
      <c r="BV175" s="925">
        <v>0</v>
      </c>
      <c r="BW175" s="926">
        <v>0</v>
      </c>
      <c r="BX175" s="927">
        <v>0</v>
      </c>
      <c r="BY175" s="925">
        <v>0</v>
      </c>
      <c r="BZ175" s="926">
        <v>0</v>
      </c>
    </row>
    <row r="176" s="803" customFormat="1" ht="19.5">
      <c r="A176" s="804"/>
      <c r="B176" s="868">
        <v>6</v>
      </c>
      <c r="C176" s="869" t="s">
        <v>204</v>
      </c>
      <c r="D176" s="870"/>
      <c r="E176" s="871"/>
      <c r="F176" s="872"/>
      <c r="G176" s="930"/>
      <c r="H176" s="930"/>
      <c r="I176" s="930"/>
      <c r="J176" s="932"/>
      <c r="K176" s="932"/>
      <c r="L176" s="932"/>
      <c r="M176" s="932"/>
      <c r="N176" s="932"/>
      <c r="O176" s="932"/>
      <c r="P176" s="932"/>
      <c r="Q176" s="932"/>
      <c r="R176" s="932"/>
      <c r="S176" s="932"/>
      <c r="T176" s="932"/>
      <c r="U176" s="932"/>
      <c r="V176" s="932"/>
      <c r="W176" s="932"/>
      <c r="X176" s="932"/>
      <c r="Y176" s="932"/>
      <c r="Z176" s="932"/>
      <c r="AA176" s="932"/>
      <c r="AB176" s="932"/>
      <c r="AC176" s="932"/>
      <c r="AD176" s="932"/>
      <c r="AE176" s="932"/>
      <c r="AF176" s="932"/>
      <c r="AG176" s="932"/>
      <c r="AH176" s="932"/>
      <c r="AI176" s="932"/>
      <c r="AJ176" s="932"/>
      <c r="AK176" s="932"/>
      <c r="AL176" s="932"/>
      <c r="AM176" s="932"/>
      <c r="AN176" s="932"/>
      <c r="AO176" s="932"/>
      <c r="AP176" s="932"/>
      <c r="AQ176" s="932"/>
      <c r="AR176" s="932"/>
      <c r="AS176" s="932"/>
      <c r="AT176" s="932"/>
      <c r="AU176" s="932"/>
      <c r="AV176" s="932"/>
      <c r="AW176" s="932"/>
      <c r="AX176" s="932"/>
      <c r="AY176" s="932"/>
      <c r="AZ176" s="932"/>
      <c r="BA176" s="932"/>
      <c r="BB176" s="932"/>
      <c r="BC176" s="932"/>
      <c r="BD176" s="932"/>
      <c r="BE176" s="932"/>
      <c r="BF176" s="932"/>
      <c r="BG176" s="932"/>
      <c r="BH176" s="932"/>
      <c r="BI176" s="932"/>
      <c r="BJ176" s="932"/>
      <c r="BK176" s="932"/>
      <c r="BL176" s="932"/>
      <c r="BM176" s="932"/>
      <c r="BN176" s="932"/>
      <c r="BO176" s="932"/>
      <c r="BP176" s="932"/>
      <c r="BQ176" s="932"/>
      <c r="BR176" s="932"/>
      <c r="BS176" s="932"/>
      <c r="BT176" s="932"/>
      <c r="BU176" s="932"/>
      <c r="BV176" s="932"/>
      <c r="BW176" s="932"/>
      <c r="BX176" s="932"/>
      <c r="BY176" s="932"/>
      <c r="BZ176" s="932"/>
      <c r="CA176" s="974"/>
    </row>
    <row r="177" s="740" customFormat="1" ht="19.5" customHeight="1">
      <c r="A177" s="814"/>
      <c r="B177" s="778"/>
      <c r="C177" s="815"/>
      <c r="D177" s="883" t="s">
        <v>81</v>
      </c>
      <c r="E177" s="817" t="s">
        <v>363</v>
      </c>
      <c r="F177" s="818">
        <v>110</v>
      </c>
      <c r="G177" s="975">
        <v>4.2876968750000009</v>
      </c>
      <c r="H177" s="976">
        <v>2.3753840687500007</v>
      </c>
      <c r="I177" s="977">
        <v>25.75</v>
      </c>
      <c r="J177" s="975">
        <v>4.2344128750000012</v>
      </c>
      <c r="K177" s="830">
        <v>2.3458647327500008</v>
      </c>
      <c r="L177" s="977">
        <v>25.43</v>
      </c>
      <c r="M177" s="975">
        <v>4.2344128750000012</v>
      </c>
      <c r="N177" s="830">
        <v>2.3458647327500008</v>
      </c>
      <c r="O177" s="977">
        <v>25.43</v>
      </c>
      <c r="P177" s="975">
        <v>4.1095285000000006</v>
      </c>
      <c r="Q177" s="830">
        <v>2.2766787890000004</v>
      </c>
      <c r="R177" s="977">
        <v>24.68</v>
      </c>
      <c r="S177" s="975">
        <v>3.838113125</v>
      </c>
      <c r="T177" s="830">
        <v>2.1263146712500003</v>
      </c>
      <c r="U177" s="977">
        <v>23.050000000000001</v>
      </c>
      <c r="V177" s="975">
        <v>3.7914896249999992</v>
      </c>
      <c r="W177" s="830">
        <v>2.1004852522499999</v>
      </c>
      <c r="X177" s="977">
        <v>22.77</v>
      </c>
      <c r="Y177" s="975">
        <v>4.0312676249999999</v>
      </c>
      <c r="Z177" s="830">
        <v>2.2333222642500004</v>
      </c>
      <c r="AA177" s="977">
        <v>24.210000000000001</v>
      </c>
      <c r="AB177" s="975">
        <v>4.241073375</v>
      </c>
      <c r="AC177" s="830">
        <v>2.3495546497500004</v>
      </c>
      <c r="AD177" s="977">
        <v>25.469999999999999</v>
      </c>
      <c r="AE177" s="975">
        <v>4.0345978750000002</v>
      </c>
      <c r="AF177" s="830">
        <v>2.2351672227500003</v>
      </c>
      <c r="AG177" s="977">
        <v>24.23</v>
      </c>
      <c r="AH177" s="975">
        <v>4.3209993749999995</v>
      </c>
      <c r="AI177" s="830">
        <v>2.3938336537499998</v>
      </c>
      <c r="AJ177" s="977">
        <v>25.949999999999999</v>
      </c>
      <c r="AK177" s="975">
        <v>4.3276598749999993</v>
      </c>
      <c r="AL177" s="830">
        <v>2.3975235707499998</v>
      </c>
      <c r="AM177" s="977">
        <v>25.989999999999998</v>
      </c>
      <c r="AN177" s="975">
        <v>1.7583720000000003</v>
      </c>
      <c r="AO177" s="830">
        <v>0.97413808800000024</v>
      </c>
      <c r="AP177" s="977">
        <v>10.56</v>
      </c>
      <c r="AQ177" s="975">
        <v>2.3661426250000002</v>
      </c>
      <c r="AR177" s="830">
        <v>1.3108430142500003</v>
      </c>
      <c r="AS177" s="977">
        <v>14.210000000000001</v>
      </c>
      <c r="AT177" s="975">
        <v>2.1946347500000001</v>
      </c>
      <c r="AU177" s="830">
        <v>1.2158276515000002</v>
      </c>
      <c r="AV177" s="977">
        <v>13.18</v>
      </c>
      <c r="AW177" s="975">
        <v>2.3345052499999999</v>
      </c>
      <c r="AX177" s="830">
        <v>1.2933159085000001</v>
      </c>
      <c r="AY177" s="977">
        <v>14.02</v>
      </c>
      <c r="AZ177" s="975">
        <v>2.3511564999999996</v>
      </c>
      <c r="BA177" s="830">
        <v>1.3025407009999999</v>
      </c>
      <c r="BB177" s="977">
        <v>14.119999999999999</v>
      </c>
      <c r="BC177" s="975">
        <v>2.3511564999999996</v>
      </c>
      <c r="BD177" s="830">
        <v>1.3025407009999999</v>
      </c>
      <c r="BE177" s="977">
        <v>14.119999999999999</v>
      </c>
      <c r="BF177" s="975">
        <v>2.2828863750000004</v>
      </c>
      <c r="BG177" s="830">
        <v>1.2647190517500002</v>
      </c>
      <c r="BH177" s="977">
        <v>13.710000000000001</v>
      </c>
      <c r="BI177" s="975">
        <v>2.6259021250000001</v>
      </c>
      <c r="BJ177" s="830">
        <v>1.4547497772500002</v>
      </c>
      <c r="BK177" s="977">
        <v>15.77</v>
      </c>
      <c r="BL177" s="975">
        <v>3.2236819999999997</v>
      </c>
      <c r="BM177" s="830">
        <v>1.7859198279999999</v>
      </c>
      <c r="BN177" s="977">
        <v>19.359999999999999</v>
      </c>
      <c r="BO177" s="975">
        <v>3.1454211250000004</v>
      </c>
      <c r="BP177" s="830">
        <v>1.7425633032500003</v>
      </c>
      <c r="BQ177" s="977">
        <v>18.890000000000001</v>
      </c>
      <c r="BR177" s="975">
        <v>3.2153563749999998</v>
      </c>
      <c r="BS177" s="830">
        <v>1.7813074317499999</v>
      </c>
      <c r="BT177" s="977">
        <v>19.309999999999999</v>
      </c>
      <c r="BU177" s="975">
        <v>3.2403332499999995</v>
      </c>
      <c r="BV177" s="830">
        <v>1.7951446204999999</v>
      </c>
      <c r="BW177" s="977">
        <v>19.460000000000001</v>
      </c>
      <c r="BX177" s="975">
        <v>3.2703055000000005</v>
      </c>
      <c r="BY177" s="830">
        <v>1.8117492470000005</v>
      </c>
      <c r="BZ177" s="977">
        <v>19.640000000000001</v>
      </c>
      <c r="CA177" s="978"/>
    </row>
    <row r="178" s="740" customFormat="1" ht="19.5" customHeight="1">
      <c r="A178" s="814"/>
      <c r="B178" s="778"/>
      <c r="C178" s="815"/>
      <c r="D178" s="845"/>
      <c r="E178" s="825" t="s">
        <v>365</v>
      </c>
      <c r="F178" s="826">
        <v>10</v>
      </c>
      <c r="G178" s="979">
        <v>0.18046489614300004</v>
      </c>
      <c r="H178" s="946">
        <v>0.099977552463222027</v>
      </c>
      <c r="I178" s="960">
        <v>12</v>
      </c>
      <c r="J178" s="979">
        <v>0.16678862879174999</v>
      </c>
      <c r="K178" s="946">
        <v>0.092400900350629506</v>
      </c>
      <c r="L178" s="960">
        <v>11</v>
      </c>
      <c r="M178" s="823">
        <v>0.16678862879174999</v>
      </c>
      <c r="N178" s="946">
        <v>0.092400900350629506</v>
      </c>
      <c r="O178" s="960">
        <v>11</v>
      </c>
      <c r="P178" s="979">
        <v>0.15693152533065</v>
      </c>
      <c r="Q178" s="946">
        <v>0.086940065033180108</v>
      </c>
      <c r="R178" s="960">
        <v>10</v>
      </c>
      <c r="S178" s="979">
        <v>0.14556494797739999</v>
      </c>
      <c r="T178" s="946">
        <v>0.0806429811794796</v>
      </c>
      <c r="U178" s="960">
        <v>9</v>
      </c>
      <c r="V178" s="979">
        <v>0.14143661234955002</v>
      </c>
      <c r="W178" s="946">
        <v>0.078355883241650714</v>
      </c>
      <c r="X178" s="960">
        <v>9</v>
      </c>
      <c r="Y178" s="979">
        <v>0.15203935105695002</v>
      </c>
      <c r="Z178" s="946">
        <v>0.084229800485550316</v>
      </c>
      <c r="AA178" s="960">
        <v>10</v>
      </c>
      <c r="AB178" s="979">
        <v>0.1773004385187</v>
      </c>
      <c r="AC178" s="946">
        <v>0.098224442939359807</v>
      </c>
      <c r="AD178" s="960">
        <v>11</v>
      </c>
      <c r="AE178" s="979">
        <v>0.21540120709905</v>
      </c>
      <c r="AF178" s="946">
        <v>0.11933226873287371</v>
      </c>
      <c r="AG178" s="960">
        <v>14</v>
      </c>
      <c r="AH178" s="979">
        <v>0.23631571617569999</v>
      </c>
      <c r="AI178" s="946">
        <v>0.1309189067613378</v>
      </c>
      <c r="AJ178" s="960">
        <v>15</v>
      </c>
      <c r="AK178" s="979">
        <v>0.24553628743139999</v>
      </c>
      <c r="AL178" s="946">
        <v>0.1360271032369956</v>
      </c>
      <c r="AM178" s="960">
        <v>16</v>
      </c>
      <c r="AN178" s="979">
        <v>0.21840198815295001</v>
      </c>
      <c r="AO178" s="946">
        <v>0.12099470143673431</v>
      </c>
      <c r="AP178" s="960">
        <v>14</v>
      </c>
      <c r="AQ178" s="979">
        <v>0.21361893159285</v>
      </c>
      <c r="AR178" s="946">
        <v>0.11834488810243891</v>
      </c>
      <c r="AS178" s="960">
        <v>14</v>
      </c>
      <c r="AT178" s="979">
        <v>0.21096369973349999</v>
      </c>
      <c r="AU178" s="946">
        <v>0.11687388965235901</v>
      </c>
      <c r="AV178" s="960">
        <v>14</v>
      </c>
      <c r="AW178" s="979">
        <v>0.21632872230584999</v>
      </c>
      <c r="AX178" s="946">
        <v>0.1198461121574409</v>
      </c>
      <c r="AY178" s="960">
        <v>14</v>
      </c>
      <c r="AZ178" s="979">
        <v>0.21823831158884999</v>
      </c>
      <c r="BA178" s="946">
        <v>0.1209040246202229</v>
      </c>
      <c r="BB178" s="960">
        <v>14</v>
      </c>
      <c r="BC178" s="979">
        <v>0.2067807979188</v>
      </c>
      <c r="BD178" s="946">
        <v>0.11455656204701521</v>
      </c>
      <c r="BE178" s="960">
        <v>13</v>
      </c>
      <c r="BF178" s="979">
        <v>0.19586888013735002</v>
      </c>
      <c r="BG178" s="946">
        <v>0.10851135959609191</v>
      </c>
      <c r="BH178" s="960">
        <v>13</v>
      </c>
      <c r="BI178" s="979">
        <v>0.19474131823650001</v>
      </c>
      <c r="BJ178" s="946">
        <v>0.10788669030302102</v>
      </c>
      <c r="BK178" s="960">
        <v>12</v>
      </c>
      <c r="BL178" s="979">
        <v>0.21456462819960001</v>
      </c>
      <c r="BM178" s="946">
        <v>0.11886880402257842</v>
      </c>
      <c r="BN178" s="960">
        <v>14</v>
      </c>
      <c r="BO178" s="979">
        <v>0.21929313323924998</v>
      </c>
      <c r="BP178" s="946">
        <v>0.1214883958145445</v>
      </c>
      <c r="BQ178" s="960">
        <v>14</v>
      </c>
      <c r="BR178" s="979">
        <v>0.2256584112783</v>
      </c>
      <c r="BS178" s="946">
        <v>0.1250147598481782</v>
      </c>
      <c r="BT178" s="960">
        <v>14</v>
      </c>
      <c r="BU178" s="979">
        <v>0.220202452386</v>
      </c>
      <c r="BV178" s="946">
        <v>0.12199215862184401</v>
      </c>
      <c r="BW178" s="960">
        <v>14</v>
      </c>
      <c r="BX178" s="979">
        <v>0.21596499171450001</v>
      </c>
      <c r="BY178" s="946">
        <v>0.11964460540983302</v>
      </c>
      <c r="BZ178" s="960">
        <v>14</v>
      </c>
      <c r="CA178" s="978"/>
    </row>
    <row r="179" s="740" customFormat="1" ht="19.5">
      <c r="A179" s="814"/>
      <c r="B179" s="778"/>
      <c r="C179" s="815"/>
      <c r="D179" s="845"/>
      <c r="E179" s="825" t="s">
        <v>365</v>
      </c>
      <c r="F179" s="826">
        <v>6</v>
      </c>
      <c r="G179" s="979">
        <v>2.67151333093596</v>
      </c>
      <c r="H179" s="830">
        <v>1.480018385338522</v>
      </c>
      <c r="I179" s="960">
        <v>276</v>
      </c>
      <c r="J179" s="979">
        <v>2.6642386838793599</v>
      </c>
      <c r="K179" s="980">
        <v>1.4759882308691654</v>
      </c>
      <c r="L179" s="960">
        <v>275</v>
      </c>
      <c r="M179" s="979">
        <v>2.6642386838793599</v>
      </c>
      <c r="N179" s="980">
        <v>1.4759882308691654</v>
      </c>
      <c r="O179" s="960">
        <v>275</v>
      </c>
      <c r="P179" s="979">
        <v>2.5770306944843999</v>
      </c>
      <c r="Q179" s="980">
        <v>1.4276750047443576</v>
      </c>
      <c r="R179" s="960">
        <v>266</v>
      </c>
      <c r="S179" s="979">
        <v>2.4289050579065998</v>
      </c>
      <c r="T179" s="980">
        <v>1.3456134020802564</v>
      </c>
      <c r="U179" s="960">
        <v>251</v>
      </c>
      <c r="V179" s="979">
        <v>2.3910334467893999</v>
      </c>
      <c r="W179" s="980">
        <v>1.3246325295213277</v>
      </c>
      <c r="X179" s="960">
        <v>247</v>
      </c>
      <c r="Y179" s="979">
        <v>2.5218163758513601</v>
      </c>
      <c r="Z179" s="980">
        <v>1.3970862722216537</v>
      </c>
      <c r="AA179" s="960">
        <v>260</v>
      </c>
      <c r="AB179" s="979">
        <v>2.6360132485629602</v>
      </c>
      <c r="AC179" s="980">
        <v>1.4603513397038801</v>
      </c>
      <c r="AD179" s="960">
        <v>272</v>
      </c>
      <c r="AE179" s="979">
        <v>2.4138612180950401</v>
      </c>
      <c r="AF179" s="980">
        <v>1.3372791148246523</v>
      </c>
      <c r="AG179" s="960">
        <v>249</v>
      </c>
      <c r="AH179" s="979">
        <v>2.5789947956816399</v>
      </c>
      <c r="AI179" s="980">
        <v>1.4287631168076287</v>
      </c>
      <c r="AJ179" s="960">
        <v>266</v>
      </c>
      <c r="AK179" s="979">
        <v>2.5514386117441199</v>
      </c>
      <c r="AL179" s="980">
        <v>1.4134969909062425</v>
      </c>
      <c r="AM179" s="960">
        <v>263</v>
      </c>
      <c r="AN179" s="979">
        <v>0.79179770350548007</v>
      </c>
      <c r="AO179" s="980">
        <v>0.43865592774203599</v>
      </c>
      <c r="AP179" s="960">
        <v>82</v>
      </c>
      <c r="AQ179" s="979">
        <v>1.2334538139411599</v>
      </c>
      <c r="AR179" s="980">
        <v>0.68333341292340266</v>
      </c>
      <c r="AS179" s="960">
        <v>127</v>
      </c>
      <c r="AT179" s="979">
        <v>1.1117059662920401</v>
      </c>
      <c r="AU179" s="980">
        <v>0.61588510532579022</v>
      </c>
      <c r="AV179" s="960">
        <v>115</v>
      </c>
      <c r="AW179" s="979">
        <v>1.2019110828631201</v>
      </c>
      <c r="AX179" s="980">
        <v>0.66585873990616862</v>
      </c>
      <c r="AY179" s="960">
        <v>124</v>
      </c>
      <c r="AZ179" s="979">
        <v>1.2194865591804001</v>
      </c>
      <c r="BA179" s="980">
        <v>0.67559555378594172</v>
      </c>
      <c r="BB179" s="960">
        <v>126</v>
      </c>
      <c r="BC179" s="979">
        <v>1.2161402083933199</v>
      </c>
      <c r="BD179" s="980">
        <v>0.67374167544989927</v>
      </c>
      <c r="BE179" s="960">
        <v>126</v>
      </c>
      <c r="BF179" s="979">
        <v>1.21227016299984</v>
      </c>
      <c r="BG179" s="980">
        <v>0.67159767030191142</v>
      </c>
      <c r="BH179" s="960">
        <v>125</v>
      </c>
      <c r="BI179" s="979">
        <v>1.44561058580736</v>
      </c>
      <c r="BJ179" s="980">
        <v>0.80086826453727755</v>
      </c>
      <c r="BK179" s="960">
        <v>149</v>
      </c>
      <c r="BL179" s="979">
        <v>1.8423969537002398</v>
      </c>
      <c r="BM179" s="980">
        <v>1.0206879123499328</v>
      </c>
      <c r="BN179" s="960">
        <v>190</v>
      </c>
      <c r="BO179" s="979">
        <v>1.7858004793524</v>
      </c>
      <c r="BP179" s="980">
        <v>0.9893334655612297</v>
      </c>
      <c r="BQ179" s="960">
        <v>184</v>
      </c>
      <c r="BR179" s="979">
        <v>1.7933805093178801</v>
      </c>
      <c r="BS179" s="980">
        <v>0.9935328021621056</v>
      </c>
      <c r="BT179" s="960">
        <v>185</v>
      </c>
      <c r="BU179" s="979">
        <v>1.85231950431948</v>
      </c>
      <c r="BV179" s="980">
        <v>1.026185005392992</v>
      </c>
      <c r="BW179" s="960">
        <v>191</v>
      </c>
      <c r="BX179" s="979">
        <v>1.8682945132269602</v>
      </c>
      <c r="BY179" s="980">
        <v>1.0350351603277361</v>
      </c>
      <c r="BZ179" s="960">
        <v>193</v>
      </c>
      <c r="CA179" s="978"/>
    </row>
    <row r="180" s="740" customFormat="1" ht="19.5">
      <c r="A180" s="814"/>
      <c r="B180" s="778"/>
      <c r="C180" s="815"/>
      <c r="D180" s="845"/>
      <c r="E180" s="825" t="s">
        <v>366</v>
      </c>
      <c r="F180" s="826" t="s">
        <v>367</v>
      </c>
      <c r="G180" s="981">
        <v>4</v>
      </c>
      <c r="H180" s="982"/>
      <c r="I180" s="983"/>
      <c r="J180" s="984">
        <v>0</v>
      </c>
      <c r="K180" s="985"/>
      <c r="L180" s="986"/>
      <c r="M180" s="984">
        <v>0</v>
      </c>
      <c r="N180" s="985"/>
      <c r="O180" s="986"/>
      <c r="P180" s="984">
        <v>0</v>
      </c>
      <c r="Q180" s="985"/>
      <c r="R180" s="986"/>
      <c r="S180" s="984">
        <v>0</v>
      </c>
      <c r="T180" s="985"/>
      <c r="U180" s="986"/>
      <c r="V180" s="984">
        <v>0</v>
      </c>
      <c r="W180" s="985"/>
      <c r="X180" s="986"/>
      <c r="Y180" s="984">
        <v>0</v>
      </c>
      <c r="Z180" s="985"/>
      <c r="AA180" s="986"/>
      <c r="AB180" s="984">
        <v>0</v>
      </c>
      <c r="AC180" s="985"/>
      <c r="AD180" s="986"/>
      <c r="AE180" s="984">
        <v>0</v>
      </c>
      <c r="AF180" s="985"/>
      <c r="AG180" s="986"/>
      <c r="AH180" s="984">
        <v>0</v>
      </c>
      <c r="AI180" s="985"/>
      <c r="AJ180" s="986"/>
      <c r="AK180" s="984">
        <v>0</v>
      </c>
      <c r="AL180" s="985"/>
      <c r="AM180" s="986"/>
      <c r="AN180" s="984">
        <v>0</v>
      </c>
      <c r="AO180" s="985"/>
      <c r="AP180" s="986"/>
      <c r="AQ180" s="984">
        <v>0</v>
      </c>
      <c r="AR180" s="985"/>
      <c r="AS180" s="986"/>
      <c r="AT180" s="984">
        <v>0</v>
      </c>
      <c r="AU180" s="985"/>
      <c r="AV180" s="986"/>
      <c r="AW180" s="984">
        <v>0</v>
      </c>
      <c r="AX180" s="985"/>
      <c r="AY180" s="986"/>
      <c r="AZ180" s="984">
        <v>0</v>
      </c>
      <c r="BA180" s="985"/>
      <c r="BB180" s="986"/>
      <c r="BC180" s="984">
        <v>0</v>
      </c>
      <c r="BD180" s="985"/>
      <c r="BE180" s="986"/>
      <c r="BF180" s="984">
        <v>0</v>
      </c>
      <c r="BG180" s="985"/>
      <c r="BH180" s="986"/>
      <c r="BI180" s="984">
        <v>0</v>
      </c>
      <c r="BJ180" s="985"/>
      <c r="BK180" s="986"/>
      <c r="BL180" s="984">
        <v>0</v>
      </c>
      <c r="BM180" s="985"/>
      <c r="BN180" s="986"/>
      <c r="BO180" s="984">
        <v>0</v>
      </c>
      <c r="BP180" s="985"/>
      <c r="BQ180" s="986"/>
      <c r="BR180" s="984">
        <v>0</v>
      </c>
      <c r="BS180" s="985"/>
      <c r="BT180" s="986"/>
      <c r="BU180" s="984">
        <v>0</v>
      </c>
      <c r="BV180" s="985"/>
      <c r="BW180" s="986"/>
      <c r="BX180" s="984">
        <v>0</v>
      </c>
      <c r="BY180" s="985"/>
      <c r="BZ180" s="986"/>
      <c r="CA180" s="978"/>
    </row>
    <row r="181" ht="19.5">
      <c r="A181" s="814"/>
      <c r="B181" s="778"/>
      <c r="C181" s="815"/>
      <c r="D181" s="845"/>
      <c r="E181" s="825" t="s">
        <v>368</v>
      </c>
      <c r="F181" s="826" t="s">
        <v>367</v>
      </c>
      <c r="G181" s="987"/>
      <c r="H181" s="946"/>
      <c r="I181" s="960"/>
      <c r="J181" s="987"/>
      <c r="K181" s="946"/>
      <c r="L181" s="960"/>
      <c r="M181" s="987"/>
      <c r="N181" s="946"/>
      <c r="O181" s="960"/>
      <c r="P181" s="987"/>
      <c r="Q181" s="946"/>
      <c r="R181" s="960"/>
      <c r="S181" s="987"/>
      <c r="T181" s="946"/>
      <c r="U181" s="960"/>
      <c r="V181" s="987"/>
      <c r="W181" s="946"/>
      <c r="X181" s="960"/>
      <c r="Y181" s="987"/>
      <c r="Z181" s="946"/>
      <c r="AA181" s="960"/>
      <c r="AB181" s="987"/>
      <c r="AC181" s="946"/>
      <c r="AD181" s="960"/>
      <c r="AE181" s="987"/>
      <c r="AF181" s="946"/>
      <c r="AG181" s="960"/>
      <c r="AH181" s="987"/>
      <c r="AI181" s="946"/>
      <c r="AJ181" s="960"/>
      <c r="AK181" s="987"/>
      <c r="AL181" s="946"/>
      <c r="AM181" s="960"/>
      <c r="AN181" s="987"/>
      <c r="AO181" s="946"/>
      <c r="AP181" s="960"/>
      <c r="AQ181" s="987"/>
      <c r="AR181" s="946"/>
      <c r="AS181" s="960"/>
      <c r="AT181" s="987"/>
      <c r="AU181" s="946"/>
      <c r="AV181" s="960"/>
      <c r="AW181" s="987"/>
      <c r="AX181" s="946"/>
      <c r="AY181" s="960"/>
      <c r="AZ181" s="987"/>
      <c r="BA181" s="946"/>
      <c r="BB181" s="960"/>
      <c r="BC181" s="987"/>
      <c r="BD181" s="946"/>
      <c r="BE181" s="960"/>
      <c r="BF181" s="987"/>
      <c r="BG181" s="946"/>
      <c r="BH181" s="960"/>
      <c r="BI181" s="987"/>
      <c r="BJ181" s="946"/>
      <c r="BK181" s="960"/>
      <c r="BL181" s="987"/>
      <c r="BM181" s="946"/>
      <c r="BN181" s="960"/>
      <c r="BO181" s="987"/>
      <c r="BP181" s="946"/>
      <c r="BQ181" s="960"/>
      <c r="BR181" s="987"/>
      <c r="BS181" s="946"/>
      <c r="BT181" s="960"/>
      <c r="BU181" s="987"/>
      <c r="BV181" s="946"/>
      <c r="BW181" s="960"/>
      <c r="BX181" s="987"/>
      <c r="BY181" s="946"/>
      <c r="BZ181" s="960"/>
      <c r="CA181" s="978"/>
    </row>
    <row r="182" ht="19.5" customHeight="1">
      <c r="A182" s="814"/>
      <c r="B182" s="778"/>
      <c r="C182" s="815"/>
      <c r="D182" s="845" t="s">
        <v>399</v>
      </c>
      <c r="E182" s="825" t="s">
        <v>363</v>
      </c>
      <c r="F182" s="842">
        <v>110</v>
      </c>
      <c r="G182" s="979">
        <v>0.63282410800400002</v>
      </c>
      <c r="H182" s="946">
        <v>0.35058455583421605</v>
      </c>
      <c r="I182" s="830">
        <v>4</v>
      </c>
      <c r="J182" s="979">
        <v>0.55570747330665005</v>
      </c>
      <c r="K182" s="946">
        <v>0.30786194021188418</v>
      </c>
      <c r="L182" s="830">
        <v>3</v>
      </c>
      <c r="M182" s="823">
        <v>0.55570747330665005</v>
      </c>
      <c r="N182" s="946">
        <v>0.30786194021188418</v>
      </c>
      <c r="O182" s="960">
        <v>0</v>
      </c>
      <c r="P182" s="822">
        <v>0</v>
      </c>
      <c r="Q182" s="946">
        <v>0</v>
      </c>
      <c r="R182" s="960">
        <v>0</v>
      </c>
      <c r="S182" s="987">
        <v>0</v>
      </c>
      <c r="T182" s="946">
        <v>0</v>
      </c>
      <c r="U182" s="960">
        <v>0</v>
      </c>
      <c r="V182" s="987">
        <v>0</v>
      </c>
      <c r="W182" s="946">
        <v>0</v>
      </c>
      <c r="X182" s="960">
        <v>0</v>
      </c>
      <c r="Y182" s="987">
        <v>0</v>
      </c>
      <c r="Z182" s="946">
        <v>0</v>
      </c>
      <c r="AA182" s="960">
        <v>0</v>
      </c>
      <c r="AB182" s="987">
        <v>0</v>
      </c>
      <c r="AC182" s="946">
        <v>0</v>
      </c>
      <c r="AD182" s="960">
        <v>0</v>
      </c>
      <c r="AE182" s="987">
        <v>0</v>
      </c>
      <c r="AF182" s="946">
        <v>0</v>
      </c>
      <c r="AG182" s="960">
        <v>0</v>
      </c>
      <c r="AH182" s="979">
        <v>0.81448384002040009</v>
      </c>
      <c r="AI182" s="946">
        <v>0.45122404737130167</v>
      </c>
      <c r="AJ182" s="830">
        <v>5</v>
      </c>
      <c r="AK182" s="979">
        <v>0.90443728491600006</v>
      </c>
      <c r="AL182" s="946">
        <v>0.50105825584346408</v>
      </c>
      <c r="AM182" s="830">
        <v>5</v>
      </c>
      <c r="AN182" s="979">
        <v>0.88347947970039997</v>
      </c>
      <c r="AO182" s="946">
        <v>0.48944763175402162</v>
      </c>
      <c r="AP182" s="830">
        <v>5</v>
      </c>
      <c r="AQ182" s="979">
        <v>2.0891756564404003</v>
      </c>
      <c r="AR182" s="946">
        <v>1.1574033136679818</v>
      </c>
      <c r="AS182" s="960">
        <v>0</v>
      </c>
      <c r="AT182" s="979">
        <v>1.9495840147123999</v>
      </c>
      <c r="AU182" s="946">
        <v>1.0800695441506696</v>
      </c>
      <c r="AV182" s="830">
        <v>12</v>
      </c>
      <c r="AW182" s="979">
        <v>2.1712286695836003</v>
      </c>
      <c r="AX182" s="946">
        <v>1.2028606829493147</v>
      </c>
      <c r="AY182" s="830">
        <v>13</v>
      </c>
      <c r="AZ182" s="979">
        <v>2.1085330992968001</v>
      </c>
      <c r="BA182" s="946">
        <v>1.1681273370104273</v>
      </c>
      <c r="BB182" s="830">
        <v>13</v>
      </c>
      <c r="BC182" s="979">
        <v>2.0140578746772002</v>
      </c>
      <c r="BD182" s="946">
        <v>1.1157880625711689</v>
      </c>
      <c r="BE182" s="830">
        <v>12</v>
      </c>
      <c r="BF182" s="979">
        <v>1.9137398153544001</v>
      </c>
      <c r="BG182" s="946">
        <v>1.0602118577063377</v>
      </c>
      <c r="BH182" s="830">
        <v>11</v>
      </c>
      <c r="BI182" s="979">
        <v>1.9062458053231999</v>
      </c>
      <c r="BJ182" s="946">
        <v>1.0560601761490529</v>
      </c>
      <c r="BK182" s="830">
        <v>11</v>
      </c>
      <c r="BL182" s="979">
        <v>1.9115296974796001</v>
      </c>
      <c r="BM182" s="946">
        <v>1.0589874524036986</v>
      </c>
      <c r="BN182" s="830">
        <v>11</v>
      </c>
      <c r="BO182" s="979">
        <v>1.8626027181784002</v>
      </c>
      <c r="BP182" s="946">
        <v>1.0318819058708337</v>
      </c>
      <c r="BQ182" s="830">
        <v>11</v>
      </c>
      <c r="BR182" s="979">
        <v>1.9467642232764002</v>
      </c>
      <c r="BS182" s="946">
        <v>1.0785073796951259</v>
      </c>
      <c r="BT182" s="830">
        <v>12</v>
      </c>
      <c r="BU182" s="979">
        <v>1.9207511842244001</v>
      </c>
      <c r="BV182" s="946">
        <v>1.0640961560603177</v>
      </c>
      <c r="BW182" s="830">
        <v>12</v>
      </c>
      <c r="BX182" s="979">
        <v>1.8935441225755998</v>
      </c>
      <c r="BY182" s="946">
        <v>1.0490234439068824</v>
      </c>
      <c r="BZ182" s="830">
        <v>11</v>
      </c>
      <c r="CA182" s="978"/>
    </row>
    <row r="183" ht="19.5" customHeight="1">
      <c r="A183" s="814"/>
      <c r="B183" s="778"/>
      <c r="C183" s="815"/>
      <c r="D183" s="845"/>
      <c r="E183" s="825" t="s">
        <v>365</v>
      </c>
      <c r="F183" s="826">
        <v>10</v>
      </c>
      <c r="G183" s="979">
        <v>0.61408622609460006</v>
      </c>
      <c r="H183" s="946">
        <v>0.34020376925640844</v>
      </c>
      <c r="I183" s="960">
        <v>39</v>
      </c>
      <c r="J183" s="823">
        <v>0.61408622609460006</v>
      </c>
      <c r="K183" s="946">
        <v>0.34020376925640844</v>
      </c>
      <c r="L183" s="960">
        <v>31</v>
      </c>
      <c r="M183" s="979">
        <v>0.61408622609460006</v>
      </c>
      <c r="N183" s="946">
        <v>0.34020376925640844</v>
      </c>
      <c r="O183" s="960">
        <v>31</v>
      </c>
      <c r="P183" s="979">
        <v>0.52822764683324996</v>
      </c>
      <c r="Q183" s="830">
        <v>0.29263811634562048</v>
      </c>
      <c r="R183" s="830">
        <v>34</v>
      </c>
      <c r="S183" s="979">
        <v>0.49916559155084994</v>
      </c>
      <c r="T183" s="946">
        <v>0.2765377377191709</v>
      </c>
      <c r="U183" s="960">
        <v>32</v>
      </c>
      <c r="V183" s="979">
        <v>0.46733915735954995</v>
      </c>
      <c r="W183" s="946">
        <v>0.2589058931771907</v>
      </c>
      <c r="X183" s="960">
        <v>30</v>
      </c>
      <c r="Y183" s="979">
        <v>0.48059712792629999</v>
      </c>
      <c r="Z183" s="946">
        <v>0.2662508088711702</v>
      </c>
      <c r="AA183" s="960">
        <v>31</v>
      </c>
      <c r="AB183" s="979">
        <v>0.59522680146824991</v>
      </c>
      <c r="AC183" s="946">
        <v>0.32975564801341045</v>
      </c>
      <c r="AD183" s="960">
        <v>38</v>
      </c>
      <c r="AE183" s="979">
        <v>0.68992404732720003</v>
      </c>
      <c r="AF183" s="946">
        <v>0.38221792221926887</v>
      </c>
      <c r="AG183" s="960">
        <v>44</v>
      </c>
      <c r="AH183" s="979">
        <v>0.7966425768084</v>
      </c>
      <c r="AI183" s="946">
        <v>0.44133998755185366</v>
      </c>
      <c r="AJ183" s="960">
        <v>51</v>
      </c>
      <c r="AK183" s="979">
        <v>0.88670225395080005</v>
      </c>
      <c r="AL183" s="946">
        <v>0.49123304868874329</v>
      </c>
      <c r="AM183" s="960">
        <v>57</v>
      </c>
      <c r="AN183" s="979">
        <v>0.86564225703690001</v>
      </c>
      <c r="AO183" s="946">
        <v>0.47956581039844265</v>
      </c>
      <c r="AP183" s="960">
        <v>56</v>
      </c>
      <c r="AQ183" s="979">
        <v>0.86689713271455004</v>
      </c>
      <c r="AR183" s="946">
        <v>0.48026101152386075</v>
      </c>
      <c r="AS183" s="960">
        <v>56</v>
      </c>
      <c r="AT183" s="979">
        <v>0.77858333895195009</v>
      </c>
      <c r="AU183" s="946">
        <v>0.43133516977938041</v>
      </c>
      <c r="AV183" s="960">
        <v>50</v>
      </c>
      <c r="AW183" s="979">
        <v>0.87786358734374992</v>
      </c>
      <c r="AX183" s="946">
        <v>0.48633642738843752</v>
      </c>
      <c r="AY183" s="960">
        <v>56</v>
      </c>
      <c r="AZ183" s="979">
        <v>0.85676721297300007</v>
      </c>
      <c r="BA183" s="946">
        <v>0.47464903598704206</v>
      </c>
      <c r="BB183" s="960">
        <v>55</v>
      </c>
      <c r="BC183" s="979">
        <v>0.79689718968930001</v>
      </c>
      <c r="BD183" s="946">
        <v>0.44148104308787223</v>
      </c>
      <c r="BE183" s="960">
        <v>51</v>
      </c>
      <c r="BF183" s="979">
        <v>0.75914196297344994</v>
      </c>
      <c r="BG183" s="946">
        <v>0.42056464748729128</v>
      </c>
      <c r="BH183" s="960">
        <v>49</v>
      </c>
      <c r="BI183" s="979">
        <v>0.70143610518449995</v>
      </c>
      <c r="BJ183" s="946">
        <v>0.38859560227221301</v>
      </c>
      <c r="BK183" s="960">
        <v>45</v>
      </c>
      <c r="BL183" s="979">
        <v>0.73333529429580002</v>
      </c>
      <c r="BM183" s="946">
        <v>0.40626775303987323</v>
      </c>
      <c r="BN183" s="960">
        <v>47</v>
      </c>
      <c r="BO183" s="979">
        <v>0.74664780171660006</v>
      </c>
      <c r="BP183" s="946">
        <v>0.41364288215099648</v>
      </c>
      <c r="BQ183" s="960">
        <v>48</v>
      </c>
      <c r="BR183" s="979">
        <v>0.79529675748075002</v>
      </c>
      <c r="BS183" s="946">
        <v>0.44059440364433555</v>
      </c>
      <c r="BT183" s="960">
        <v>51</v>
      </c>
      <c r="BU183" s="979">
        <v>0.7625974109418</v>
      </c>
      <c r="BV183" s="946">
        <v>0.42247896566175724</v>
      </c>
      <c r="BW183" s="960">
        <v>49</v>
      </c>
      <c r="BX183" s="979">
        <v>0.73388086818164988</v>
      </c>
      <c r="BY183" s="946">
        <v>0.40657000097263407</v>
      </c>
      <c r="BZ183" s="960">
        <v>47</v>
      </c>
      <c r="CA183" s="978"/>
    </row>
    <row r="184" ht="19.5">
      <c r="A184" s="814"/>
      <c r="B184" s="778"/>
      <c r="C184" s="815"/>
      <c r="D184" s="845"/>
      <c r="E184" s="825" t="s">
        <v>365</v>
      </c>
      <c r="F184" s="826">
        <v>6</v>
      </c>
      <c r="G184" s="979">
        <v>0</v>
      </c>
      <c r="H184" s="946">
        <v>0</v>
      </c>
      <c r="I184" s="960">
        <v>79</v>
      </c>
      <c r="J184" s="988">
        <v>0</v>
      </c>
      <c r="K184" s="946">
        <v>0</v>
      </c>
      <c r="L184" s="960">
        <v>44</v>
      </c>
      <c r="M184" s="988">
        <v>0</v>
      </c>
      <c r="N184" s="946">
        <v>0</v>
      </c>
      <c r="O184" s="960">
        <v>77</v>
      </c>
      <c r="P184" s="979">
        <v>0</v>
      </c>
      <c r="Q184" s="946">
        <v>0</v>
      </c>
      <c r="R184" s="960">
        <v>74</v>
      </c>
      <c r="S184" s="979">
        <v>0</v>
      </c>
      <c r="T184" s="946">
        <v>0</v>
      </c>
      <c r="U184" s="960">
        <v>70</v>
      </c>
      <c r="V184" s="979">
        <v>0</v>
      </c>
      <c r="W184" s="946">
        <v>0</v>
      </c>
      <c r="X184" s="960">
        <v>71</v>
      </c>
      <c r="Y184" s="979">
        <v>0</v>
      </c>
      <c r="Z184" s="946">
        <v>0</v>
      </c>
      <c r="AA184" s="960">
        <v>73</v>
      </c>
      <c r="AB184" s="979">
        <v>0</v>
      </c>
      <c r="AC184" s="946">
        <v>0</v>
      </c>
      <c r="AD184" s="960">
        <v>79</v>
      </c>
      <c r="AE184" s="979">
        <v>0</v>
      </c>
      <c r="AF184" s="946">
        <v>0</v>
      </c>
      <c r="AG184" s="960">
        <v>88</v>
      </c>
      <c r="AH184" s="979">
        <v>0</v>
      </c>
      <c r="AI184" s="946">
        <v>0</v>
      </c>
      <c r="AJ184" s="960">
        <v>108</v>
      </c>
      <c r="AK184" s="979">
        <v>0</v>
      </c>
      <c r="AL184" s="946">
        <v>0</v>
      </c>
      <c r="AM184" s="960">
        <v>110</v>
      </c>
      <c r="AN184" s="979">
        <v>0</v>
      </c>
      <c r="AO184" s="946">
        <v>0</v>
      </c>
      <c r="AP184" s="960">
        <v>37</v>
      </c>
      <c r="AQ184" s="979">
        <v>1.2053301885727201</v>
      </c>
      <c r="AR184" s="946">
        <v>0.66775292446928702</v>
      </c>
      <c r="AS184" s="960">
        <v>124</v>
      </c>
      <c r="AT184" s="979">
        <v>1.1522546298799201</v>
      </c>
      <c r="AU184" s="946">
        <v>0.63834906495347576</v>
      </c>
      <c r="AV184" s="960">
        <v>119</v>
      </c>
      <c r="AW184" s="979">
        <v>1.2736096948386</v>
      </c>
      <c r="AX184" s="946">
        <v>0.70557977094058444</v>
      </c>
      <c r="AY184" s="960">
        <v>132</v>
      </c>
      <c r="AZ184" s="979">
        <v>1.2321298152198001</v>
      </c>
      <c r="BA184" s="946">
        <v>0.6825999176317693</v>
      </c>
      <c r="BB184" s="960">
        <v>127</v>
      </c>
      <c r="BC184" s="979">
        <v>1.1978227727121598</v>
      </c>
      <c r="BD184" s="946">
        <v>0.66359381608253654</v>
      </c>
      <c r="BE184" s="960">
        <v>124</v>
      </c>
      <c r="BF184" s="979">
        <v>1.13539210483608</v>
      </c>
      <c r="BG184" s="946">
        <v>0.62900722607918835</v>
      </c>
      <c r="BH184" s="960">
        <v>117</v>
      </c>
      <c r="BI184" s="979">
        <v>1.1858924210061601</v>
      </c>
      <c r="BJ184" s="946">
        <v>0.65698440123741275</v>
      </c>
      <c r="BK184" s="960">
        <v>122</v>
      </c>
      <c r="BL184" s="979">
        <v>1.15968924388296</v>
      </c>
      <c r="BM184" s="946">
        <v>0.64246784111115995</v>
      </c>
      <c r="BN184" s="960">
        <v>120</v>
      </c>
      <c r="BO184" s="979">
        <v>1.0977968685322799</v>
      </c>
      <c r="BP184" s="946">
        <v>0.60817946516688315</v>
      </c>
      <c r="BQ184" s="960">
        <v>113</v>
      </c>
      <c r="BR184" s="979">
        <v>1.13284596428136</v>
      </c>
      <c r="BS184" s="946">
        <v>0.62759666421187343</v>
      </c>
      <c r="BT184" s="960">
        <v>117</v>
      </c>
      <c r="BU184" s="979">
        <v>1.13924759924304</v>
      </c>
      <c r="BV184" s="946">
        <v>0.63114316998064424</v>
      </c>
      <c r="BW184" s="960">
        <v>118</v>
      </c>
      <c r="BX184" s="979">
        <v>1.1405570469804003</v>
      </c>
      <c r="BY184" s="946">
        <v>0.63186860402714184</v>
      </c>
      <c r="BZ184" s="960">
        <v>118</v>
      </c>
      <c r="CA184" s="978"/>
    </row>
    <row r="185" s="740" customFormat="1" ht="19.5">
      <c r="A185" s="814"/>
      <c r="B185" s="778"/>
      <c r="C185" s="815"/>
      <c r="D185" s="845"/>
      <c r="E185" s="825" t="s">
        <v>366</v>
      </c>
      <c r="F185" s="826" t="s">
        <v>367</v>
      </c>
      <c r="G185" s="981">
        <v>4</v>
      </c>
      <c r="H185" s="982"/>
      <c r="I185" s="983"/>
      <c r="J185" s="984">
        <v>0</v>
      </c>
      <c r="K185" s="985"/>
      <c r="L185" s="986"/>
      <c r="M185" s="984">
        <v>0</v>
      </c>
      <c r="N185" s="985"/>
      <c r="O185" s="986"/>
      <c r="P185" s="984">
        <v>0</v>
      </c>
      <c r="Q185" s="985"/>
      <c r="R185" s="986"/>
      <c r="S185" s="984">
        <v>0</v>
      </c>
      <c r="T185" s="985"/>
      <c r="U185" s="986"/>
      <c r="V185" s="984">
        <v>0</v>
      </c>
      <c r="W185" s="985"/>
      <c r="X185" s="986"/>
      <c r="Y185" s="984">
        <v>0</v>
      </c>
      <c r="Z185" s="985"/>
      <c r="AA185" s="986"/>
      <c r="AB185" s="984">
        <v>0</v>
      </c>
      <c r="AC185" s="985"/>
      <c r="AD185" s="986"/>
      <c r="AE185" s="984">
        <v>0</v>
      </c>
      <c r="AF185" s="985"/>
      <c r="AG185" s="986"/>
      <c r="AH185" s="984">
        <v>0</v>
      </c>
      <c r="AI185" s="985"/>
      <c r="AJ185" s="986"/>
      <c r="AK185" s="984">
        <v>0</v>
      </c>
      <c r="AL185" s="985"/>
      <c r="AM185" s="986"/>
      <c r="AN185" s="984">
        <v>0</v>
      </c>
      <c r="AO185" s="985"/>
      <c r="AP185" s="986"/>
      <c r="AQ185" s="984">
        <v>0</v>
      </c>
      <c r="AR185" s="985"/>
      <c r="AS185" s="986"/>
      <c r="AT185" s="984">
        <v>0</v>
      </c>
      <c r="AU185" s="985"/>
      <c r="AV185" s="986"/>
      <c r="AW185" s="984">
        <v>0</v>
      </c>
      <c r="AX185" s="985"/>
      <c r="AY185" s="986"/>
      <c r="AZ185" s="984">
        <v>0</v>
      </c>
      <c r="BA185" s="985"/>
      <c r="BB185" s="986"/>
      <c r="BC185" s="984">
        <v>0</v>
      </c>
      <c r="BD185" s="985"/>
      <c r="BE185" s="986"/>
      <c r="BF185" s="984">
        <v>0</v>
      </c>
      <c r="BG185" s="985"/>
      <c r="BH185" s="986"/>
      <c r="BI185" s="984">
        <v>0</v>
      </c>
      <c r="BJ185" s="985"/>
      <c r="BK185" s="986"/>
      <c r="BL185" s="984">
        <v>0</v>
      </c>
      <c r="BM185" s="985"/>
      <c r="BN185" s="986"/>
      <c r="BO185" s="984">
        <v>0</v>
      </c>
      <c r="BP185" s="985"/>
      <c r="BQ185" s="986"/>
      <c r="BR185" s="984">
        <v>0</v>
      </c>
      <c r="BS185" s="985"/>
      <c r="BT185" s="986"/>
      <c r="BU185" s="984">
        <v>0</v>
      </c>
      <c r="BV185" s="985"/>
      <c r="BW185" s="986"/>
      <c r="BX185" s="984">
        <v>0</v>
      </c>
      <c r="BY185" s="985"/>
      <c r="BZ185" s="986"/>
      <c r="CA185" s="978"/>
    </row>
    <row r="186" ht="19.5">
      <c r="A186" s="814"/>
      <c r="B186" s="778"/>
      <c r="C186" s="815"/>
      <c r="D186" s="845"/>
      <c r="E186" s="825" t="s">
        <v>368</v>
      </c>
      <c r="F186" s="826" t="s">
        <v>367</v>
      </c>
      <c r="G186" s="987"/>
      <c r="H186" s="946"/>
      <c r="I186" s="960"/>
      <c r="J186" s="989"/>
      <c r="K186" s="990"/>
      <c r="L186" s="991"/>
      <c r="M186" s="989"/>
      <c r="N186" s="990"/>
      <c r="O186" s="991"/>
      <c r="P186" s="989"/>
      <c r="Q186" s="990"/>
      <c r="R186" s="991"/>
      <c r="S186" s="989"/>
      <c r="T186" s="990"/>
      <c r="U186" s="991"/>
      <c r="V186" s="989"/>
      <c r="W186" s="990"/>
      <c r="X186" s="991"/>
      <c r="Y186" s="989"/>
      <c r="Z186" s="990"/>
      <c r="AA186" s="991"/>
      <c r="AB186" s="989"/>
      <c r="AC186" s="990"/>
      <c r="AD186" s="991"/>
      <c r="AE186" s="989"/>
      <c r="AF186" s="990"/>
      <c r="AG186" s="991"/>
      <c r="AH186" s="989"/>
      <c r="AI186" s="990"/>
      <c r="AJ186" s="991"/>
      <c r="AK186" s="989"/>
      <c r="AL186" s="990"/>
      <c r="AM186" s="991"/>
      <c r="AN186" s="989"/>
      <c r="AO186" s="990"/>
      <c r="AP186" s="991"/>
      <c r="AQ186" s="989"/>
      <c r="AR186" s="990"/>
      <c r="AS186" s="991"/>
      <c r="AT186" s="989"/>
      <c r="AU186" s="990"/>
      <c r="AV186" s="991"/>
      <c r="AW186" s="989"/>
      <c r="AX186" s="990"/>
      <c r="AY186" s="991"/>
      <c r="AZ186" s="989"/>
      <c r="BA186" s="990"/>
      <c r="BB186" s="991"/>
      <c r="BC186" s="989"/>
      <c r="BD186" s="990"/>
      <c r="BE186" s="991"/>
      <c r="BF186" s="989"/>
      <c r="BG186" s="990"/>
      <c r="BH186" s="991"/>
      <c r="BI186" s="989"/>
      <c r="BJ186" s="990"/>
      <c r="BK186" s="991"/>
      <c r="BL186" s="989"/>
      <c r="BM186" s="990"/>
      <c r="BN186" s="991"/>
      <c r="BO186" s="989"/>
      <c r="BP186" s="990"/>
      <c r="BQ186" s="991"/>
      <c r="BR186" s="989"/>
      <c r="BS186" s="990"/>
      <c r="BT186" s="991"/>
      <c r="BU186" s="989"/>
      <c r="BV186" s="990"/>
      <c r="BW186" s="991"/>
      <c r="BX186" s="989"/>
      <c r="BY186" s="990"/>
      <c r="BZ186" s="991"/>
      <c r="CA186" s="978"/>
    </row>
    <row r="187" ht="18.75">
      <c r="A187" s="739"/>
      <c r="B187" s="906"/>
      <c r="C187" s="907" t="s">
        <v>369</v>
      </c>
      <c r="D187" s="992" t="s">
        <v>144</v>
      </c>
      <c r="E187" s="909"/>
      <c r="F187" s="910">
        <v>110</v>
      </c>
      <c r="G187" s="979">
        <v>2.8775957673848001</v>
      </c>
      <c r="H187" s="946">
        <v>1.5941880551311793</v>
      </c>
      <c r="I187" s="960">
        <v>17</v>
      </c>
      <c r="J187" s="979">
        <v>2.8567649126016006</v>
      </c>
      <c r="K187" s="830">
        <v>1.5826477615812868</v>
      </c>
      <c r="L187" s="960">
        <v>17</v>
      </c>
      <c r="M187" s="823">
        <v>2.8567649126016006</v>
      </c>
      <c r="N187" s="946">
        <v>1.5826477615812868</v>
      </c>
      <c r="O187" s="960">
        <v>17</v>
      </c>
      <c r="P187" s="979">
        <v>2.7593174576791997</v>
      </c>
      <c r="Q187" s="830">
        <v>1.5286618715542768</v>
      </c>
      <c r="R187" s="960">
        <v>17</v>
      </c>
      <c r="S187" s="979">
        <v>2.5994284152935996</v>
      </c>
      <c r="T187" s="830">
        <v>1.4400833420726542</v>
      </c>
      <c r="U187" s="960">
        <v>16</v>
      </c>
      <c r="V187" s="979">
        <v>2.5572080090656</v>
      </c>
      <c r="W187" s="830">
        <v>1.4166932370223424</v>
      </c>
      <c r="X187" s="960">
        <v>15</v>
      </c>
      <c r="Y187" s="979">
        <v>2.6994161903896003</v>
      </c>
      <c r="Z187" s="830">
        <v>1.4954765694758387</v>
      </c>
      <c r="AA187" s="960">
        <v>16</v>
      </c>
      <c r="AB187" s="979">
        <v>2.8389825075832</v>
      </c>
      <c r="AC187" s="830">
        <v>1.572796309201093</v>
      </c>
      <c r="AD187" s="960">
        <v>17</v>
      </c>
      <c r="AE187" s="979">
        <v>2.6535885557543999</v>
      </c>
      <c r="AF187" s="830">
        <v>1.4700880598879376</v>
      </c>
      <c r="AG187" s="960">
        <v>16</v>
      </c>
      <c r="AH187" s="979">
        <v>2.8402526676655997</v>
      </c>
      <c r="AI187" s="830">
        <v>1.5734999778867425</v>
      </c>
      <c r="AJ187" s="960">
        <v>17</v>
      </c>
      <c r="AK187" s="979">
        <v>2.9503000974655995</v>
      </c>
      <c r="AL187" s="830">
        <v>1.6344662539959423</v>
      </c>
      <c r="AM187" s="960">
        <v>18</v>
      </c>
      <c r="AN187" s="979">
        <v>2.7461584582960006</v>
      </c>
      <c r="AO187" s="830">
        <v>1.5213717858959845</v>
      </c>
      <c r="AP187" s="960">
        <v>16</v>
      </c>
      <c r="AQ187" s="979">
        <v>1.4685706719815999</v>
      </c>
      <c r="AR187" s="830">
        <v>0.81358815227780634</v>
      </c>
      <c r="AS187" s="960">
        <v>9</v>
      </c>
      <c r="AT187" s="979">
        <v>1.3422649390920001</v>
      </c>
      <c r="AU187" s="830">
        <v>0.74361477625696815</v>
      </c>
      <c r="AV187" s="960">
        <v>8</v>
      </c>
      <c r="AW187" s="979">
        <v>1.4382389411280001</v>
      </c>
      <c r="AX187" s="946">
        <v>0.79678437338491215</v>
      </c>
      <c r="AY187" s="960">
        <v>9</v>
      </c>
      <c r="AZ187" s="993">
        <v>1.4576979279543998</v>
      </c>
      <c r="BA187" s="979">
        <v>0.61408622609460006</v>
      </c>
      <c r="BB187" s="960">
        <v>8</v>
      </c>
      <c r="BC187" s="993">
        <v>1.4430147856519997</v>
      </c>
      <c r="BD187" s="979">
        <v>0.61408622609460006</v>
      </c>
      <c r="BE187" s="960">
        <v>8</v>
      </c>
      <c r="BF187" s="993">
        <v>1.4282300174207998</v>
      </c>
      <c r="BG187" s="979">
        <v>0.61408622609460006</v>
      </c>
      <c r="BH187" s="960">
        <v>8</v>
      </c>
      <c r="BI187" s="993">
        <v>1.6609759926848</v>
      </c>
      <c r="BJ187" s="979">
        <v>0.61408622609460006</v>
      </c>
      <c r="BK187" s="960">
        <v>9</v>
      </c>
      <c r="BL187" s="993">
        <v>2.0784047022464001</v>
      </c>
      <c r="BM187" s="979">
        <v>0.61408622609460006</v>
      </c>
      <c r="BN187" s="960">
        <v>11</v>
      </c>
      <c r="BO187" s="993">
        <v>2.0264800861536001</v>
      </c>
      <c r="BP187" s="979">
        <v>0.61408622609460006</v>
      </c>
      <c r="BQ187" s="960">
        <v>11</v>
      </c>
      <c r="BR187" s="993">
        <v>2.0402995720447996</v>
      </c>
      <c r="BS187" s="979">
        <v>0.61408622609460006</v>
      </c>
      <c r="BT187" s="960">
        <v>11</v>
      </c>
      <c r="BU187" s="993">
        <v>2.0943071916711999</v>
      </c>
      <c r="BV187" s="979">
        <v>0.61408622609460006</v>
      </c>
      <c r="BW187" s="960">
        <v>11</v>
      </c>
      <c r="BX187" s="993">
        <v>2.1060943230975999</v>
      </c>
      <c r="BY187" s="979">
        <v>0.61408622609460006</v>
      </c>
      <c r="BZ187" s="960">
        <v>12</v>
      </c>
      <c r="CA187" s="978"/>
    </row>
    <row r="188" ht="18.75">
      <c r="A188" s="739"/>
      <c r="B188" s="906"/>
      <c r="C188" s="907" t="s">
        <v>371</v>
      </c>
      <c r="D188" s="913" t="s">
        <v>404</v>
      </c>
      <c r="E188" s="909"/>
      <c r="F188" s="910">
        <v>110</v>
      </c>
      <c r="G188" s="968">
        <v>0.6348817869943999</v>
      </c>
      <c r="H188" s="830">
        <v>0.35172450999489757</v>
      </c>
      <c r="I188" s="960">
        <v>4</v>
      </c>
      <c r="J188" s="968">
        <v>0.5752346254952001</v>
      </c>
      <c r="K188" s="980">
        <v>0.31867998252434088</v>
      </c>
      <c r="L188" s="960">
        <v>3</v>
      </c>
      <c r="M188" s="968">
        <v>0.5752346254952001</v>
      </c>
      <c r="N188" s="980">
        <v>0.31867998252434088</v>
      </c>
      <c r="O188" s="960">
        <v>3</v>
      </c>
      <c r="P188" s="968">
        <v>0.54754492268080002</v>
      </c>
      <c r="Q188" s="980">
        <v>0.30333988716516325</v>
      </c>
      <c r="R188" s="960">
        <v>3</v>
      </c>
      <c r="S188" s="968">
        <v>0.5183309949928</v>
      </c>
      <c r="T188" s="980">
        <v>0.2871553712260112</v>
      </c>
      <c r="U188" s="960">
        <v>3</v>
      </c>
      <c r="V188" s="968">
        <v>0.48647512122880004</v>
      </c>
      <c r="W188" s="980">
        <v>0.26950721716075526</v>
      </c>
      <c r="X188" s="960">
        <v>3</v>
      </c>
      <c r="Y188" s="968">
        <v>0.49983733147039994</v>
      </c>
      <c r="Z188" s="980">
        <v>0.27690988163460156</v>
      </c>
      <c r="AA188" s="960">
        <v>3</v>
      </c>
      <c r="AB188" s="968">
        <v>0.61476229317359998</v>
      </c>
      <c r="AC188" s="980">
        <v>0.34057831041817443</v>
      </c>
      <c r="AD188" s="960">
        <v>4</v>
      </c>
      <c r="AE188" s="968">
        <v>0.70977099240079999</v>
      </c>
      <c r="AF188" s="980">
        <v>0.39321312979004325</v>
      </c>
      <c r="AG188" s="960">
        <v>4</v>
      </c>
      <c r="AH188" s="968">
        <v>0.81702416018079993</v>
      </c>
      <c r="AI188" s="980">
        <v>0.45263138474016318</v>
      </c>
      <c r="AJ188" s="960">
        <v>5</v>
      </c>
      <c r="AK188" s="968">
        <v>0.90730784833040001</v>
      </c>
      <c r="AL188" s="980">
        <v>0.50264854797504166</v>
      </c>
      <c r="AM188" s="960">
        <v>5</v>
      </c>
      <c r="AN188" s="968">
        <v>0.88627382367919993</v>
      </c>
      <c r="AO188" s="980">
        <v>0.49099569831827683</v>
      </c>
      <c r="AP188" s="960">
        <v>5</v>
      </c>
      <c r="AQ188" s="968">
        <v>2.0958821475503999</v>
      </c>
      <c r="AR188" s="980">
        <v>1.1611187097429216</v>
      </c>
      <c r="AS188" s="960">
        <v>13</v>
      </c>
      <c r="AT188" s="968">
        <v>1.9557570517056</v>
      </c>
      <c r="AU188" s="980">
        <v>1.0834894066449026</v>
      </c>
      <c r="AV188" s="960">
        <v>12</v>
      </c>
      <c r="AW188" s="968">
        <v>2.1783924773335999</v>
      </c>
      <c r="AX188" s="830">
        <v>1.2068294324428144</v>
      </c>
      <c r="AY188" s="960">
        <v>13</v>
      </c>
      <c r="AZ188" s="968">
        <v>2.1152904033623998</v>
      </c>
      <c r="BA188" s="946">
        <v>0</v>
      </c>
      <c r="BB188" s="960">
        <v>11</v>
      </c>
      <c r="BC188" s="968">
        <v>2.0205865204271998</v>
      </c>
      <c r="BD188" s="946">
        <v>0</v>
      </c>
      <c r="BE188" s="960">
        <v>11</v>
      </c>
      <c r="BF188" s="968">
        <v>1.9198366329032002</v>
      </c>
      <c r="BG188" s="946">
        <v>0</v>
      </c>
      <c r="BH188" s="960">
        <v>10</v>
      </c>
      <c r="BI188" s="968">
        <v>1.9123680293607999</v>
      </c>
      <c r="BJ188" s="946">
        <v>0</v>
      </c>
      <c r="BK188" s="960">
        <v>10</v>
      </c>
      <c r="BL188" s="968">
        <v>1.9176520034671998</v>
      </c>
      <c r="BM188" s="946">
        <v>0</v>
      </c>
      <c r="BN188" s="960">
        <v>10</v>
      </c>
      <c r="BO188" s="968">
        <v>1.8685217723304</v>
      </c>
      <c r="BP188" s="946">
        <v>0</v>
      </c>
      <c r="BQ188" s="960">
        <v>10</v>
      </c>
      <c r="BR188" s="968">
        <v>1.9529626667496001</v>
      </c>
      <c r="BS188" s="946">
        <v>0</v>
      </c>
      <c r="BT188" s="960">
        <v>10</v>
      </c>
      <c r="BU188" s="968">
        <v>1.9268987327832001</v>
      </c>
      <c r="BV188" s="946">
        <v>0</v>
      </c>
      <c r="BW188" s="960">
        <v>10</v>
      </c>
      <c r="BX188" s="994">
        <v>1.8997171595688001</v>
      </c>
      <c r="BY188" s="979">
        <v>0.61408622609460006</v>
      </c>
      <c r="BZ188" s="960">
        <v>10</v>
      </c>
      <c r="CA188" s="978"/>
    </row>
    <row r="189" ht="19.5">
      <c r="A189" s="814"/>
      <c r="B189" s="778"/>
      <c r="C189" s="815" t="s">
        <v>377</v>
      </c>
      <c r="D189" s="883" t="s">
        <v>378</v>
      </c>
      <c r="E189" s="825" t="s">
        <v>379</v>
      </c>
      <c r="F189" s="826">
        <v>110</v>
      </c>
      <c r="G189" s="987">
        <v>110</v>
      </c>
      <c r="H189" s="946"/>
      <c r="I189" s="960"/>
      <c r="J189" s="989">
        <v>110</v>
      </c>
      <c r="K189" s="990"/>
      <c r="L189" s="991"/>
      <c r="M189" s="989">
        <v>110</v>
      </c>
      <c r="N189" s="990"/>
      <c r="O189" s="991"/>
      <c r="P189" s="989">
        <v>110</v>
      </c>
      <c r="Q189" s="990"/>
      <c r="R189" s="991"/>
      <c r="S189" s="989">
        <v>110</v>
      </c>
      <c r="T189" s="990"/>
      <c r="U189" s="991"/>
      <c r="V189" s="989">
        <v>110</v>
      </c>
      <c r="W189" s="990"/>
      <c r="X189" s="991"/>
      <c r="Y189" s="989">
        <v>110</v>
      </c>
      <c r="Z189" s="990"/>
      <c r="AA189" s="991"/>
      <c r="AB189" s="989">
        <v>110</v>
      </c>
      <c r="AC189" s="990"/>
      <c r="AD189" s="991"/>
      <c r="AE189" s="989">
        <v>110</v>
      </c>
      <c r="AF189" s="990"/>
      <c r="AG189" s="991"/>
      <c r="AH189" s="989">
        <v>110</v>
      </c>
      <c r="AI189" s="990"/>
      <c r="AJ189" s="991"/>
      <c r="AK189" s="989">
        <v>110</v>
      </c>
      <c r="AL189" s="990"/>
      <c r="AM189" s="991"/>
      <c r="AN189" s="989">
        <v>110</v>
      </c>
      <c r="AO189" s="990"/>
      <c r="AP189" s="991"/>
      <c r="AQ189" s="989">
        <v>110</v>
      </c>
      <c r="AR189" s="990"/>
      <c r="AS189" s="991"/>
      <c r="AT189" s="989">
        <v>110</v>
      </c>
      <c r="AU189" s="990"/>
      <c r="AV189" s="991"/>
      <c r="AW189" s="989">
        <v>110</v>
      </c>
      <c r="AX189" s="990"/>
      <c r="AY189" s="991"/>
      <c r="AZ189" s="989">
        <v>110</v>
      </c>
      <c r="BA189" s="990"/>
      <c r="BB189" s="991"/>
      <c r="BC189" s="989">
        <v>110</v>
      </c>
      <c r="BD189" s="990"/>
      <c r="BE189" s="991"/>
      <c r="BF189" s="989">
        <v>110</v>
      </c>
      <c r="BG189" s="990"/>
      <c r="BH189" s="991"/>
      <c r="BI189" s="989">
        <v>110</v>
      </c>
      <c r="BJ189" s="990"/>
      <c r="BK189" s="991"/>
      <c r="BL189" s="989">
        <v>110</v>
      </c>
      <c r="BM189" s="990"/>
      <c r="BN189" s="991"/>
      <c r="BO189" s="989">
        <v>110</v>
      </c>
      <c r="BP189" s="990"/>
      <c r="BQ189" s="991"/>
      <c r="BR189" s="989">
        <v>110</v>
      </c>
      <c r="BS189" s="990"/>
      <c r="BT189" s="991"/>
      <c r="BU189" s="989">
        <v>110</v>
      </c>
      <c r="BV189" s="990"/>
      <c r="BW189" s="991"/>
      <c r="BX189" s="989">
        <v>110</v>
      </c>
      <c r="BY189" s="990"/>
      <c r="BZ189" s="991"/>
      <c r="CA189" s="978"/>
    </row>
    <row r="190" ht="19.5">
      <c r="A190" s="814"/>
      <c r="B190" s="778"/>
      <c r="C190" s="815"/>
      <c r="D190" s="845" t="s">
        <v>380</v>
      </c>
      <c r="E190" s="825" t="s">
        <v>379</v>
      </c>
      <c r="F190" s="826">
        <v>110</v>
      </c>
      <c r="G190" s="987">
        <v>110</v>
      </c>
      <c r="H190" s="946"/>
      <c r="I190" s="960"/>
      <c r="J190" s="989">
        <v>110</v>
      </c>
      <c r="K190" s="990"/>
      <c r="L190" s="991"/>
      <c r="M190" s="989">
        <v>110</v>
      </c>
      <c r="N190" s="990"/>
      <c r="O190" s="991"/>
      <c r="P190" s="989">
        <v>110</v>
      </c>
      <c r="Q190" s="990"/>
      <c r="R190" s="991"/>
      <c r="S190" s="989">
        <v>110</v>
      </c>
      <c r="T190" s="990"/>
      <c r="U190" s="991"/>
      <c r="V190" s="989">
        <v>110</v>
      </c>
      <c r="W190" s="990"/>
      <c r="X190" s="991"/>
      <c r="Y190" s="989">
        <v>110</v>
      </c>
      <c r="Z190" s="990"/>
      <c r="AA190" s="991"/>
      <c r="AB190" s="989">
        <v>110</v>
      </c>
      <c r="AC190" s="990"/>
      <c r="AD190" s="991"/>
      <c r="AE190" s="989">
        <v>110</v>
      </c>
      <c r="AF190" s="990"/>
      <c r="AG190" s="991"/>
      <c r="AH190" s="989">
        <v>110</v>
      </c>
      <c r="AI190" s="990"/>
      <c r="AJ190" s="991"/>
      <c r="AK190" s="989">
        <v>110</v>
      </c>
      <c r="AL190" s="990"/>
      <c r="AM190" s="991"/>
      <c r="AN190" s="989">
        <v>110</v>
      </c>
      <c r="AO190" s="990"/>
      <c r="AP190" s="991"/>
      <c r="AQ190" s="989">
        <v>110</v>
      </c>
      <c r="AR190" s="990"/>
      <c r="AS190" s="991"/>
      <c r="AT190" s="989">
        <v>110</v>
      </c>
      <c r="AU190" s="990"/>
      <c r="AV190" s="991"/>
      <c r="AW190" s="989">
        <v>110</v>
      </c>
      <c r="AX190" s="990"/>
      <c r="AY190" s="991"/>
      <c r="AZ190" s="989">
        <v>110</v>
      </c>
      <c r="BA190" s="990"/>
      <c r="BB190" s="991"/>
      <c r="BC190" s="989">
        <v>110</v>
      </c>
      <c r="BD190" s="990"/>
      <c r="BE190" s="991"/>
      <c r="BF190" s="989">
        <v>110</v>
      </c>
      <c r="BG190" s="990"/>
      <c r="BH190" s="991"/>
      <c r="BI190" s="989">
        <v>110</v>
      </c>
      <c r="BJ190" s="990"/>
      <c r="BK190" s="991"/>
      <c r="BL190" s="989">
        <v>110</v>
      </c>
      <c r="BM190" s="990"/>
      <c r="BN190" s="991"/>
      <c r="BO190" s="989">
        <v>110</v>
      </c>
      <c r="BP190" s="990"/>
      <c r="BQ190" s="991"/>
      <c r="BR190" s="989">
        <v>110</v>
      </c>
      <c r="BS190" s="990"/>
      <c r="BT190" s="991"/>
      <c r="BU190" s="989">
        <v>110</v>
      </c>
      <c r="BV190" s="990"/>
      <c r="BW190" s="991"/>
      <c r="BX190" s="989">
        <v>110</v>
      </c>
      <c r="BY190" s="990"/>
      <c r="BZ190" s="991"/>
      <c r="CA190" s="978"/>
    </row>
    <row r="191" ht="18.75">
      <c r="B191" s="906"/>
      <c r="C191" s="915"/>
      <c r="D191" s="845" t="s">
        <v>378</v>
      </c>
      <c r="E191" s="825" t="s">
        <v>379</v>
      </c>
      <c r="F191" s="826">
        <v>10</v>
      </c>
      <c r="G191" s="987">
        <v>10.300000000000001</v>
      </c>
      <c r="H191" s="946"/>
      <c r="I191" s="960"/>
      <c r="J191" s="989">
        <v>10.300000000000001</v>
      </c>
      <c r="K191" s="990"/>
      <c r="L191" s="991"/>
      <c r="M191" s="989">
        <v>10.300000000000001</v>
      </c>
      <c r="N191" s="990"/>
      <c r="O191" s="991"/>
      <c r="P191" s="989">
        <v>10.300000000000001</v>
      </c>
      <c r="Q191" s="990"/>
      <c r="R191" s="991"/>
      <c r="S191" s="989">
        <v>10.300000000000001</v>
      </c>
      <c r="T191" s="990"/>
      <c r="U191" s="991"/>
      <c r="V191" s="989">
        <v>10.300000000000001</v>
      </c>
      <c r="W191" s="990"/>
      <c r="X191" s="991"/>
      <c r="Y191" s="989">
        <v>10.300000000000001</v>
      </c>
      <c r="Z191" s="990"/>
      <c r="AA191" s="991"/>
      <c r="AB191" s="989">
        <v>10.300000000000001</v>
      </c>
      <c r="AC191" s="990"/>
      <c r="AD191" s="991"/>
      <c r="AE191" s="989">
        <v>10.300000000000001</v>
      </c>
      <c r="AF191" s="990"/>
      <c r="AG191" s="991"/>
      <c r="AH191" s="989">
        <v>10.300000000000001</v>
      </c>
      <c r="AI191" s="990"/>
      <c r="AJ191" s="991"/>
      <c r="AK191" s="989">
        <v>10.300000000000001</v>
      </c>
      <c r="AL191" s="990"/>
      <c r="AM191" s="991"/>
      <c r="AN191" s="989">
        <v>10.300000000000001</v>
      </c>
      <c r="AO191" s="990"/>
      <c r="AP191" s="991"/>
      <c r="AQ191" s="989">
        <v>10.300000000000001</v>
      </c>
      <c r="AR191" s="990"/>
      <c r="AS191" s="991"/>
      <c r="AT191" s="989">
        <v>10.300000000000001</v>
      </c>
      <c r="AU191" s="990"/>
      <c r="AV191" s="991"/>
      <c r="AW191" s="989">
        <v>10.300000000000001</v>
      </c>
      <c r="AX191" s="990"/>
      <c r="AY191" s="991"/>
      <c r="AZ191" s="989">
        <v>10.300000000000001</v>
      </c>
      <c r="BA191" s="990"/>
      <c r="BB191" s="991"/>
      <c r="BC191" s="989">
        <v>10.300000000000001</v>
      </c>
      <c r="BD191" s="990"/>
      <c r="BE191" s="991"/>
      <c r="BF191" s="989">
        <v>10.300000000000001</v>
      </c>
      <c r="BG191" s="990"/>
      <c r="BH191" s="991"/>
      <c r="BI191" s="989">
        <v>10.300000000000001</v>
      </c>
      <c r="BJ191" s="990"/>
      <c r="BK191" s="991"/>
      <c r="BL191" s="989">
        <v>10.300000000000001</v>
      </c>
      <c r="BM191" s="990"/>
      <c r="BN191" s="991"/>
      <c r="BO191" s="989">
        <v>10.300000000000001</v>
      </c>
      <c r="BP191" s="990"/>
      <c r="BQ191" s="991"/>
      <c r="BR191" s="989">
        <v>10.300000000000001</v>
      </c>
      <c r="BS191" s="990"/>
      <c r="BT191" s="991"/>
      <c r="BU191" s="989">
        <v>10.300000000000001</v>
      </c>
      <c r="BV191" s="990"/>
      <c r="BW191" s="991"/>
      <c r="BX191" s="989">
        <v>10.300000000000001</v>
      </c>
      <c r="BY191" s="990"/>
      <c r="BZ191" s="991"/>
      <c r="CA191" s="978"/>
    </row>
    <row r="192" ht="18.75">
      <c r="B192" s="906"/>
      <c r="C192" s="915"/>
      <c r="D192" s="845" t="s">
        <v>380</v>
      </c>
      <c r="E192" s="825" t="s">
        <v>379</v>
      </c>
      <c r="F192" s="826">
        <v>10</v>
      </c>
      <c r="G192" s="987">
        <v>10.300000000000001</v>
      </c>
      <c r="H192" s="946"/>
      <c r="I192" s="960"/>
      <c r="J192" s="989">
        <v>10.300000000000001</v>
      </c>
      <c r="K192" s="990"/>
      <c r="L192" s="991"/>
      <c r="M192" s="989">
        <v>10.300000000000001</v>
      </c>
      <c r="N192" s="990"/>
      <c r="O192" s="991"/>
      <c r="P192" s="989">
        <v>10.300000000000001</v>
      </c>
      <c r="Q192" s="990"/>
      <c r="R192" s="991"/>
      <c r="S192" s="989">
        <v>10.300000000000001</v>
      </c>
      <c r="T192" s="990"/>
      <c r="U192" s="991"/>
      <c r="V192" s="989">
        <v>10.300000000000001</v>
      </c>
      <c r="W192" s="990"/>
      <c r="X192" s="991"/>
      <c r="Y192" s="989">
        <v>10.300000000000001</v>
      </c>
      <c r="Z192" s="990"/>
      <c r="AA192" s="991"/>
      <c r="AB192" s="989">
        <v>10.300000000000001</v>
      </c>
      <c r="AC192" s="990"/>
      <c r="AD192" s="991"/>
      <c r="AE192" s="989">
        <v>10.300000000000001</v>
      </c>
      <c r="AF192" s="990"/>
      <c r="AG192" s="991"/>
      <c r="AH192" s="989">
        <v>10.300000000000001</v>
      </c>
      <c r="AI192" s="990"/>
      <c r="AJ192" s="991"/>
      <c r="AK192" s="989">
        <v>10.300000000000001</v>
      </c>
      <c r="AL192" s="990"/>
      <c r="AM192" s="991"/>
      <c r="AN192" s="989">
        <v>10.300000000000001</v>
      </c>
      <c r="AO192" s="990"/>
      <c r="AP192" s="991"/>
      <c r="AQ192" s="989">
        <v>10.300000000000001</v>
      </c>
      <c r="AR192" s="990"/>
      <c r="AS192" s="991"/>
      <c r="AT192" s="989">
        <v>10.300000000000001</v>
      </c>
      <c r="AU192" s="990"/>
      <c r="AV192" s="991"/>
      <c r="AW192" s="989">
        <v>10.300000000000001</v>
      </c>
      <c r="AX192" s="990"/>
      <c r="AY192" s="991"/>
      <c r="AZ192" s="989">
        <v>10.300000000000001</v>
      </c>
      <c r="BA192" s="990"/>
      <c r="BB192" s="991"/>
      <c r="BC192" s="989">
        <v>10.300000000000001</v>
      </c>
      <c r="BD192" s="990"/>
      <c r="BE192" s="991"/>
      <c r="BF192" s="989">
        <v>10.300000000000001</v>
      </c>
      <c r="BG192" s="990"/>
      <c r="BH192" s="991"/>
      <c r="BI192" s="989">
        <v>10.300000000000001</v>
      </c>
      <c r="BJ192" s="990"/>
      <c r="BK192" s="991"/>
      <c r="BL192" s="989">
        <v>10.300000000000001</v>
      </c>
      <c r="BM192" s="990"/>
      <c r="BN192" s="991"/>
      <c r="BO192" s="989">
        <v>10.300000000000001</v>
      </c>
      <c r="BP192" s="990"/>
      <c r="BQ192" s="991"/>
      <c r="BR192" s="989">
        <v>10.300000000000001</v>
      </c>
      <c r="BS192" s="990"/>
      <c r="BT192" s="991"/>
      <c r="BU192" s="989">
        <v>10.300000000000001</v>
      </c>
      <c r="BV192" s="990"/>
      <c r="BW192" s="991"/>
      <c r="BX192" s="989">
        <v>10.300000000000001</v>
      </c>
      <c r="BY192" s="990"/>
      <c r="BZ192" s="991"/>
      <c r="CA192" s="978"/>
    </row>
    <row r="193" ht="18.75">
      <c r="B193" s="906"/>
      <c r="C193" s="915"/>
      <c r="D193" s="845" t="s">
        <v>378</v>
      </c>
      <c r="E193" s="825" t="s">
        <v>379</v>
      </c>
      <c r="F193" s="826">
        <v>6</v>
      </c>
      <c r="G193" s="987">
        <v>6.4000000000000004</v>
      </c>
      <c r="H193" s="946"/>
      <c r="I193" s="960"/>
      <c r="J193" s="989">
        <v>6.4000000000000004</v>
      </c>
      <c r="K193" s="990"/>
      <c r="L193" s="991"/>
      <c r="M193" s="989">
        <v>6.4000000000000004</v>
      </c>
      <c r="N193" s="990"/>
      <c r="O193" s="991"/>
      <c r="P193" s="989">
        <v>6.4000000000000004</v>
      </c>
      <c r="Q193" s="990"/>
      <c r="R193" s="991"/>
      <c r="S193" s="989">
        <v>6.4000000000000004</v>
      </c>
      <c r="T193" s="990"/>
      <c r="U193" s="991"/>
      <c r="V193" s="989">
        <v>6.4000000000000004</v>
      </c>
      <c r="W193" s="990"/>
      <c r="X193" s="991"/>
      <c r="Y193" s="989">
        <v>6.4000000000000004</v>
      </c>
      <c r="Z193" s="990"/>
      <c r="AA193" s="991"/>
      <c r="AB193" s="989">
        <v>6.4000000000000004</v>
      </c>
      <c r="AC193" s="990"/>
      <c r="AD193" s="991"/>
      <c r="AE193" s="989">
        <v>6.4000000000000004</v>
      </c>
      <c r="AF193" s="990"/>
      <c r="AG193" s="991"/>
      <c r="AH193" s="989">
        <v>6.4000000000000004</v>
      </c>
      <c r="AI193" s="990"/>
      <c r="AJ193" s="991"/>
      <c r="AK193" s="989">
        <v>6.4000000000000004</v>
      </c>
      <c r="AL193" s="990"/>
      <c r="AM193" s="991"/>
      <c r="AN193" s="989">
        <v>6.4000000000000004</v>
      </c>
      <c r="AO193" s="990"/>
      <c r="AP193" s="991"/>
      <c r="AQ193" s="989">
        <v>6.4000000000000004</v>
      </c>
      <c r="AR193" s="990"/>
      <c r="AS193" s="991"/>
      <c r="AT193" s="989">
        <v>6.4000000000000004</v>
      </c>
      <c r="AU193" s="990"/>
      <c r="AV193" s="991"/>
      <c r="AW193" s="989">
        <v>6.4000000000000004</v>
      </c>
      <c r="AX193" s="990"/>
      <c r="AY193" s="991"/>
      <c r="AZ193" s="989">
        <v>6.4000000000000004</v>
      </c>
      <c r="BA193" s="990"/>
      <c r="BB193" s="991"/>
      <c r="BC193" s="989">
        <v>6.4000000000000004</v>
      </c>
      <c r="BD193" s="990"/>
      <c r="BE193" s="991"/>
      <c r="BF193" s="989">
        <v>6.4000000000000004</v>
      </c>
      <c r="BG193" s="990"/>
      <c r="BH193" s="991"/>
      <c r="BI193" s="989">
        <v>6.4000000000000004</v>
      </c>
      <c r="BJ193" s="990"/>
      <c r="BK193" s="991"/>
      <c r="BL193" s="989">
        <v>6.4000000000000004</v>
      </c>
      <c r="BM193" s="990"/>
      <c r="BN193" s="991"/>
      <c r="BO193" s="989">
        <v>6.4000000000000004</v>
      </c>
      <c r="BP193" s="990"/>
      <c r="BQ193" s="991"/>
      <c r="BR193" s="989">
        <v>6.4000000000000004</v>
      </c>
      <c r="BS193" s="990"/>
      <c r="BT193" s="991"/>
      <c r="BU193" s="989">
        <v>6.4000000000000004</v>
      </c>
      <c r="BV193" s="990"/>
      <c r="BW193" s="991"/>
      <c r="BX193" s="989">
        <v>6.4000000000000004</v>
      </c>
      <c r="BY193" s="990"/>
      <c r="BZ193" s="991"/>
      <c r="CA193" s="978"/>
    </row>
    <row r="194" ht="18.75">
      <c r="B194" s="906"/>
      <c r="C194" s="915"/>
      <c r="D194" s="845" t="s">
        <v>380</v>
      </c>
      <c r="E194" s="825" t="s">
        <v>379</v>
      </c>
      <c r="F194" s="826">
        <v>6</v>
      </c>
      <c r="G194" s="987">
        <v>6.4000000000000004</v>
      </c>
      <c r="H194" s="946"/>
      <c r="I194" s="960"/>
      <c r="J194" s="989">
        <v>6.4000000000000004</v>
      </c>
      <c r="K194" s="990"/>
      <c r="L194" s="991"/>
      <c r="M194" s="989">
        <v>6.4000000000000004</v>
      </c>
      <c r="N194" s="990"/>
      <c r="O194" s="991"/>
      <c r="P194" s="989">
        <v>6.4000000000000004</v>
      </c>
      <c r="Q194" s="990"/>
      <c r="R194" s="991"/>
      <c r="S194" s="989">
        <v>6.4000000000000004</v>
      </c>
      <c r="T194" s="990"/>
      <c r="U194" s="991"/>
      <c r="V194" s="989">
        <v>6.4000000000000004</v>
      </c>
      <c r="W194" s="990"/>
      <c r="X194" s="991"/>
      <c r="Y194" s="989">
        <v>6.4000000000000004</v>
      </c>
      <c r="Z194" s="990"/>
      <c r="AA194" s="991"/>
      <c r="AB194" s="989">
        <v>6.4000000000000004</v>
      </c>
      <c r="AC194" s="990"/>
      <c r="AD194" s="991"/>
      <c r="AE194" s="989">
        <v>6.4000000000000004</v>
      </c>
      <c r="AF194" s="990"/>
      <c r="AG194" s="991"/>
      <c r="AH194" s="989">
        <v>6.4000000000000004</v>
      </c>
      <c r="AI194" s="990"/>
      <c r="AJ194" s="991"/>
      <c r="AK194" s="989">
        <v>6.4000000000000004</v>
      </c>
      <c r="AL194" s="990"/>
      <c r="AM194" s="991"/>
      <c r="AN194" s="989">
        <v>6.4000000000000004</v>
      </c>
      <c r="AO194" s="990"/>
      <c r="AP194" s="991"/>
      <c r="AQ194" s="989">
        <v>6.4000000000000004</v>
      </c>
      <c r="AR194" s="990"/>
      <c r="AS194" s="991"/>
      <c r="AT194" s="989">
        <v>6.4000000000000004</v>
      </c>
      <c r="AU194" s="990"/>
      <c r="AV194" s="991"/>
      <c r="AW194" s="989">
        <v>6.4000000000000004</v>
      </c>
      <c r="AX194" s="990"/>
      <c r="AY194" s="991"/>
      <c r="AZ194" s="989">
        <v>6.4000000000000004</v>
      </c>
      <c r="BA194" s="990"/>
      <c r="BB194" s="991"/>
      <c r="BC194" s="989">
        <v>6.4000000000000004</v>
      </c>
      <c r="BD194" s="990"/>
      <c r="BE194" s="991"/>
      <c r="BF194" s="989">
        <v>6.4000000000000004</v>
      </c>
      <c r="BG194" s="990"/>
      <c r="BH194" s="991"/>
      <c r="BI194" s="989">
        <v>6.4000000000000004</v>
      </c>
      <c r="BJ194" s="990"/>
      <c r="BK194" s="991"/>
      <c r="BL194" s="989">
        <v>6.4000000000000004</v>
      </c>
      <c r="BM194" s="990"/>
      <c r="BN194" s="991"/>
      <c r="BO194" s="989">
        <v>6.4000000000000004</v>
      </c>
      <c r="BP194" s="990"/>
      <c r="BQ194" s="991"/>
      <c r="BR194" s="989">
        <v>6.4000000000000004</v>
      </c>
      <c r="BS194" s="990"/>
      <c r="BT194" s="991"/>
      <c r="BU194" s="989">
        <v>6.4000000000000004</v>
      </c>
      <c r="BV194" s="990"/>
      <c r="BW194" s="991"/>
      <c r="BX194" s="989">
        <v>6.4000000000000004</v>
      </c>
      <c r="BY194" s="990"/>
      <c r="BZ194" s="991"/>
      <c r="CA194" s="978"/>
    </row>
    <row r="195" s="995" customFormat="1" ht="18.75">
      <c r="A195" s="995"/>
      <c r="B195" s="996"/>
      <c r="C195" s="997" t="s">
        <v>405</v>
      </c>
      <c r="D195" s="854" t="s">
        <v>381</v>
      </c>
      <c r="E195" s="998"/>
      <c r="F195" s="999">
        <v>10</v>
      </c>
      <c r="G195" s="1000">
        <v>0.007240055710965</v>
      </c>
      <c r="H195" s="1001">
        <v>0.0040109908638746106</v>
      </c>
      <c r="I195" s="1002">
        <v>0</v>
      </c>
      <c r="J195" s="1000">
        <v>0.0072024703142700005</v>
      </c>
      <c r="K195" s="1003">
        <v>0.0039901685541055805</v>
      </c>
      <c r="L195" s="1002">
        <v>0</v>
      </c>
      <c r="M195" s="1004">
        <v>0.0072024703142700005</v>
      </c>
      <c r="N195" s="1001">
        <v>0.0039901685541055805</v>
      </c>
      <c r="O195" s="1002">
        <v>0</v>
      </c>
      <c r="P195" s="1000">
        <v>0.0071891336236650002</v>
      </c>
      <c r="Q195" s="1003">
        <v>0.0039827800275104106</v>
      </c>
      <c r="R195" s="1002">
        <v>0</v>
      </c>
      <c r="S195" s="1000">
        <v>0.0071315430686850001</v>
      </c>
      <c r="T195" s="1003">
        <v>0.0039508748600514901</v>
      </c>
      <c r="U195" s="1002">
        <v>0</v>
      </c>
      <c r="V195" s="1000">
        <v>0.0070818330742949999</v>
      </c>
      <c r="W195" s="1003">
        <v>0.0039233355231594299</v>
      </c>
      <c r="X195" s="1002">
        <v>0</v>
      </c>
      <c r="Y195" s="1000">
        <v>0.0071285118581249996</v>
      </c>
      <c r="Z195" s="1001">
        <v>0</v>
      </c>
      <c r="AA195" s="1002">
        <v>0</v>
      </c>
      <c r="AB195" s="1000">
        <v>0.0071272992762299999</v>
      </c>
      <c r="AC195" s="1001">
        <v>0</v>
      </c>
      <c r="AD195" s="1002">
        <v>0</v>
      </c>
      <c r="AE195" s="1000">
        <v>0.0069151233416999995</v>
      </c>
      <c r="AF195" s="1001">
        <v>0</v>
      </c>
      <c r="AG195" s="1002">
        <v>0</v>
      </c>
      <c r="AH195" s="1000">
        <v>0.007176403223955</v>
      </c>
      <c r="AI195" s="1001">
        <v>0</v>
      </c>
      <c r="AJ195" s="1002">
        <v>0</v>
      </c>
      <c r="AK195" s="1000">
        <v>0.0070418227580399994</v>
      </c>
      <c r="AL195" s="1001">
        <v>0</v>
      </c>
      <c r="AM195" s="1002">
        <v>0</v>
      </c>
      <c r="AN195" s="1000">
        <v>0.0072291439399199998</v>
      </c>
      <c r="AO195" s="1001">
        <v>0</v>
      </c>
      <c r="AP195" s="1002">
        <v>0</v>
      </c>
      <c r="AQ195" s="1000">
        <v>0.0073012837675050001</v>
      </c>
      <c r="AR195" s="1001">
        <v>0</v>
      </c>
      <c r="AS195" s="1002">
        <v>0</v>
      </c>
      <c r="AT195" s="1000">
        <v>0.0077098742709450002</v>
      </c>
      <c r="AU195" s="1001">
        <v>0</v>
      </c>
      <c r="AV195" s="1002">
        <v>0</v>
      </c>
      <c r="AW195" s="1000">
        <v>0.0072042889427250002</v>
      </c>
      <c r="AX195" s="1001">
        <v>0</v>
      </c>
      <c r="AY195" s="1002">
        <v>0</v>
      </c>
      <c r="AZ195" s="1000">
        <v>0.0072697605471749999</v>
      </c>
      <c r="BA195" s="1001">
        <v>0</v>
      </c>
      <c r="BB195" s="1002">
        <v>0</v>
      </c>
      <c r="BC195" s="1000">
        <v>0.0073734238394249996</v>
      </c>
      <c r="BD195" s="1001">
        <v>0</v>
      </c>
      <c r="BE195" s="1002">
        <v>0</v>
      </c>
      <c r="BF195" s="1000">
        <v>0.0074201023788150007</v>
      </c>
      <c r="BG195" s="1001">
        <v>0</v>
      </c>
      <c r="BH195" s="1002">
        <v>0</v>
      </c>
      <c r="BI195" s="1000">
        <v>0.0074067656882100012</v>
      </c>
      <c r="BJ195" s="1001">
        <v>0</v>
      </c>
      <c r="BK195" s="1002">
        <v>0</v>
      </c>
      <c r="BL195" s="1000">
        <v>0.0074504132614799995</v>
      </c>
      <c r="BM195" s="1001">
        <v>0</v>
      </c>
      <c r="BN195" s="1002">
        <v>0</v>
      </c>
      <c r="BO195" s="1000">
        <v>0.0071818591095300002</v>
      </c>
      <c r="BP195" s="1001">
        <v>0</v>
      </c>
      <c r="BQ195" s="1002">
        <v>0</v>
      </c>
      <c r="BR195" s="1000">
        <v>0.0074443513294500004</v>
      </c>
      <c r="BS195" s="1001">
        <v>0</v>
      </c>
      <c r="BT195" s="1002">
        <v>0</v>
      </c>
      <c r="BU195" s="1000">
        <v>0.0072667295811599999</v>
      </c>
      <c r="BV195" s="1001">
        <v>0</v>
      </c>
      <c r="BW195" s="1002">
        <v>0</v>
      </c>
      <c r="BX195" s="1000">
        <v>0.0073873668210299994</v>
      </c>
      <c r="BY195" s="1001">
        <v>0</v>
      </c>
      <c r="BZ195" s="1002">
        <v>0</v>
      </c>
      <c r="CA195" s="995"/>
      <c r="CC195" s="995"/>
    </row>
    <row r="196" ht="18.75">
      <c r="B196" s="906"/>
      <c r="C196" s="907"/>
      <c r="D196" s="855" t="s">
        <v>225</v>
      </c>
      <c r="E196" s="825"/>
      <c r="F196" s="826">
        <v>10</v>
      </c>
      <c r="G196" s="979">
        <v>0.043290598969904996</v>
      </c>
      <c r="H196" s="830">
        <v>0.023982991829327369</v>
      </c>
      <c r="I196" s="960">
        <v>3</v>
      </c>
      <c r="J196" s="979">
        <v>0.036992606520660005</v>
      </c>
      <c r="K196" s="1005">
        <v>0.020493904012445645</v>
      </c>
      <c r="L196" s="960">
        <v>2</v>
      </c>
      <c r="M196" s="979">
        <v>0.036992606520660005</v>
      </c>
      <c r="N196" s="1005">
        <v>0.020493904012445645</v>
      </c>
      <c r="O196" s="960">
        <v>2</v>
      </c>
      <c r="P196" s="979">
        <v>0.025282907579054999</v>
      </c>
      <c r="Q196" s="1005">
        <v>0.01400673079879647</v>
      </c>
      <c r="R196" s="960">
        <v>2</v>
      </c>
      <c r="S196" s="979">
        <v>0.023028385173570001</v>
      </c>
      <c r="T196" s="1005">
        <v>0.012757725386157782</v>
      </c>
      <c r="U196" s="960">
        <v>1</v>
      </c>
      <c r="V196" s="979">
        <v>0.019780271127855003</v>
      </c>
      <c r="W196" s="1005">
        <v>0.010958270204831673</v>
      </c>
      <c r="X196" s="960">
        <v>1</v>
      </c>
      <c r="Y196" s="979">
        <v>0.024405104806634999</v>
      </c>
      <c r="Z196" s="1005">
        <v>0.013520428062875791</v>
      </c>
      <c r="AA196" s="960">
        <v>2</v>
      </c>
      <c r="AB196" s="979">
        <v>0.028936581406740002</v>
      </c>
      <c r="AC196" s="1005">
        <v>0.016030866099333962</v>
      </c>
      <c r="AD196" s="960">
        <v>2</v>
      </c>
      <c r="AE196" s="979">
        <v>0.042477056197799998</v>
      </c>
      <c r="AF196" s="1005">
        <v>0.0235322891335812</v>
      </c>
      <c r="AG196" s="960">
        <v>3</v>
      </c>
      <c r="AH196" s="979">
        <v>0.036662217043304995</v>
      </c>
      <c r="AI196" s="1005">
        <v>0.020310868241990968</v>
      </c>
      <c r="AJ196" s="960">
        <v>2</v>
      </c>
      <c r="AK196" s="979">
        <v>0.041970863845154999</v>
      </c>
      <c r="AL196" s="1005">
        <v>0.023251858570215871</v>
      </c>
      <c r="AM196" s="960">
        <v>3</v>
      </c>
      <c r="AN196" s="979">
        <v>0.041416780371224995</v>
      </c>
      <c r="AO196" s="1005">
        <v>0.022944896325658649</v>
      </c>
      <c r="AP196" s="960">
        <v>3</v>
      </c>
      <c r="AQ196" s="979">
        <v>0.039707247074669993</v>
      </c>
      <c r="AR196" s="1005">
        <v>0.021997814879367177</v>
      </c>
      <c r="AS196" s="960">
        <v>3</v>
      </c>
      <c r="AT196" s="979">
        <v>0.038401456642919995</v>
      </c>
      <c r="AU196" s="1005">
        <v>0.021274406980177678</v>
      </c>
      <c r="AV196" s="960">
        <v>2</v>
      </c>
      <c r="AW196" s="979">
        <v>0.037112030200664996</v>
      </c>
      <c r="AX196" s="1005">
        <v>0.02056006473116841</v>
      </c>
      <c r="AY196" s="960">
        <v>2</v>
      </c>
      <c r="AZ196" s="979">
        <v>0.037956489901995003</v>
      </c>
      <c r="BA196" s="1005">
        <v>0.021027895405705235</v>
      </c>
      <c r="BB196" s="960">
        <v>2</v>
      </c>
      <c r="BC196" s="979">
        <v>0.034585920721275004</v>
      </c>
      <c r="BD196" s="1005">
        <v>0.019160600079586355</v>
      </c>
      <c r="BE196" s="960">
        <v>2</v>
      </c>
      <c r="BF196" s="979">
        <v>0.032866083411525006</v>
      </c>
      <c r="BG196" s="1005">
        <v>0.018207810209984854</v>
      </c>
      <c r="BH196" s="960">
        <v>2</v>
      </c>
      <c r="BI196" s="979">
        <v>0.032597527792619999</v>
      </c>
      <c r="BJ196" s="1005">
        <v>0.018059030397111479</v>
      </c>
      <c r="BK196" s="960">
        <v>2</v>
      </c>
      <c r="BL196" s="979">
        <v>0.044305406883360002</v>
      </c>
      <c r="BM196" s="1005">
        <v>0.024545195413381442</v>
      </c>
      <c r="BN196" s="960">
        <v>3</v>
      </c>
      <c r="BO196" s="979">
        <v>0.046753312647404996</v>
      </c>
      <c r="BP196" s="1005">
        <v>0.025901335206662369</v>
      </c>
      <c r="BQ196" s="960">
        <v>3</v>
      </c>
      <c r="BR196" s="979">
        <v>0.049871698021949996</v>
      </c>
      <c r="BS196" s="1005">
        <v>0.027628920704160301</v>
      </c>
      <c r="BT196" s="960">
        <v>3</v>
      </c>
      <c r="BU196" s="979">
        <v>0.052278379909664996</v>
      </c>
      <c r="BV196" s="1005">
        <v>0.028962222469954411</v>
      </c>
      <c r="BW196" s="960">
        <v>3</v>
      </c>
      <c r="BX196" s="979">
        <v>0.048930239584274997</v>
      </c>
      <c r="BY196" s="1005">
        <v>0.027107352729688349</v>
      </c>
      <c r="BZ196" s="960">
        <v>3</v>
      </c>
      <c r="CA196" s="978"/>
    </row>
    <row r="197" ht="18.75">
      <c r="B197" s="906"/>
      <c r="C197" s="915"/>
      <c r="D197" s="855" t="s">
        <v>226</v>
      </c>
      <c r="E197" s="825"/>
      <c r="F197" s="826">
        <v>10</v>
      </c>
      <c r="G197" s="993">
        <v>0.066807596012955009</v>
      </c>
      <c r="H197" s="946">
        <v>0.037011408191177077</v>
      </c>
      <c r="I197" s="991">
        <v>4</v>
      </c>
      <c r="J197" s="979">
        <v>0.057470632530780004</v>
      </c>
      <c r="K197" s="830">
        <v>0.031838730422052125</v>
      </c>
      <c r="L197" s="960">
        <v>4</v>
      </c>
      <c r="M197" s="823">
        <v>0.057470632530780004</v>
      </c>
      <c r="N197" s="946">
        <v>0.031838730422052125</v>
      </c>
      <c r="O197" s="960">
        <v>4</v>
      </c>
      <c r="P197" s="979">
        <v>0.05945417610929999</v>
      </c>
      <c r="Q197" s="830">
        <v>0.032937613564552194</v>
      </c>
      <c r="R197" s="960">
        <v>4</v>
      </c>
      <c r="S197" s="979">
        <v>0.051311463117600001</v>
      </c>
      <c r="T197" s="830">
        <v>0.028426550567150401</v>
      </c>
      <c r="U197" s="960">
        <v>3</v>
      </c>
      <c r="V197" s="979">
        <v>0.052192298322885002</v>
      </c>
      <c r="W197" s="830">
        <v>0.028914533270878295</v>
      </c>
      <c r="X197" s="960">
        <v>3</v>
      </c>
      <c r="Y197" s="979">
        <v>0.05509729078035</v>
      </c>
      <c r="Z197" s="830">
        <v>0.030523899092313903</v>
      </c>
      <c r="AA197" s="960">
        <v>4</v>
      </c>
      <c r="AB197" s="979">
        <v>0.065503014251639999</v>
      </c>
      <c r="AC197" s="830">
        <v>0.036288669895408562</v>
      </c>
      <c r="AD197" s="960">
        <v>4</v>
      </c>
      <c r="AE197" s="979">
        <v>0.081083409860670003</v>
      </c>
      <c r="AF197" s="830">
        <v>0.044920209062811182</v>
      </c>
      <c r="AG197" s="960">
        <v>5</v>
      </c>
      <c r="AH197" s="979">
        <v>0.089138830639425001</v>
      </c>
      <c r="AI197" s="830">
        <v>0.049382912174241456</v>
      </c>
      <c r="AJ197" s="960">
        <v>6</v>
      </c>
      <c r="AK197" s="979">
        <v>0.089141862094424998</v>
      </c>
      <c r="AL197" s="830">
        <v>0.049384591600311452</v>
      </c>
      <c r="AM197" s="960">
        <v>6</v>
      </c>
      <c r="AN197" s="979">
        <v>0.069748963974375008</v>
      </c>
      <c r="AO197" s="830">
        <v>0.038640926041803761</v>
      </c>
      <c r="AP197" s="960">
        <v>4</v>
      </c>
      <c r="AQ197" s="979">
        <v>0.069350677728675009</v>
      </c>
      <c r="AR197" s="830">
        <v>0.038420275461685957</v>
      </c>
      <c r="AS197" s="960">
        <v>4</v>
      </c>
      <c r="AT197" s="979">
        <v>0.072570298053329998</v>
      </c>
      <c r="AU197" s="830">
        <v>0.040203945121544821</v>
      </c>
      <c r="AV197" s="960">
        <v>5</v>
      </c>
      <c r="AW197" s="979">
        <v>0.083330058306389995</v>
      </c>
      <c r="AX197" s="830">
        <v>0.046164852301740063</v>
      </c>
      <c r="AY197" s="960">
        <v>5</v>
      </c>
      <c r="AZ197" s="979">
        <v>0.081799353472935002</v>
      </c>
      <c r="BA197" s="830">
        <v>0.045316841824005992</v>
      </c>
      <c r="BB197" s="960">
        <v>5</v>
      </c>
      <c r="BC197" s="979">
        <v>0.073111047036929999</v>
      </c>
      <c r="BD197" s="830">
        <v>0.040503520058459225</v>
      </c>
      <c r="BE197" s="960">
        <v>5</v>
      </c>
      <c r="BF197" s="979">
        <v>0.067716922983465003</v>
      </c>
      <c r="BG197" s="830">
        <v>0.037515175332839615</v>
      </c>
      <c r="BH197" s="960">
        <v>4</v>
      </c>
      <c r="BI197" s="979">
        <v>0.074619921483029997</v>
      </c>
      <c r="BJ197" s="830">
        <v>0.041339436501598624</v>
      </c>
      <c r="BK197" s="960">
        <v>5</v>
      </c>
      <c r="BL197" s="979">
        <v>0.09094111472376</v>
      </c>
      <c r="BM197" s="830">
        <v>0.050381377556963043</v>
      </c>
      <c r="BN197" s="960">
        <v>6</v>
      </c>
      <c r="BO197" s="979">
        <v>0.091198761016124993</v>
      </c>
      <c r="BP197" s="830">
        <v>0.050524113602933247</v>
      </c>
      <c r="BQ197" s="960">
        <v>6</v>
      </c>
      <c r="BR197" s="979">
        <v>0.09590603560208999</v>
      </c>
      <c r="BS197" s="830">
        <v>0.05313194372355786</v>
      </c>
      <c r="BT197" s="960">
        <v>6</v>
      </c>
      <c r="BU197" s="979">
        <v>0.091005373746209997</v>
      </c>
      <c r="BV197" s="830">
        <v>0.050416977055400346</v>
      </c>
      <c r="BW197" s="960">
        <v>6</v>
      </c>
      <c r="BX197" s="979">
        <v>0.092504547536415002</v>
      </c>
      <c r="BY197" s="830">
        <v>0.051247519335173915</v>
      </c>
      <c r="BZ197" s="960">
        <v>6</v>
      </c>
      <c r="CA197" s="978"/>
    </row>
    <row r="198" ht="18.75">
      <c r="B198" s="906"/>
      <c r="C198" s="915"/>
      <c r="D198" s="855" t="s">
        <v>227</v>
      </c>
      <c r="E198" s="825"/>
      <c r="F198" s="826">
        <v>10</v>
      </c>
      <c r="G198" s="979">
        <v>0.039966708328470005</v>
      </c>
      <c r="H198" s="761">
        <v>0.022141556413972384</v>
      </c>
      <c r="I198" s="960">
        <v>3</v>
      </c>
      <c r="J198" s="979">
        <v>0.038561495952420005</v>
      </c>
      <c r="K198" s="1006">
        <v>0.021363068757640685</v>
      </c>
      <c r="L198" s="960">
        <v>2</v>
      </c>
      <c r="M198" s="979">
        <v>0.038561495952420005</v>
      </c>
      <c r="N198" s="1006">
        <v>0.021363068757640685</v>
      </c>
      <c r="O198" s="960">
        <v>2</v>
      </c>
      <c r="P198" s="979">
        <v>0.037704306095820005</v>
      </c>
      <c r="Q198" s="1006">
        <v>0.020888185577084283</v>
      </c>
      <c r="R198" s="960">
        <v>2</v>
      </c>
      <c r="S198" s="979">
        <v>0.036724657192650001</v>
      </c>
      <c r="T198" s="1006">
        <v>0.020345460084728102</v>
      </c>
      <c r="U198" s="960">
        <v>2</v>
      </c>
      <c r="V198" s="979">
        <v>0.035250337421880003</v>
      </c>
      <c r="W198" s="1006">
        <v>0.019528686931721523</v>
      </c>
      <c r="X198" s="960">
        <v>2</v>
      </c>
      <c r="Y198" s="979">
        <v>0.03598022181537</v>
      </c>
      <c r="Z198" s="1006">
        <v>0.019933042885714982</v>
      </c>
      <c r="AA198" s="960">
        <v>2</v>
      </c>
      <c r="AB198" s="979">
        <v>0.038459650799640005</v>
      </c>
      <c r="AC198" s="1006">
        <v>0.021306646543000563</v>
      </c>
      <c r="AD198" s="960">
        <v>2</v>
      </c>
      <c r="AE198" s="979">
        <v>0.041763537749639992</v>
      </c>
      <c r="AF198" s="1006">
        <v>0.023136999913300559</v>
      </c>
      <c r="AG198" s="960">
        <v>3</v>
      </c>
      <c r="AH198" s="979">
        <v>0.056956560350969999</v>
      </c>
      <c r="AI198" s="1006">
        <v>0.031553934434437381</v>
      </c>
      <c r="AJ198" s="960">
        <v>4</v>
      </c>
      <c r="AK198" s="979">
        <v>0.063116944301880001</v>
      </c>
      <c r="AL198" s="1006">
        <v>0.034966787143241522</v>
      </c>
      <c r="AM198" s="960">
        <v>4</v>
      </c>
      <c r="AN198" s="979">
        <v>0.062390695698660001</v>
      </c>
      <c r="AO198" s="1006">
        <v>0.034564445417057645</v>
      </c>
      <c r="AP198" s="960">
        <v>4</v>
      </c>
      <c r="AQ198" s="979">
        <v>0.060967296548130004</v>
      </c>
      <c r="AR198" s="1006">
        <v>0.033775882287664025</v>
      </c>
      <c r="AS198" s="960">
        <v>4</v>
      </c>
      <c r="AT198" s="979">
        <v>0.058447856269740001</v>
      </c>
      <c r="AU198" s="1006">
        <v>0.032380112373435965</v>
      </c>
      <c r="AV198" s="960">
        <v>4</v>
      </c>
      <c r="AW198" s="979">
        <v>0.055557410884709994</v>
      </c>
      <c r="AX198" s="1006">
        <v>0.03077880563012934</v>
      </c>
      <c r="AY198" s="960">
        <v>4</v>
      </c>
      <c r="AZ198" s="979">
        <v>0.061728706117889998</v>
      </c>
      <c r="BA198" s="1006">
        <v>0.034197703189311063</v>
      </c>
      <c r="BB198" s="960">
        <v>4</v>
      </c>
      <c r="BC198" s="979">
        <v>0.062113047670589991</v>
      </c>
      <c r="BD198" s="1006">
        <v>0.034410628409506858</v>
      </c>
      <c r="BE198" s="960">
        <v>4</v>
      </c>
      <c r="BF198" s="979">
        <v>0.05825265403839</v>
      </c>
      <c r="BG198" s="1006">
        <v>0.032271970337268065</v>
      </c>
      <c r="BH198" s="960">
        <v>4</v>
      </c>
      <c r="BI198" s="979">
        <v>0.051031391881259998</v>
      </c>
      <c r="BJ198" s="1006">
        <v>0.028271391102218043</v>
      </c>
      <c r="BK198" s="960">
        <v>3</v>
      </c>
      <c r="BL198" s="979">
        <v>0.041008191090089997</v>
      </c>
      <c r="BM198" s="1006">
        <v>0.022718537863909861</v>
      </c>
      <c r="BN198" s="960">
        <v>3</v>
      </c>
      <c r="BO198" s="979">
        <v>0.040789951756679994</v>
      </c>
      <c r="BP198" s="1006">
        <v>0.022597633273200718</v>
      </c>
      <c r="BQ198" s="960">
        <v>3</v>
      </c>
      <c r="BR198" s="979">
        <v>0.041245827823829996</v>
      </c>
      <c r="BS198" s="1006">
        <v>0.022850188614401822</v>
      </c>
      <c r="BT198" s="960">
        <v>3</v>
      </c>
      <c r="BU198" s="979">
        <v>0.040942719485639996</v>
      </c>
      <c r="BV198" s="1006">
        <v>0.022682266595044558</v>
      </c>
      <c r="BW198" s="960">
        <v>3</v>
      </c>
      <c r="BX198" s="979">
        <v>0.037433933559750006</v>
      </c>
      <c r="BY198" s="1006">
        <v>0.020738399192101506</v>
      </c>
      <c r="BZ198" s="960">
        <v>2</v>
      </c>
      <c r="CA198" s="978"/>
    </row>
    <row r="199" ht="18.75">
      <c r="B199" s="906"/>
      <c r="C199" s="915"/>
      <c r="D199" s="855" t="s">
        <v>228</v>
      </c>
      <c r="E199" s="825"/>
      <c r="F199" s="826">
        <v>10</v>
      </c>
      <c r="G199" s="979">
        <v>0.021620141586854998</v>
      </c>
      <c r="H199" s="1007">
        <v>0.01197755843911767</v>
      </c>
      <c r="I199" s="960">
        <v>1</v>
      </c>
      <c r="J199" s="979">
        <v>0.025010110857059998</v>
      </c>
      <c r="K199" s="761">
        <v>0.01385560141481124</v>
      </c>
      <c r="L199" s="960">
        <v>2</v>
      </c>
      <c r="M199" s="823">
        <v>0.025010110857059998</v>
      </c>
      <c r="N199" s="1007">
        <v>0.01385560141481124</v>
      </c>
      <c r="O199" s="960">
        <v>2</v>
      </c>
      <c r="P199" s="979">
        <v>0.025713929626875</v>
      </c>
      <c r="Q199" s="761">
        <v>0.014245517013288751</v>
      </c>
      <c r="R199" s="960">
        <v>2</v>
      </c>
      <c r="S199" s="979">
        <v>0.025737570575325001</v>
      </c>
      <c r="T199" s="761">
        <v>0.014258614098730051</v>
      </c>
      <c r="U199" s="960">
        <v>2</v>
      </c>
      <c r="V199" s="979">
        <v>0.025442949822255003</v>
      </c>
      <c r="W199" s="761">
        <v>0.014095394201529273</v>
      </c>
      <c r="X199" s="960">
        <v>2</v>
      </c>
      <c r="Y199" s="979">
        <v>0.027807198674219998</v>
      </c>
      <c r="Z199" s="761">
        <v>0.01540518806551788</v>
      </c>
      <c r="AA199" s="960">
        <v>2</v>
      </c>
      <c r="AB199" s="979">
        <v>0.035711061372315001</v>
      </c>
      <c r="AC199" s="761">
        <v>0.019783928000262511</v>
      </c>
      <c r="AD199" s="960">
        <v>2</v>
      </c>
      <c r="AE199" s="979">
        <v>0.041707159532009999</v>
      </c>
      <c r="AF199" s="761">
        <v>0.023105766380733542</v>
      </c>
      <c r="AG199" s="960">
        <v>3</v>
      </c>
      <c r="AH199" s="979">
        <v>0.045037112594670005</v>
      </c>
      <c r="AI199" s="761">
        <v>0.024950560377447185</v>
      </c>
      <c r="AJ199" s="960">
        <v>3</v>
      </c>
      <c r="AK199" s="979">
        <v>0.04298567322546</v>
      </c>
      <c r="AL199" s="761">
        <v>0.023814062966904841</v>
      </c>
      <c r="AM199" s="960">
        <v>3</v>
      </c>
      <c r="AN199" s="979">
        <v>0.036258476134229993</v>
      </c>
      <c r="AO199" s="761">
        <v>0.020087195778363418</v>
      </c>
      <c r="AP199" s="960">
        <v>2</v>
      </c>
      <c r="AQ199" s="979">
        <v>0.034770818450340003</v>
      </c>
      <c r="AR199" s="761">
        <v>0.019263033421488364</v>
      </c>
      <c r="AS199" s="960">
        <v>2</v>
      </c>
      <c r="AT199" s="979">
        <v>0.032251984463160001</v>
      </c>
      <c r="AU199" s="761">
        <v>0.017867599392590642</v>
      </c>
      <c r="AV199" s="960">
        <v>2</v>
      </c>
      <c r="AW199" s="979">
        <v>0.031602726015209998</v>
      </c>
      <c r="AX199" s="761">
        <v>0.017507910212426338</v>
      </c>
      <c r="AY199" s="960">
        <v>2</v>
      </c>
      <c r="AZ199" s="979">
        <v>0.027974514453795001</v>
      </c>
      <c r="BA199" s="761">
        <v>0.015497881007402431</v>
      </c>
      <c r="BB199" s="960">
        <v>2</v>
      </c>
      <c r="BC199" s="979">
        <v>0.028063628962110003</v>
      </c>
      <c r="BD199" s="761">
        <v>0.015547250445008943</v>
      </c>
      <c r="BE199" s="960">
        <v>2</v>
      </c>
      <c r="BF199" s="979">
        <v>0.028056353470425</v>
      </c>
      <c r="BG199" s="761">
        <v>0.015543219822615452</v>
      </c>
      <c r="BH199" s="960">
        <v>2</v>
      </c>
      <c r="BI199" s="979">
        <v>0.027568954182734997</v>
      </c>
      <c r="BJ199" s="761">
        <v>0.015273200617235189</v>
      </c>
      <c r="BK199" s="960">
        <v>2</v>
      </c>
      <c r="BL199" s="979">
        <v>0.029407611815505001</v>
      </c>
      <c r="BM199" s="761">
        <v>0.01629181694578977</v>
      </c>
      <c r="BN199" s="960">
        <v>2</v>
      </c>
      <c r="BO199" s="979">
        <v>0.031924626929685</v>
      </c>
      <c r="BP199" s="761">
        <v>0.017686243319045492</v>
      </c>
      <c r="BQ199" s="960">
        <v>2</v>
      </c>
      <c r="BR199" s="979">
        <v>0.029736788221665002</v>
      </c>
      <c r="BS199" s="761">
        <v>0.016474180674802413</v>
      </c>
      <c r="BT199" s="960">
        <v>2</v>
      </c>
      <c r="BU199" s="979">
        <v>0.027232503751214998</v>
      </c>
      <c r="BV199" s="761">
        <v>0.015086807078173111</v>
      </c>
      <c r="BW199" s="960">
        <v>2</v>
      </c>
      <c r="BX199" s="979">
        <v>0.02820548345328</v>
      </c>
      <c r="BY199" s="761">
        <v>0.01562583783311712</v>
      </c>
      <c r="BZ199" s="960">
        <v>2</v>
      </c>
      <c r="CA199" s="978"/>
    </row>
    <row r="200" ht="18.75">
      <c r="B200" s="906"/>
      <c r="C200" s="907"/>
      <c r="D200" s="921" t="s">
        <v>382</v>
      </c>
      <c r="E200" s="825"/>
      <c r="F200" s="826">
        <v>10</v>
      </c>
      <c r="G200" s="968">
        <v>0.00094084956420000009</v>
      </c>
      <c r="H200" s="761">
        <v>0.00052123065856680007</v>
      </c>
      <c r="I200" s="960">
        <v>0</v>
      </c>
      <c r="J200" s="968">
        <v>0.00045587558981999998</v>
      </c>
      <c r="K200" s="1008">
        <v>0.00025255507676028</v>
      </c>
      <c r="L200" s="960">
        <v>0</v>
      </c>
      <c r="M200" s="968">
        <v>0.00045587558981999998</v>
      </c>
      <c r="N200" s="1008">
        <v>0.00025255507676028</v>
      </c>
      <c r="O200" s="960">
        <v>0</v>
      </c>
      <c r="P200" s="968">
        <v>0.0015494919703199998</v>
      </c>
      <c r="Q200" s="1008">
        <v>0.00085841855155727989</v>
      </c>
      <c r="R200" s="960">
        <v>0</v>
      </c>
      <c r="S200" s="968">
        <v>0.0018089531018999998</v>
      </c>
      <c r="T200" s="1008">
        <v>0.0010021600184525999</v>
      </c>
      <c r="U200" s="960">
        <v>0</v>
      </c>
      <c r="V200" s="968">
        <v>0.0022163313286800005</v>
      </c>
      <c r="W200" s="1008">
        <v>0.0012278475560887204</v>
      </c>
      <c r="X200" s="960">
        <v>0</v>
      </c>
      <c r="Y200" s="968">
        <v>0.0019350463494599999</v>
      </c>
      <c r="Z200" s="1008">
        <v>0.00107201567760084</v>
      </c>
      <c r="AA200" s="960">
        <v>0</v>
      </c>
      <c r="AB200" s="968">
        <v>0.0013045801112399999</v>
      </c>
      <c r="AC200" s="1008">
        <v>0.00072273738162696006</v>
      </c>
      <c r="AD200" s="960">
        <v>0</v>
      </c>
      <c r="AE200" s="968">
        <v>0.0013846008351000002</v>
      </c>
      <c r="AF200" s="1008">
        <v>0.00076706886264540019</v>
      </c>
      <c r="AG200" s="960">
        <v>0</v>
      </c>
      <c r="AH200" s="968">
        <v>0.00011396889461999999</v>
      </c>
      <c r="AI200" s="1008">
        <v>6.3138767619480001e-05</v>
      </c>
      <c r="AJ200" s="960">
        <v>0</v>
      </c>
      <c r="AK200" s="968">
        <v>0</v>
      </c>
      <c r="AL200" s="1008">
        <v>0</v>
      </c>
      <c r="AM200" s="960">
        <v>0</v>
      </c>
      <c r="AN200" s="968">
        <v>0</v>
      </c>
      <c r="AO200" s="1008">
        <v>0</v>
      </c>
      <c r="AP200" s="960">
        <v>0</v>
      </c>
      <c r="AQ200" s="968">
        <v>0.0028273984556999999</v>
      </c>
      <c r="AR200" s="1008">
        <v>0.0015663787444578001</v>
      </c>
      <c r="AS200" s="960">
        <v>0</v>
      </c>
      <c r="AT200" s="968">
        <v>0.0037464242487000002</v>
      </c>
      <c r="AU200" s="1008">
        <v>0.0020755190337798002</v>
      </c>
      <c r="AV200" s="960">
        <v>0</v>
      </c>
      <c r="AW200" s="968">
        <v>0.0026988804107999998</v>
      </c>
      <c r="AX200" s="1008">
        <v>0.0014951797475831999</v>
      </c>
      <c r="AY200" s="960">
        <v>0</v>
      </c>
      <c r="AZ200" s="968">
        <v>0.0026358337256999998</v>
      </c>
      <c r="BA200" s="1008">
        <v>0.0014602518840378001</v>
      </c>
      <c r="BB200" s="960">
        <v>0</v>
      </c>
      <c r="BC200" s="968">
        <v>0.0026237093727600001</v>
      </c>
      <c r="BD200" s="1008">
        <v>0.0014535349925090403</v>
      </c>
      <c r="BE200" s="960">
        <v>0</v>
      </c>
      <c r="BF200" s="968">
        <v>0.00268675605744</v>
      </c>
      <c r="BG200" s="1008">
        <v>0.0014884628558217601</v>
      </c>
      <c r="BH200" s="960">
        <v>0</v>
      </c>
      <c r="BI200" s="968">
        <v>0.0022842276084600001</v>
      </c>
      <c r="BJ200" s="1008">
        <v>0.0012654620950868401</v>
      </c>
      <c r="BK200" s="960">
        <v>0</v>
      </c>
      <c r="BL200" s="968">
        <v>0.0017628805479599999</v>
      </c>
      <c r="BM200" s="1008">
        <v>0.00097663582356984015</v>
      </c>
      <c r="BN200" s="960">
        <v>0</v>
      </c>
      <c r="BO200" s="968">
        <v>0.0019762690642799998</v>
      </c>
      <c r="BP200" s="1008">
        <v>0.0010948530616111201</v>
      </c>
      <c r="BQ200" s="960">
        <v>0</v>
      </c>
      <c r="BR200" s="968">
        <v>0.0022163313291000001</v>
      </c>
      <c r="BS200" s="1008">
        <v>0.0012278475563214002</v>
      </c>
      <c r="BT200" s="960">
        <v>0</v>
      </c>
      <c r="BU200" s="968">
        <v>0.0022721032555200003</v>
      </c>
      <c r="BV200" s="1008">
        <v>0.0012587452035580802</v>
      </c>
      <c r="BW200" s="960">
        <v>0</v>
      </c>
      <c r="BX200" s="968">
        <v>0.0021072120900600001</v>
      </c>
      <c r="BY200" s="1008">
        <v>0.0011673954978932402</v>
      </c>
      <c r="BZ200" s="960">
        <v>0</v>
      </c>
      <c r="CA200" s="978"/>
    </row>
    <row r="201" ht="18.75">
      <c r="B201" s="906"/>
      <c r="C201" s="915"/>
      <c r="D201" s="855" t="s">
        <v>382</v>
      </c>
      <c r="E201" s="825"/>
      <c r="F201" s="826">
        <v>10</v>
      </c>
      <c r="G201" s="949"/>
      <c r="H201" s="946">
        <v>0</v>
      </c>
      <c r="I201" s="960">
        <v>0</v>
      </c>
      <c r="J201" s="949"/>
      <c r="K201" s="946">
        <v>0</v>
      </c>
      <c r="L201" s="960">
        <v>0</v>
      </c>
      <c r="M201" s="919"/>
      <c r="N201" s="946">
        <v>0</v>
      </c>
      <c r="O201" s="960">
        <v>0</v>
      </c>
      <c r="P201" s="949"/>
      <c r="Q201" s="946">
        <v>0</v>
      </c>
      <c r="R201" s="960">
        <v>0</v>
      </c>
      <c r="S201" s="949"/>
      <c r="T201" s="946">
        <v>0</v>
      </c>
      <c r="U201" s="960">
        <v>0</v>
      </c>
      <c r="V201" s="949"/>
      <c r="W201" s="946">
        <v>0</v>
      </c>
      <c r="X201" s="960">
        <v>0</v>
      </c>
      <c r="Y201" s="949"/>
      <c r="Z201" s="946">
        <v>0</v>
      </c>
      <c r="AA201" s="960">
        <v>0</v>
      </c>
      <c r="AB201" s="949"/>
      <c r="AC201" s="946">
        <v>0</v>
      </c>
      <c r="AD201" s="960">
        <v>0</v>
      </c>
      <c r="AE201" s="949"/>
      <c r="AF201" s="946">
        <v>0</v>
      </c>
      <c r="AG201" s="960">
        <v>0</v>
      </c>
      <c r="AH201" s="949"/>
      <c r="AI201" s="946">
        <v>0</v>
      </c>
      <c r="AJ201" s="960">
        <v>0</v>
      </c>
      <c r="AK201" s="949"/>
      <c r="AL201" s="946">
        <v>0</v>
      </c>
      <c r="AM201" s="960">
        <v>0</v>
      </c>
      <c r="AN201" s="949"/>
      <c r="AO201" s="946">
        <v>0</v>
      </c>
      <c r="AP201" s="960">
        <v>0</v>
      </c>
      <c r="AQ201" s="949"/>
      <c r="AR201" s="946">
        <v>0</v>
      </c>
      <c r="AS201" s="960">
        <v>0</v>
      </c>
      <c r="AT201" s="949"/>
      <c r="AU201" s="946">
        <v>0</v>
      </c>
      <c r="AV201" s="960">
        <v>0</v>
      </c>
      <c r="AW201" s="949"/>
      <c r="AX201" s="946">
        <v>0</v>
      </c>
      <c r="AY201" s="960">
        <v>0</v>
      </c>
      <c r="AZ201" s="949"/>
      <c r="BA201" s="946">
        <v>0</v>
      </c>
      <c r="BB201" s="960">
        <v>0</v>
      </c>
      <c r="BC201" s="949"/>
      <c r="BD201" s="946">
        <v>0</v>
      </c>
      <c r="BE201" s="960">
        <v>0</v>
      </c>
      <c r="BF201" s="949"/>
      <c r="BG201" s="946">
        <v>0</v>
      </c>
      <c r="BH201" s="960">
        <v>0</v>
      </c>
      <c r="BI201" s="949"/>
      <c r="BJ201" s="946">
        <v>0</v>
      </c>
      <c r="BK201" s="960">
        <v>0</v>
      </c>
      <c r="BL201" s="949"/>
      <c r="BM201" s="946">
        <v>0</v>
      </c>
      <c r="BN201" s="960">
        <v>0</v>
      </c>
      <c r="BO201" s="949"/>
      <c r="BP201" s="946">
        <v>0</v>
      </c>
      <c r="BQ201" s="960">
        <v>0</v>
      </c>
      <c r="BR201" s="949"/>
      <c r="BS201" s="946">
        <v>0</v>
      </c>
      <c r="BT201" s="960">
        <v>0</v>
      </c>
      <c r="BU201" s="949"/>
      <c r="BV201" s="946">
        <v>0</v>
      </c>
      <c r="BW201" s="960">
        <v>0</v>
      </c>
      <c r="BX201" s="949"/>
      <c r="BY201" s="946">
        <v>0</v>
      </c>
      <c r="BZ201" s="960">
        <v>0</v>
      </c>
      <c r="CA201" s="978"/>
    </row>
    <row r="202" ht="18.75">
      <c r="B202" s="906"/>
      <c r="C202" s="915"/>
      <c r="D202" s="950" t="s">
        <v>382</v>
      </c>
      <c r="E202" s="825"/>
      <c r="F202" s="826">
        <v>10</v>
      </c>
      <c r="G202" s="949"/>
      <c r="H202" s="946">
        <v>0</v>
      </c>
      <c r="I202" s="960">
        <v>0</v>
      </c>
      <c r="J202" s="949"/>
      <c r="K202" s="946">
        <v>0</v>
      </c>
      <c r="L202" s="960">
        <v>0</v>
      </c>
      <c r="M202" s="949"/>
      <c r="N202" s="946">
        <v>0</v>
      </c>
      <c r="O202" s="960">
        <v>0</v>
      </c>
      <c r="P202" s="949"/>
      <c r="Q202" s="946">
        <v>0</v>
      </c>
      <c r="R202" s="960">
        <v>0</v>
      </c>
      <c r="S202" s="949"/>
      <c r="T202" s="946">
        <v>0</v>
      </c>
      <c r="U202" s="960">
        <v>0</v>
      </c>
      <c r="V202" s="949"/>
      <c r="W202" s="946">
        <v>0</v>
      </c>
      <c r="X202" s="960">
        <v>0</v>
      </c>
      <c r="Y202" s="949"/>
      <c r="Z202" s="946">
        <v>0</v>
      </c>
      <c r="AA202" s="960">
        <v>0</v>
      </c>
      <c r="AB202" s="949"/>
      <c r="AC202" s="946">
        <v>0</v>
      </c>
      <c r="AD202" s="960">
        <v>0</v>
      </c>
      <c r="AE202" s="949"/>
      <c r="AF202" s="946">
        <v>0</v>
      </c>
      <c r="AG202" s="960">
        <v>0</v>
      </c>
      <c r="AH202" s="949"/>
      <c r="AI202" s="946">
        <v>0</v>
      </c>
      <c r="AJ202" s="960">
        <v>0</v>
      </c>
      <c r="AK202" s="949"/>
      <c r="AL202" s="946">
        <v>0</v>
      </c>
      <c r="AM202" s="960">
        <v>0</v>
      </c>
      <c r="AN202" s="949"/>
      <c r="AO202" s="946">
        <v>0</v>
      </c>
      <c r="AP202" s="960">
        <v>0</v>
      </c>
      <c r="AQ202" s="949"/>
      <c r="AR202" s="946">
        <v>0</v>
      </c>
      <c r="AS202" s="960">
        <v>0</v>
      </c>
      <c r="AT202" s="949"/>
      <c r="AU202" s="946">
        <v>0</v>
      </c>
      <c r="AV202" s="960">
        <v>0</v>
      </c>
      <c r="AW202" s="949"/>
      <c r="AX202" s="946">
        <v>0</v>
      </c>
      <c r="AY202" s="960">
        <v>0</v>
      </c>
      <c r="AZ202" s="949"/>
      <c r="BA202" s="946">
        <v>0</v>
      </c>
      <c r="BB202" s="960">
        <v>0</v>
      </c>
      <c r="BC202" s="949"/>
      <c r="BD202" s="946">
        <v>0</v>
      </c>
      <c r="BE202" s="960">
        <v>0</v>
      </c>
      <c r="BF202" s="949"/>
      <c r="BG202" s="946">
        <v>0</v>
      </c>
      <c r="BH202" s="960">
        <v>0</v>
      </c>
      <c r="BI202" s="949"/>
      <c r="BJ202" s="946">
        <v>0</v>
      </c>
      <c r="BK202" s="960">
        <v>0</v>
      </c>
      <c r="BL202" s="949"/>
      <c r="BM202" s="946">
        <v>0</v>
      </c>
      <c r="BN202" s="960">
        <v>0</v>
      </c>
      <c r="BO202" s="949"/>
      <c r="BP202" s="946">
        <v>0</v>
      </c>
      <c r="BQ202" s="960">
        <v>0</v>
      </c>
      <c r="BR202" s="949"/>
      <c r="BS202" s="946">
        <v>0</v>
      </c>
      <c r="BT202" s="960">
        <v>0</v>
      </c>
      <c r="BU202" s="949"/>
      <c r="BV202" s="946">
        <v>0</v>
      </c>
      <c r="BW202" s="960">
        <v>0</v>
      </c>
      <c r="BX202" s="949"/>
      <c r="BY202" s="946">
        <v>0</v>
      </c>
      <c r="BZ202" s="960">
        <v>0</v>
      </c>
      <c r="CA202" s="978"/>
    </row>
    <row r="203" s="995" customFormat="1" ht="18.75">
      <c r="A203" s="995"/>
      <c r="B203" s="996"/>
      <c r="C203" s="997" t="s">
        <v>406</v>
      </c>
      <c r="D203" s="854" t="s">
        <v>407</v>
      </c>
      <c r="E203" s="998"/>
      <c r="F203" s="999">
        <v>6</v>
      </c>
      <c r="G203" s="1009"/>
      <c r="H203" s="1001">
        <v>0</v>
      </c>
      <c r="I203" s="1002">
        <v>0</v>
      </c>
      <c r="J203" s="1009"/>
      <c r="K203" s="1001">
        <v>0</v>
      </c>
      <c r="L203" s="1002">
        <v>0</v>
      </c>
      <c r="M203" s="1010"/>
      <c r="N203" s="1001">
        <v>0</v>
      </c>
      <c r="O203" s="1002">
        <v>0</v>
      </c>
      <c r="P203" s="1009"/>
      <c r="Q203" s="1001">
        <v>0</v>
      </c>
      <c r="R203" s="1002">
        <v>0</v>
      </c>
      <c r="S203" s="1009"/>
      <c r="T203" s="1001">
        <v>0</v>
      </c>
      <c r="U203" s="1002">
        <v>0</v>
      </c>
      <c r="V203" s="1009"/>
      <c r="W203" s="1001">
        <v>0</v>
      </c>
      <c r="X203" s="1002">
        <v>0</v>
      </c>
      <c r="Y203" s="1009"/>
      <c r="Z203" s="1001">
        <v>0</v>
      </c>
      <c r="AA203" s="1002">
        <v>0</v>
      </c>
      <c r="AB203" s="1009"/>
      <c r="AC203" s="1001">
        <v>0</v>
      </c>
      <c r="AD203" s="1002">
        <v>0</v>
      </c>
      <c r="AE203" s="1009"/>
      <c r="AF203" s="1001">
        <v>0</v>
      </c>
      <c r="AG203" s="1002">
        <v>0</v>
      </c>
      <c r="AH203" s="1009"/>
      <c r="AI203" s="1001">
        <v>0</v>
      </c>
      <c r="AJ203" s="1002">
        <v>0</v>
      </c>
      <c r="AK203" s="1009"/>
      <c r="AL203" s="1001">
        <v>0</v>
      </c>
      <c r="AM203" s="1002">
        <v>0</v>
      </c>
      <c r="AN203" s="1009"/>
      <c r="AO203" s="1001">
        <v>0</v>
      </c>
      <c r="AP203" s="1002">
        <v>0</v>
      </c>
      <c r="AQ203" s="1009"/>
      <c r="AR203" s="1001">
        <v>0</v>
      </c>
      <c r="AS203" s="1002">
        <v>0</v>
      </c>
      <c r="AT203" s="1009"/>
      <c r="AU203" s="1001">
        <v>0</v>
      </c>
      <c r="AV203" s="1002">
        <v>0</v>
      </c>
      <c r="AW203" s="1009"/>
      <c r="AX203" s="1001">
        <v>0</v>
      </c>
      <c r="AY203" s="1002">
        <v>0</v>
      </c>
      <c r="AZ203" s="1009"/>
      <c r="BA203" s="1001">
        <v>0</v>
      </c>
      <c r="BB203" s="1002">
        <v>0</v>
      </c>
      <c r="BC203" s="1009"/>
      <c r="BD203" s="1001">
        <v>0</v>
      </c>
      <c r="BE203" s="1002">
        <v>0</v>
      </c>
      <c r="BF203" s="1009"/>
      <c r="BG203" s="1001">
        <v>0</v>
      </c>
      <c r="BH203" s="1002">
        <v>0</v>
      </c>
      <c r="BI203" s="1009"/>
      <c r="BJ203" s="1001">
        <v>0</v>
      </c>
      <c r="BK203" s="1002">
        <v>0</v>
      </c>
      <c r="BL203" s="1009"/>
      <c r="BM203" s="1001">
        <v>0</v>
      </c>
      <c r="BN203" s="1002">
        <v>0</v>
      </c>
      <c r="BO203" s="1009"/>
      <c r="BP203" s="1001">
        <v>0</v>
      </c>
      <c r="BQ203" s="1002">
        <v>0</v>
      </c>
      <c r="BR203" s="1009"/>
      <c r="BS203" s="1001">
        <v>0</v>
      </c>
      <c r="BT203" s="1002">
        <v>0</v>
      </c>
      <c r="BU203" s="1009"/>
      <c r="BV203" s="1001">
        <v>0</v>
      </c>
      <c r="BW203" s="1002">
        <v>0</v>
      </c>
      <c r="BX203" s="1009"/>
      <c r="BY203" s="1001">
        <v>0</v>
      </c>
      <c r="BZ203" s="1002">
        <v>0</v>
      </c>
      <c r="CA203" s="995"/>
      <c r="CC203" s="995"/>
    </row>
    <row r="204" ht="18.75">
      <c r="B204" s="906"/>
      <c r="C204" s="907"/>
      <c r="D204" s="855" t="s">
        <v>217</v>
      </c>
      <c r="E204" s="825"/>
      <c r="F204" s="826">
        <v>6</v>
      </c>
      <c r="G204" s="979">
        <v>0</v>
      </c>
      <c r="H204" s="946">
        <v>0</v>
      </c>
      <c r="I204" s="960">
        <v>0</v>
      </c>
      <c r="J204" s="979">
        <v>0</v>
      </c>
      <c r="K204" s="946">
        <v>0</v>
      </c>
      <c r="L204" s="960">
        <v>0</v>
      </c>
      <c r="M204" s="979">
        <v>0</v>
      </c>
      <c r="N204" s="946">
        <v>0</v>
      </c>
      <c r="O204" s="960">
        <v>0</v>
      </c>
      <c r="P204" s="979">
        <v>0</v>
      </c>
      <c r="Q204" s="946">
        <v>0</v>
      </c>
      <c r="R204" s="960">
        <v>0</v>
      </c>
      <c r="S204" s="979">
        <v>0</v>
      </c>
      <c r="T204" s="946">
        <v>0</v>
      </c>
      <c r="U204" s="960">
        <v>0</v>
      </c>
      <c r="V204" s="979">
        <v>0</v>
      </c>
      <c r="W204" s="946">
        <v>0</v>
      </c>
      <c r="X204" s="960">
        <v>0</v>
      </c>
      <c r="Y204" s="979">
        <v>0</v>
      </c>
      <c r="Z204" s="946">
        <v>0</v>
      </c>
      <c r="AA204" s="960">
        <v>0</v>
      </c>
      <c r="AB204" s="979">
        <v>0</v>
      </c>
      <c r="AC204" s="946">
        <v>0</v>
      </c>
      <c r="AD204" s="960">
        <v>0</v>
      </c>
      <c r="AE204" s="979">
        <v>0</v>
      </c>
      <c r="AF204" s="946">
        <v>0</v>
      </c>
      <c r="AG204" s="960">
        <v>0</v>
      </c>
      <c r="AH204" s="979">
        <v>0</v>
      </c>
      <c r="AI204" s="946">
        <v>0</v>
      </c>
      <c r="AJ204" s="960">
        <v>0</v>
      </c>
      <c r="AK204" s="979">
        <v>0</v>
      </c>
      <c r="AL204" s="946">
        <v>0</v>
      </c>
      <c r="AM204" s="960">
        <v>0</v>
      </c>
      <c r="AN204" s="979">
        <v>0</v>
      </c>
      <c r="AO204" s="946">
        <v>0</v>
      </c>
      <c r="AP204" s="960">
        <v>0</v>
      </c>
      <c r="AQ204" s="979">
        <v>0</v>
      </c>
      <c r="AR204" s="946">
        <v>0</v>
      </c>
      <c r="AS204" s="960">
        <v>0</v>
      </c>
      <c r="AT204" s="979">
        <v>0</v>
      </c>
      <c r="AU204" s="946">
        <v>0</v>
      </c>
      <c r="AV204" s="960">
        <v>0</v>
      </c>
      <c r="AW204" s="979">
        <v>0</v>
      </c>
      <c r="AX204" s="946">
        <v>0</v>
      </c>
      <c r="AY204" s="960">
        <v>0</v>
      </c>
      <c r="AZ204" s="979">
        <v>0</v>
      </c>
      <c r="BA204" s="946">
        <v>0</v>
      </c>
      <c r="BB204" s="960">
        <v>0</v>
      </c>
      <c r="BC204" s="979">
        <v>0</v>
      </c>
      <c r="BD204" s="946">
        <v>0</v>
      </c>
      <c r="BE204" s="960">
        <v>0</v>
      </c>
      <c r="BF204" s="979">
        <v>0</v>
      </c>
      <c r="BG204" s="946">
        <v>0</v>
      </c>
      <c r="BH204" s="960">
        <v>0</v>
      </c>
      <c r="BI204" s="979">
        <v>0</v>
      </c>
      <c r="BJ204" s="946">
        <v>0</v>
      </c>
      <c r="BK204" s="960">
        <v>0</v>
      </c>
      <c r="BL204" s="979">
        <v>0</v>
      </c>
      <c r="BM204" s="946">
        <v>0</v>
      </c>
      <c r="BN204" s="960">
        <v>0</v>
      </c>
      <c r="BO204" s="979">
        <v>0</v>
      </c>
      <c r="BP204" s="946">
        <v>0</v>
      </c>
      <c r="BQ204" s="960">
        <v>0</v>
      </c>
      <c r="BR204" s="979">
        <v>0</v>
      </c>
      <c r="BS204" s="946">
        <v>0</v>
      </c>
      <c r="BT204" s="960">
        <v>0</v>
      </c>
      <c r="BU204" s="979">
        <v>0</v>
      </c>
      <c r="BV204" s="946">
        <v>0</v>
      </c>
      <c r="BW204" s="960">
        <v>0</v>
      </c>
      <c r="BX204" s="979">
        <v>0</v>
      </c>
      <c r="BY204" s="946">
        <v>0</v>
      </c>
      <c r="BZ204" s="960">
        <v>0</v>
      </c>
      <c r="CA204" s="978"/>
    </row>
    <row r="205" ht="18.75">
      <c r="B205" s="906"/>
      <c r="C205" s="915"/>
      <c r="D205" s="855" t="s">
        <v>221</v>
      </c>
      <c r="E205" s="825"/>
      <c r="F205" s="826">
        <v>6</v>
      </c>
      <c r="G205" s="979">
        <v>0.17153967171927598</v>
      </c>
      <c r="H205" s="830">
        <v>0.095032978132478893</v>
      </c>
      <c r="I205" s="960">
        <v>18</v>
      </c>
      <c r="J205" s="979">
        <v>0.14660376794632798</v>
      </c>
      <c r="K205" s="1005">
        <v>0.081218487442265716</v>
      </c>
      <c r="L205" s="960">
        <v>15</v>
      </c>
      <c r="M205" s="823">
        <v>0.14660376794632798</v>
      </c>
      <c r="N205" s="1005">
        <v>0.081218487442265716</v>
      </c>
      <c r="O205" s="960">
        <v>15</v>
      </c>
      <c r="P205" s="979">
        <v>0.13031155228618801</v>
      </c>
      <c r="Q205" s="1005">
        <v>0.072192599966548171</v>
      </c>
      <c r="R205" s="960">
        <v>13</v>
      </c>
      <c r="S205" s="979">
        <v>0.10570154361429598</v>
      </c>
      <c r="T205" s="1005">
        <v>0.058558655162319978</v>
      </c>
      <c r="U205" s="960">
        <v>11</v>
      </c>
      <c r="V205" s="979">
        <v>0.10033142320807201</v>
      </c>
      <c r="W205" s="1005">
        <v>0.055583608457271894</v>
      </c>
      <c r="X205" s="960">
        <v>10</v>
      </c>
      <c r="Y205" s="979">
        <v>0.12779598757615201</v>
      </c>
      <c r="Z205" s="1005">
        <v>0.070798977117188217</v>
      </c>
      <c r="AA205" s="960">
        <v>13</v>
      </c>
      <c r="AB205" s="979">
        <v>0.174036329537616</v>
      </c>
      <c r="AC205" s="1005">
        <v>0.096416126563839272</v>
      </c>
      <c r="AD205" s="960">
        <v>18</v>
      </c>
      <c r="AE205" s="979">
        <v>0.206131904125056</v>
      </c>
      <c r="AF205" s="1005">
        <v>0.11419707488528104</v>
      </c>
      <c r="AG205" s="960">
        <v>21</v>
      </c>
      <c r="AH205" s="979">
        <v>0.218919214904292</v>
      </c>
      <c r="AI205" s="1005">
        <v>0.12128124505697778</v>
      </c>
      <c r="AJ205" s="960">
        <v>23</v>
      </c>
      <c r="AK205" s="979">
        <v>0.196897511780424</v>
      </c>
      <c r="AL205" s="1005">
        <v>0.10908122152635491</v>
      </c>
      <c r="AM205" s="960">
        <v>20</v>
      </c>
      <c r="AN205" s="979">
        <v>0.066370633095563999</v>
      </c>
      <c r="AO205" s="1005">
        <v>0.036769330734942457</v>
      </c>
      <c r="AP205" s="960">
        <v>7</v>
      </c>
      <c r="AQ205" s="979">
        <v>0.19831897392879597</v>
      </c>
      <c r="AR205" s="1005">
        <v>0.10986871155655298</v>
      </c>
      <c r="AS205" s="960">
        <v>20</v>
      </c>
      <c r="AT205" s="979">
        <v>0.20759555473927199</v>
      </c>
      <c r="AU205" s="1005">
        <v>0.1150079373255567</v>
      </c>
      <c r="AV205" s="960">
        <v>21</v>
      </c>
      <c r="AW205" s="979">
        <v>0.18282550871390399</v>
      </c>
      <c r="AX205" s="1005">
        <v>0.10128533182750282</v>
      </c>
      <c r="AY205" s="960">
        <v>19</v>
      </c>
      <c r="AZ205" s="979">
        <v>0.18976548314077202</v>
      </c>
      <c r="BA205" s="1005">
        <v>0.10513007765998771</v>
      </c>
      <c r="BB205" s="960">
        <v>20</v>
      </c>
      <c r="BC205" s="979">
        <v>0.17670901671032402</v>
      </c>
      <c r="BD205" s="1005">
        <v>0.097896795257519514</v>
      </c>
      <c r="BE205" s="960">
        <v>18</v>
      </c>
      <c r="BF205" s="979">
        <v>0.18009316250679597</v>
      </c>
      <c r="BG205" s="1005">
        <v>0.099771612028764972</v>
      </c>
      <c r="BH205" s="960">
        <v>19</v>
      </c>
      <c r="BI205" s="979">
        <v>0.17890303283924402</v>
      </c>
      <c r="BJ205" s="1005">
        <v>0.099112280192941202</v>
      </c>
      <c r="BK205" s="960">
        <v>18</v>
      </c>
      <c r="BL205" s="979">
        <v>0.18935082703832398</v>
      </c>
      <c r="BM205" s="1005">
        <v>0.10490035817923149</v>
      </c>
      <c r="BN205" s="960">
        <v>20</v>
      </c>
      <c r="BO205" s="979">
        <v>0.19502939075230796</v>
      </c>
      <c r="BP205" s="1005">
        <v>0.10804628247677862</v>
      </c>
      <c r="BQ205" s="960">
        <v>20</v>
      </c>
      <c r="BR205" s="979">
        <v>0.22168792918314004</v>
      </c>
      <c r="BS205" s="1005">
        <v>0.12281511276745959</v>
      </c>
      <c r="BT205" s="960">
        <v>23</v>
      </c>
      <c r="BU205" s="979">
        <v>0.227216636538696</v>
      </c>
      <c r="BV205" s="1005">
        <v>0.12587801664243758</v>
      </c>
      <c r="BW205" s="960">
        <v>23</v>
      </c>
      <c r="BX205" s="979">
        <v>0.196660358906004</v>
      </c>
      <c r="BY205" s="1005">
        <v>0.10894983883392623</v>
      </c>
      <c r="BZ205" s="960">
        <v>20</v>
      </c>
      <c r="CA205" s="978"/>
    </row>
    <row r="206" ht="18.75">
      <c r="B206" s="906"/>
      <c r="C206" s="915"/>
      <c r="D206" s="950" t="s">
        <v>222</v>
      </c>
      <c r="E206" s="825"/>
      <c r="F206" s="826">
        <v>6</v>
      </c>
      <c r="G206" s="979">
        <v>1.629581078588904</v>
      </c>
      <c r="H206" s="946">
        <v>0.90278791753825294</v>
      </c>
      <c r="I206" s="960">
        <v>168</v>
      </c>
      <c r="J206" s="979">
        <v>1.6630719047782558</v>
      </c>
      <c r="K206" s="830">
        <v>0.92134183524715385</v>
      </c>
      <c r="L206" s="960">
        <v>172</v>
      </c>
      <c r="M206" s="979">
        <v>1.6630719047782558</v>
      </c>
      <c r="N206" s="830">
        <v>0.92134183524715385</v>
      </c>
      <c r="O206" s="960">
        <v>172</v>
      </c>
      <c r="P206" s="979">
        <v>1.6271411883831719</v>
      </c>
      <c r="Q206" s="830">
        <v>0.90143621836427734</v>
      </c>
      <c r="R206" s="960">
        <v>168</v>
      </c>
      <c r="S206" s="979">
        <v>1.536480654179688</v>
      </c>
      <c r="T206" s="830">
        <v>0.8512102824155473</v>
      </c>
      <c r="U206" s="960">
        <v>159</v>
      </c>
      <c r="V206" s="979">
        <v>1.5187160432336759</v>
      </c>
      <c r="W206" s="830">
        <v>0.84136868795145658</v>
      </c>
      <c r="X206" s="960">
        <v>157</v>
      </c>
      <c r="Y206" s="979">
        <v>1.5822713613505679</v>
      </c>
      <c r="Z206" s="830">
        <v>0.87657833418821474</v>
      </c>
      <c r="AA206" s="960">
        <v>163</v>
      </c>
      <c r="AB206" s="979">
        <v>1.5855449384451599</v>
      </c>
      <c r="AC206" s="830">
        <v>0.87839189589861866</v>
      </c>
      <c r="AD206" s="960">
        <v>164</v>
      </c>
      <c r="AE206" s="979">
        <v>1.221322677433236</v>
      </c>
      <c r="AF206" s="830">
        <v>0.67661276329801279</v>
      </c>
      <c r="AG206" s="960">
        <v>126</v>
      </c>
      <c r="AH206" s="979">
        <v>1.1688058108089723</v>
      </c>
      <c r="AI206" s="830">
        <v>0.64751841918817066</v>
      </c>
      <c r="AJ206" s="960">
        <v>121</v>
      </c>
      <c r="AK206" s="979">
        <v>1.1389639207726081</v>
      </c>
      <c r="AL206" s="830">
        <v>0.63098601210802496</v>
      </c>
      <c r="AM206" s="960">
        <v>118</v>
      </c>
      <c r="AN206" s="979">
        <v>0.31864537662552</v>
      </c>
      <c r="AO206" s="830">
        <v>0.17652953865053811</v>
      </c>
      <c r="AP206" s="960">
        <v>33</v>
      </c>
      <c r="AQ206" s="979">
        <v>1.0052100375294599</v>
      </c>
      <c r="AR206" s="830">
        <v>0.55688636079132081</v>
      </c>
      <c r="AS206" s="960">
        <v>104</v>
      </c>
      <c r="AT206" s="979">
        <v>0.90318793550176801</v>
      </c>
      <c r="AU206" s="830">
        <v>0.50036611626797955</v>
      </c>
      <c r="AV206" s="960">
        <v>93</v>
      </c>
      <c r="AW206" s="979">
        <v>1.018112216591736</v>
      </c>
      <c r="AX206" s="830">
        <v>0.56403416799182182</v>
      </c>
      <c r="AY206" s="960">
        <v>105</v>
      </c>
      <c r="AZ206" s="979">
        <v>1.0287273752685722</v>
      </c>
      <c r="BA206" s="830">
        <v>0.56991496589878898</v>
      </c>
      <c r="BB206" s="960">
        <v>106</v>
      </c>
      <c r="BC206" s="979">
        <v>1.0383167740700159</v>
      </c>
      <c r="BD206" s="830">
        <v>0.5752274928347888</v>
      </c>
      <c r="BE206" s="960">
        <v>107</v>
      </c>
      <c r="BF206" s="979">
        <v>1.0309446635838839</v>
      </c>
      <c r="BG206" s="830">
        <v>0.5711433436254717</v>
      </c>
      <c r="BH206" s="960">
        <v>106</v>
      </c>
      <c r="BI206" s="979">
        <v>1.2654155382513119</v>
      </c>
      <c r="BJ206" s="830">
        <v>0.70104020819122681</v>
      </c>
      <c r="BK206" s="960">
        <v>131</v>
      </c>
      <c r="BL206" s="979">
        <v>1.652042183876028</v>
      </c>
      <c r="BM206" s="830">
        <v>0.91523136986731957</v>
      </c>
      <c r="BN206" s="960">
        <v>171</v>
      </c>
      <c r="BO206" s="979">
        <v>1.5898922654983201</v>
      </c>
      <c r="BP206" s="830">
        <v>0.88080031508606937</v>
      </c>
      <c r="BQ206" s="960">
        <v>164</v>
      </c>
      <c r="BR206" s="979">
        <v>1.5706829389930561</v>
      </c>
      <c r="BS206" s="830">
        <v>0.87015834820215321</v>
      </c>
      <c r="BT206" s="960">
        <v>162</v>
      </c>
      <c r="BU206" s="979">
        <v>1.62433900684062</v>
      </c>
      <c r="BV206" s="830">
        <v>0.89988380978970361</v>
      </c>
      <c r="BW206" s="960">
        <v>168</v>
      </c>
      <c r="BX206" s="979">
        <v>1.6707539230580519</v>
      </c>
      <c r="BY206" s="830">
        <v>0.92559767337416088</v>
      </c>
      <c r="BZ206" s="960">
        <v>173</v>
      </c>
      <c r="CA206" s="978"/>
    </row>
    <row r="207" ht="18.75">
      <c r="B207" s="906"/>
      <c r="C207" s="915"/>
      <c r="D207" s="950" t="s">
        <v>382</v>
      </c>
      <c r="E207" s="825"/>
      <c r="F207" s="826">
        <v>6</v>
      </c>
      <c r="G207" s="968"/>
      <c r="H207" s="946">
        <v>0</v>
      </c>
      <c r="I207" s="960">
        <v>0</v>
      </c>
      <c r="J207" s="968"/>
      <c r="K207" s="946">
        <v>0</v>
      </c>
      <c r="L207" s="960">
        <v>0</v>
      </c>
      <c r="M207" s="969"/>
      <c r="N207" s="946">
        <v>0</v>
      </c>
      <c r="O207" s="960">
        <v>0</v>
      </c>
      <c r="P207" s="968"/>
      <c r="Q207" s="946">
        <v>0</v>
      </c>
      <c r="R207" s="960">
        <v>0</v>
      </c>
      <c r="S207" s="968"/>
      <c r="T207" s="946">
        <v>0</v>
      </c>
      <c r="U207" s="960">
        <v>0</v>
      </c>
      <c r="V207" s="968"/>
      <c r="W207" s="946">
        <v>0</v>
      </c>
      <c r="X207" s="960">
        <v>0</v>
      </c>
      <c r="Y207" s="968"/>
      <c r="Z207" s="946">
        <v>0</v>
      </c>
      <c r="AA207" s="960">
        <v>0</v>
      </c>
      <c r="AB207" s="968"/>
      <c r="AC207" s="946">
        <v>0</v>
      </c>
      <c r="AD207" s="960">
        <v>0</v>
      </c>
      <c r="AE207" s="968"/>
      <c r="AF207" s="946">
        <v>0</v>
      </c>
      <c r="AG207" s="960">
        <v>0</v>
      </c>
      <c r="AH207" s="968"/>
      <c r="AI207" s="946">
        <v>0</v>
      </c>
      <c r="AJ207" s="960">
        <v>0</v>
      </c>
      <c r="AK207" s="968"/>
      <c r="AL207" s="946">
        <v>0</v>
      </c>
      <c r="AM207" s="960">
        <v>0</v>
      </c>
      <c r="AN207" s="968"/>
      <c r="AO207" s="946">
        <v>0</v>
      </c>
      <c r="AP207" s="960">
        <v>0</v>
      </c>
      <c r="AQ207" s="968"/>
      <c r="AR207" s="946">
        <v>0</v>
      </c>
      <c r="AS207" s="960">
        <v>0</v>
      </c>
      <c r="AT207" s="968"/>
      <c r="AU207" s="946">
        <v>0</v>
      </c>
      <c r="AV207" s="960">
        <v>0</v>
      </c>
      <c r="AW207" s="968"/>
      <c r="AX207" s="946">
        <v>0</v>
      </c>
      <c r="AY207" s="960">
        <v>0</v>
      </c>
      <c r="AZ207" s="968"/>
      <c r="BA207" s="946">
        <v>0</v>
      </c>
      <c r="BB207" s="960">
        <v>0</v>
      </c>
      <c r="BC207" s="968"/>
      <c r="BD207" s="946">
        <v>0</v>
      </c>
      <c r="BE207" s="960">
        <v>0</v>
      </c>
      <c r="BF207" s="968"/>
      <c r="BG207" s="946">
        <v>0</v>
      </c>
      <c r="BH207" s="960">
        <v>0</v>
      </c>
      <c r="BI207" s="968"/>
      <c r="BJ207" s="946">
        <v>0</v>
      </c>
      <c r="BK207" s="960">
        <v>0</v>
      </c>
      <c r="BL207" s="968"/>
      <c r="BM207" s="946">
        <v>0</v>
      </c>
      <c r="BN207" s="960">
        <v>0</v>
      </c>
      <c r="BO207" s="968"/>
      <c r="BP207" s="946">
        <v>0</v>
      </c>
      <c r="BQ207" s="960">
        <v>0</v>
      </c>
      <c r="BR207" s="968"/>
      <c r="BS207" s="946">
        <v>0</v>
      </c>
      <c r="BT207" s="960">
        <v>0</v>
      </c>
      <c r="BU207" s="968"/>
      <c r="BV207" s="946">
        <v>0</v>
      </c>
      <c r="BW207" s="960">
        <v>0</v>
      </c>
      <c r="BX207" s="968"/>
      <c r="BY207" s="946">
        <v>0</v>
      </c>
      <c r="BZ207" s="960">
        <v>0</v>
      </c>
      <c r="CA207" s="978"/>
    </row>
    <row r="208" ht="18.75">
      <c r="B208" s="906"/>
      <c r="C208" s="915"/>
      <c r="D208" s="950" t="s">
        <v>382</v>
      </c>
      <c r="E208" s="825"/>
      <c r="F208" s="826">
        <v>6</v>
      </c>
      <c r="G208" s="968"/>
      <c r="H208" s="946">
        <v>0</v>
      </c>
      <c r="I208" s="960">
        <v>0</v>
      </c>
      <c r="J208" s="968"/>
      <c r="K208" s="946">
        <v>0</v>
      </c>
      <c r="L208" s="960">
        <v>0</v>
      </c>
      <c r="M208" s="968"/>
      <c r="N208" s="946">
        <v>0</v>
      </c>
      <c r="O208" s="960">
        <v>0</v>
      </c>
      <c r="P208" s="968"/>
      <c r="Q208" s="946">
        <v>0</v>
      </c>
      <c r="R208" s="960">
        <v>0</v>
      </c>
      <c r="S208" s="968"/>
      <c r="T208" s="946">
        <v>0</v>
      </c>
      <c r="U208" s="960">
        <v>0</v>
      </c>
      <c r="V208" s="968"/>
      <c r="W208" s="946">
        <v>0</v>
      </c>
      <c r="X208" s="960">
        <v>0</v>
      </c>
      <c r="Y208" s="968"/>
      <c r="Z208" s="946">
        <v>0</v>
      </c>
      <c r="AA208" s="960">
        <v>0</v>
      </c>
      <c r="AB208" s="968"/>
      <c r="AC208" s="946">
        <v>0</v>
      </c>
      <c r="AD208" s="960">
        <v>0</v>
      </c>
      <c r="AE208" s="968"/>
      <c r="AF208" s="946">
        <v>0</v>
      </c>
      <c r="AG208" s="960">
        <v>0</v>
      </c>
      <c r="AH208" s="968"/>
      <c r="AI208" s="946">
        <v>0</v>
      </c>
      <c r="AJ208" s="960">
        <v>0</v>
      </c>
      <c r="AK208" s="968"/>
      <c r="AL208" s="946">
        <v>0</v>
      </c>
      <c r="AM208" s="960">
        <v>0</v>
      </c>
      <c r="AN208" s="968"/>
      <c r="AO208" s="946">
        <v>0</v>
      </c>
      <c r="AP208" s="960">
        <v>0</v>
      </c>
      <c r="AQ208" s="968"/>
      <c r="AR208" s="946">
        <v>0</v>
      </c>
      <c r="AS208" s="960">
        <v>0</v>
      </c>
      <c r="AT208" s="968"/>
      <c r="AU208" s="946">
        <v>0</v>
      </c>
      <c r="AV208" s="960">
        <v>0</v>
      </c>
      <c r="AW208" s="968"/>
      <c r="AX208" s="946">
        <v>0</v>
      </c>
      <c r="AY208" s="960">
        <v>0</v>
      </c>
      <c r="AZ208" s="968"/>
      <c r="BA208" s="946">
        <v>0</v>
      </c>
      <c r="BB208" s="960">
        <v>0</v>
      </c>
      <c r="BC208" s="968"/>
      <c r="BD208" s="946">
        <v>0</v>
      </c>
      <c r="BE208" s="960">
        <v>0</v>
      </c>
      <c r="BF208" s="968"/>
      <c r="BG208" s="946">
        <v>0</v>
      </c>
      <c r="BH208" s="960">
        <v>0</v>
      </c>
      <c r="BI208" s="968"/>
      <c r="BJ208" s="946">
        <v>0</v>
      </c>
      <c r="BK208" s="960">
        <v>0</v>
      </c>
      <c r="BL208" s="968"/>
      <c r="BM208" s="946">
        <v>0</v>
      </c>
      <c r="BN208" s="960">
        <v>0</v>
      </c>
      <c r="BO208" s="968"/>
      <c r="BP208" s="946">
        <v>0</v>
      </c>
      <c r="BQ208" s="960">
        <v>0</v>
      </c>
      <c r="BR208" s="968"/>
      <c r="BS208" s="946">
        <v>0</v>
      </c>
      <c r="BT208" s="960">
        <v>0</v>
      </c>
      <c r="BU208" s="968"/>
      <c r="BV208" s="946">
        <v>0</v>
      </c>
      <c r="BW208" s="960">
        <v>0</v>
      </c>
      <c r="BX208" s="968"/>
      <c r="BY208" s="946">
        <v>0</v>
      </c>
      <c r="BZ208" s="960">
        <v>0</v>
      </c>
      <c r="CA208" s="978"/>
    </row>
    <row r="209" s="995" customFormat="1" ht="18.75">
      <c r="A209" s="995"/>
      <c r="B209" s="996"/>
      <c r="C209" s="997" t="s">
        <v>408</v>
      </c>
      <c r="D209" s="854" t="s">
        <v>383</v>
      </c>
      <c r="E209" s="998"/>
      <c r="F209" s="999">
        <v>10</v>
      </c>
      <c r="G209" s="1000">
        <v>0.001447647428745</v>
      </c>
      <c r="H209" s="1001">
        <v>0.00080199667552473014</v>
      </c>
      <c r="I209" s="1002">
        <v>0</v>
      </c>
      <c r="J209" s="1000">
        <v>0.0013749013101599999</v>
      </c>
      <c r="K209" s="1001">
        <v>0</v>
      </c>
      <c r="L209" s="1002">
        <v>0</v>
      </c>
      <c r="M209" s="1004">
        <v>0.0013749013101599999</v>
      </c>
      <c r="N209" s="1001">
        <v>0</v>
      </c>
      <c r="O209" s="1002">
        <v>0</v>
      </c>
      <c r="P209" s="1000">
        <v>0.0013664142752399999</v>
      </c>
      <c r="Q209" s="1001">
        <v>0</v>
      </c>
      <c r="R209" s="1002">
        <v>0</v>
      </c>
      <c r="S209" s="1000">
        <v>0.0013688391947999999</v>
      </c>
      <c r="T209" s="1001">
        <v>0</v>
      </c>
      <c r="U209" s="1002">
        <v>0</v>
      </c>
      <c r="V209" s="1000">
        <v>0.001374295080375</v>
      </c>
      <c r="W209" s="1001">
        <v>0</v>
      </c>
      <c r="X209" s="1002">
        <v>0</v>
      </c>
      <c r="Y209" s="1000">
        <v>0.0013761138310500001</v>
      </c>
      <c r="Z209" s="1001">
        <v>0</v>
      </c>
      <c r="AA209" s="1002">
        <v>0</v>
      </c>
      <c r="AB209" s="1000">
        <v>0.0013682329648049998</v>
      </c>
      <c r="AC209" s="1001">
        <v>0</v>
      </c>
      <c r="AD209" s="1002">
        <v>0</v>
      </c>
      <c r="AE209" s="1000">
        <v>0.001354896213195</v>
      </c>
      <c r="AF209" s="1001">
        <v>0</v>
      </c>
      <c r="AG209" s="1002">
        <v>0</v>
      </c>
      <c r="AH209" s="1000">
        <v>0.0013397407107</v>
      </c>
      <c r="AI209" s="1001">
        <v>0</v>
      </c>
      <c r="AJ209" s="1002">
        <v>0</v>
      </c>
      <c r="AK209" s="1000">
        <v>0.0013324661355599999</v>
      </c>
      <c r="AL209" s="1001">
        <v>0</v>
      </c>
      <c r="AM209" s="1002">
        <v>0</v>
      </c>
      <c r="AN209" s="1000">
        <v>0.0013318598444549998</v>
      </c>
      <c r="AO209" s="1001">
        <v>0</v>
      </c>
      <c r="AP209" s="1002">
        <v>0</v>
      </c>
      <c r="AQ209" s="1000">
        <v>0.001334890993905</v>
      </c>
      <c r="AR209" s="1001">
        <v>0</v>
      </c>
      <c r="AS209" s="1002">
        <v>0</v>
      </c>
      <c r="AT209" s="1000">
        <v>0.0013864194944249999</v>
      </c>
      <c r="AU209" s="1001">
        <v>0</v>
      </c>
      <c r="AV209" s="1002">
        <v>0</v>
      </c>
      <c r="AW209" s="1000">
        <v>0.001369445363475</v>
      </c>
      <c r="AX209" s="1001">
        <v>0</v>
      </c>
      <c r="AY209" s="1002">
        <v>0</v>
      </c>
      <c r="AZ209" s="1000">
        <v>0.001371264053145</v>
      </c>
      <c r="BA209" s="1001">
        <v>0</v>
      </c>
      <c r="BB209" s="1002">
        <v>0</v>
      </c>
      <c r="BC209" s="1000">
        <v>0.001374295080375</v>
      </c>
      <c r="BD209" s="1001">
        <v>0</v>
      </c>
      <c r="BE209" s="1002">
        <v>0</v>
      </c>
      <c r="BF209" s="1000">
        <v>0.001379144919285</v>
      </c>
      <c r="BG209" s="1001">
        <v>0</v>
      </c>
      <c r="BH209" s="1002">
        <v>0</v>
      </c>
      <c r="BI209" s="1000">
        <v>0.00137975108817</v>
      </c>
      <c r="BJ209" s="1001">
        <v>0</v>
      </c>
      <c r="BK209" s="1002">
        <v>0</v>
      </c>
      <c r="BL209" s="1000">
        <v>0.0013821759465150001</v>
      </c>
      <c r="BM209" s="1001">
        <v>0</v>
      </c>
      <c r="BN209" s="1002">
        <v>0</v>
      </c>
      <c r="BO209" s="1000">
        <v>0.0013906629814349999</v>
      </c>
      <c r="BP209" s="1001">
        <v>0</v>
      </c>
      <c r="BQ209" s="1002">
        <v>0</v>
      </c>
      <c r="BR209" s="1000">
        <v>0.0013961189891249998</v>
      </c>
      <c r="BS209" s="1001">
        <v>0</v>
      </c>
      <c r="BT209" s="1002">
        <v>0</v>
      </c>
      <c r="BU209" s="1000">
        <v>0.0014046060241499998</v>
      </c>
      <c r="BV209" s="1001">
        <v>0</v>
      </c>
      <c r="BW209" s="1002">
        <v>0</v>
      </c>
      <c r="BX209" s="1000">
        <v>0.001400968706025</v>
      </c>
      <c r="BY209" s="1001">
        <v>0</v>
      </c>
      <c r="BZ209" s="1002">
        <v>0</v>
      </c>
      <c r="CA209" s="995"/>
      <c r="CC209" s="995"/>
    </row>
    <row r="210" ht="18.75">
      <c r="B210" s="906"/>
      <c r="C210" s="907"/>
      <c r="D210" s="855" t="s">
        <v>238</v>
      </c>
      <c r="E210" s="825"/>
      <c r="F210" s="826">
        <v>10</v>
      </c>
      <c r="G210" s="979">
        <v>0.23761665970077001</v>
      </c>
      <c r="H210" s="1005">
        <v>0.13163962947422658</v>
      </c>
      <c r="I210" s="960">
        <v>15</v>
      </c>
      <c r="J210" s="979">
        <v>0.21751205809409999</v>
      </c>
      <c r="K210" s="1005">
        <v>0.1205016801841314</v>
      </c>
      <c r="L210" s="960">
        <v>14</v>
      </c>
      <c r="M210" s="979">
        <v>0.21751205809409999</v>
      </c>
      <c r="N210" s="1005">
        <v>0.1205016801841314</v>
      </c>
      <c r="O210" s="960">
        <v>14</v>
      </c>
      <c r="P210" s="979">
        <v>0.21348314099006999</v>
      </c>
      <c r="Q210" s="1005">
        <v>0.11826966010849878</v>
      </c>
      <c r="R210" s="960">
        <v>14</v>
      </c>
      <c r="S210" s="979">
        <v>0.21224999999999999</v>
      </c>
      <c r="T210" s="1005">
        <v>0.11758650000000001</v>
      </c>
      <c r="U210" s="960">
        <v>14</v>
      </c>
      <c r="V210" s="979">
        <v>0.19520446881663001</v>
      </c>
      <c r="W210" s="1005">
        <v>0.10814327572441303</v>
      </c>
      <c r="X210" s="960">
        <v>13</v>
      </c>
      <c r="Y210" s="979">
        <v>0.20219658426954001</v>
      </c>
      <c r="Z210" s="1005">
        <v>0.11201690768532517</v>
      </c>
      <c r="AA210" s="960">
        <v>13</v>
      </c>
      <c r="AB210" s="979">
        <v>0.2243902064859</v>
      </c>
      <c r="AC210" s="1005">
        <v>0.1243121743931886</v>
      </c>
      <c r="AD210" s="960">
        <v>14</v>
      </c>
      <c r="AE210" s="979">
        <v>0.27849633470169</v>
      </c>
      <c r="AF210" s="1005">
        <v>0.15428696942473627</v>
      </c>
      <c r="AG210" s="960">
        <v>18</v>
      </c>
      <c r="AH210" s="979">
        <v>0.35318232625724999</v>
      </c>
      <c r="AI210" s="1005">
        <v>0.19566300874651651</v>
      </c>
      <c r="AJ210" s="960">
        <v>23</v>
      </c>
      <c r="AK210" s="979">
        <v>0.37666354626431997</v>
      </c>
      <c r="AL210" s="1005">
        <v>0.20867160463043327</v>
      </c>
      <c r="AM210" s="960">
        <v>24</v>
      </c>
      <c r="AN210" s="979">
        <v>0.37576756551851997</v>
      </c>
      <c r="AO210" s="1005">
        <v>0.20817523129726009</v>
      </c>
      <c r="AP210" s="960">
        <v>24</v>
      </c>
      <c r="AQ210" s="979">
        <v>0.38736088201398</v>
      </c>
      <c r="AR210" s="1005">
        <v>0.21459792863574495</v>
      </c>
      <c r="AS210" s="960">
        <v>25</v>
      </c>
      <c r="AT210" s="979">
        <v>0.32668091654793002</v>
      </c>
      <c r="AU210" s="1005">
        <v>0.18098122776755324</v>
      </c>
      <c r="AV210" s="960">
        <v>21</v>
      </c>
      <c r="AW210" s="979">
        <v>0.38585138171916006</v>
      </c>
      <c r="AX210" s="1005">
        <v>0.21376166547241468</v>
      </c>
      <c r="AY210" s="960">
        <v>25</v>
      </c>
      <c r="AZ210" s="979">
        <v>0.38139569833868997</v>
      </c>
      <c r="BA210" s="1005">
        <v>0.21129321687963426</v>
      </c>
      <c r="BB210" s="960">
        <v>24</v>
      </c>
      <c r="BC210" s="979">
        <v>0.35602791979922993</v>
      </c>
      <c r="BD210" s="1005">
        <v>0.19723946756877339</v>
      </c>
      <c r="BE210" s="960">
        <v>23</v>
      </c>
      <c r="BF210" s="979">
        <v>0.33724486827864003</v>
      </c>
      <c r="BG210" s="1005">
        <v>0.18683365702636659</v>
      </c>
      <c r="BH210" s="960">
        <v>22</v>
      </c>
      <c r="BI210" s="979">
        <v>0.28562666103237</v>
      </c>
      <c r="BJ210" s="1005">
        <v>0.15823717021193298</v>
      </c>
      <c r="BK210" s="960">
        <v>18</v>
      </c>
      <c r="BL210" s="979">
        <v>0.29884948432436997</v>
      </c>
      <c r="BM210" s="1005">
        <v>0.16556261431570099</v>
      </c>
      <c r="BN210" s="960">
        <v>19</v>
      </c>
      <c r="BO210" s="979">
        <v>0.30599677115679003</v>
      </c>
      <c r="BP210" s="1005">
        <v>0.1695222112208617</v>
      </c>
      <c r="BQ210" s="960">
        <v>20</v>
      </c>
      <c r="BR210" s="979">
        <v>0.3299399457870601</v>
      </c>
      <c r="BS210" s="1005">
        <v>0.18278672996603132</v>
      </c>
      <c r="BT210" s="960">
        <v>21</v>
      </c>
      <c r="BU210" s="979">
        <v>0.31640432327994</v>
      </c>
      <c r="BV210" s="1005">
        <v>0.17528799509708679</v>
      </c>
      <c r="BW210" s="960">
        <v>20</v>
      </c>
      <c r="BX210" s="979">
        <v>0.29708174318067004</v>
      </c>
      <c r="BY210" s="1005">
        <v>0.16458328572209122</v>
      </c>
      <c r="BZ210" s="960">
        <v>19</v>
      </c>
      <c r="CA210" s="978"/>
    </row>
    <row r="211" ht="18.75">
      <c r="B211" s="906"/>
      <c r="C211" s="915"/>
      <c r="D211" s="855" t="s">
        <v>239</v>
      </c>
      <c r="E211" s="825"/>
      <c r="F211" s="826">
        <v>10</v>
      </c>
      <c r="G211" s="979">
        <v>0.25203251503394997</v>
      </c>
      <c r="H211" s="946">
        <v>0.13962601332880831</v>
      </c>
      <c r="I211" s="960">
        <v>16</v>
      </c>
      <c r="J211" s="979">
        <v>0.23994937799889002</v>
      </c>
      <c r="K211" s="946">
        <v>0.13293195541138508</v>
      </c>
      <c r="L211" s="960">
        <v>15</v>
      </c>
      <c r="M211" s="823">
        <v>0.23994937799889002</v>
      </c>
      <c r="N211" s="946">
        <v>0.13293195541138508</v>
      </c>
      <c r="O211" s="960">
        <v>15</v>
      </c>
      <c r="P211" s="979">
        <v>0.2264925654978</v>
      </c>
      <c r="Q211" s="830">
        <v>0.12547688128578122</v>
      </c>
      <c r="R211" s="960">
        <v>15</v>
      </c>
      <c r="S211" s="979">
        <v>0.21293269917360003</v>
      </c>
      <c r="T211" s="830">
        <v>0.11796471534217443</v>
      </c>
      <c r="U211" s="960">
        <v>14</v>
      </c>
      <c r="V211" s="979">
        <v>0.19347067996851</v>
      </c>
      <c r="W211" s="830">
        <v>0.10718275670255455</v>
      </c>
      <c r="X211" s="960">
        <v>12</v>
      </c>
      <c r="Y211" s="979">
        <v>0.19745232202122004</v>
      </c>
      <c r="Z211" s="830">
        <v>0.1093885863997559</v>
      </c>
      <c r="AA211" s="960">
        <v>13</v>
      </c>
      <c r="AB211" s="979">
        <v>0.23620659895245</v>
      </c>
      <c r="AC211" s="830">
        <v>0.1308584558196573</v>
      </c>
      <c r="AD211" s="960">
        <v>15</v>
      </c>
      <c r="AE211" s="979">
        <v>0.26049530468871002</v>
      </c>
      <c r="AF211" s="830">
        <v>0.14431439879754537</v>
      </c>
      <c r="AG211" s="960">
        <v>17</v>
      </c>
      <c r="AH211" s="979">
        <v>0.30034925267108997</v>
      </c>
      <c r="AI211" s="830">
        <v>0.16639348597978387</v>
      </c>
      <c r="AJ211" s="960">
        <v>19</v>
      </c>
      <c r="AK211" s="979">
        <v>0.36094069182884991</v>
      </c>
      <c r="AL211" s="830">
        <v>0.19996114327318287</v>
      </c>
      <c r="AM211" s="960">
        <v>23</v>
      </c>
      <c r="AN211" s="979">
        <v>0.34370957314973999</v>
      </c>
      <c r="AO211" s="830">
        <v>0.19041510352495597</v>
      </c>
      <c r="AP211" s="960">
        <v>22</v>
      </c>
      <c r="AQ211" s="979">
        <v>0.32293328717349007</v>
      </c>
      <c r="AR211" s="830">
        <v>0.17890504109411351</v>
      </c>
      <c r="AS211" s="960">
        <v>21</v>
      </c>
      <c r="AT211" s="979">
        <v>0.30424603745340001</v>
      </c>
      <c r="AU211" s="830">
        <v>0.16855230474918362</v>
      </c>
      <c r="AV211" s="960">
        <v>20</v>
      </c>
      <c r="AW211" s="979">
        <v>0.34868176952006996</v>
      </c>
      <c r="AX211" s="830">
        <v>0.19316970031411879</v>
      </c>
      <c r="AY211" s="960">
        <v>22</v>
      </c>
      <c r="AZ211" s="979">
        <v>0.33969398662458</v>
      </c>
      <c r="BA211" s="830">
        <v>0.18819046859001734</v>
      </c>
      <c r="BB211" s="960">
        <v>22</v>
      </c>
      <c r="BC211" s="979">
        <v>0.31059675961734001</v>
      </c>
      <c r="BD211" s="830">
        <v>0.17207060482800637</v>
      </c>
      <c r="BE211" s="960">
        <v>20</v>
      </c>
      <c r="BF211" s="979">
        <v>0.29325287863598998</v>
      </c>
      <c r="BG211" s="830">
        <v>0.16246209476433845</v>
      </c>
      <c r="BH211" s="960">
        <v>19</v>
      </c>
      <c r="BI211" s="979">
        <v>0.28462882339941009</v>
      </c>
      <c r="BJ211" s="830">
        <v>0.15768436816327319</v>
      </c>
      <c r="BK211" s="960">
        <v>18</v>
      </c>
      <c r="BL211" s="979">
        <v>0.29618332162481997</v>
      </c>
      <c r="BM211" s="830">
        <v>0.16408556018015028</v>
      </c>
      <c r="BN211" s="960">
        <v>19</v>
      </c>
      <c r="BO211" s="979">
        <v>0.29152636528007997</v>
      </c>
      <c r="BP211" s="830">
        <v>0.16150560636516431</v>
      </c>
      <c r="BQ211" s="960">
        <v>19</v>
      </c>
      <c r="BR211" s="979">
        <v>0.30195330306896995</v>
      </c>
      <c r="BS211" s="830">
        <v>0.16728212990020935</v>
      </c>
      <c r="BT211" s="960">
        <v>19</v>
      </c>
      <c r="BU211" s="979">
        <v>0.29050429165359004</v>
      </c>
      <c r="BV211" s="830">
        <v>0.16093937757608889</v>
      </c>
      <c r="BW211" s="960">
        <v>19</v>
      </c>
      <c r="BX211" s="979">
        <v>0.29689139127731995</v>
      </c>
      <c r="BY211" s="830">
        <v>0.16447783076763525</v>
      </c>
      <c r="BZ211" s="960">
        <v>19</v>
      </c>
      <c r="CA211" s="978"/>
    </row>
    <row r="212" ht="18.75">
      <c r="B212" s="906"/>
      <c r="C212" s="915"/>
      <c r="D212" s="855" t="s">
        <v>240</v>
      </c>
      <c r="E212" s="825"/>
      <c r="F212" s="826">
        <v>10</v>
      </c>
      <c r="G212" s="979">
        <v>0.03722781809040001</v>
      </c>
      <c r="H212" s="1005">
        <v>0.020624211222081607</v>
      </c>
      <c r="I212" s="960">
        <v>2</v>
      </c>
      <c r="J212" s="979">
        <v>0.033806326333499996</v>
      </c>
      <c r="K212" s="990">
        <v>0.018728704788758998</v>
      </c>
      <c r="L212" s="960">
        <v>2</v>
      </c>
      <c r="M212" s="979">
        <v>0.033806326333499996</v>
      </c>
      <c r="N212" s="990">
        <v>0.018728704788758998</v>
      </c>
      <c r="O212" s="960">
        <v>2</v>
      </c>
      <c r="P212" s="979">
        <v>0.031468750862429999</v>
      </c>
      <c r="Q212" s="990">
        <v>0.01743368797778622</v>
      </c>
      <c r="R212" s="960">
        <v>2</v>
      </c>
      <c r="S212" s="979">
        <v>0.030951041914380001</v>
      </c>
      <c r="T212" s="990">
        <v>0.017146877220566521</v>
      </c>
      <c r="U212" s="960">
        <v>2</v>
      </c>
      <c r="V212" s="979">
        <v>0.031028637383099997</v>
      </c>
      <c r="W212" s="990">
        <v>0.017189865110237401</v>
      </c>
      <c r="X212" s="960">
        <v>2</v>
      </c>
      <c r="Y212" s="979">
        <v>0.030359373288300004</v>
      </c>
      <c r="Z212" s="990">
        <v>0.016819092801718203</v>
      </c>
      <c r="AA212" s="960">
        <v>2</v>
      </c>
      <c r="AB212" s="979">
        <v>0.065593946166210004</v>
      </c>
      <c r="AC212" s="990">
        <v>0.036339046176080345</v>
      </c>
      <c r="AD212" s="960">
        <v>4</v>
      </c>
      <c r="AE212" s="979">
        <v>0.061206145863869993</v>
      </c>
      <c r="AF212" s="990">
        <v>0.033908204808583982</v>
      </c>
      <c r="AG212" s="960">
        <v>4</v>
      </c>
      <c r="AH212" s="979">
        <v>0.065254468191569992</v>
      </c>
      <c r="AI212" s="990">
        <v>0.036150975378129779</v>
      </c>
      <c r="AJ212" s="960">
        <v>4</v>
      </c>
      <c r="AK212" s="979">
        <v>0.066983400844079999</v>
      </c>
      <c r="AL212" s="990">
        <v>0.037108804067620321</v>
      </c>
      <c r="AM212" s="960">
        <v>4</v>
      </c>
      <c r="AN212" s="979">
        <v>0.063063596561489993</v>
      </c>
      <c r="AO212" s="990">
        <v>0.034937232495065459</v>
      </c>
      <c r="AP212" s="960">
        <v>4</v>
      </c>
      <c r="AQ212" s="979">
        <v>0.070798934809889996</v>
      </c>
      <c r="AR212" s="990">
        <v>0.039222609884679065</v>
      </c>
      <c r="AS212" s="960">
        <v>5</v>
      </c>
      <c r="AT212" s="979">
        <v>0.05720874806871</v>
      </c>
      <c r="AU212" s="990">
        <v>0.031693646430065343</v>
      </c>
      <c r="AV212" s="960">
        <v>4</v>
      </c>
      <c r="AW212" s="979">
        <v>0.052423265855730004</v>
      </c>
      <c r="AX212" s="990">
        <v>0.029042489284074425</v>
      </c>
      <c r="AY212" s="960">
        <v>3</v>
      </c>
      <c r="AZ212" s="979">
        <v>0.046175587736040004</v>
      </c>
      <c r="BA212" s="990">
        <v>0.025581275605766163</v>
      </c>
      <c r="BB212" s="960">
        <v>3</v>
      </c>
      <c r="BC212" s="979">
        <v>0.043390625249579998</v>
      </c>
      <c r="BD212" s="990">
        <v>0.024038406388267319</v>
      </c>
      <c r="BE212" s="960">
        <v>3</v>
      </c>
      <c r="BF212" s="979">
        <v>0.043412449769639996</v>
      </c>
      <c r="BG212" s="990">
        <v>0.024050497172380562</v>
      </c>
      <c r="BH212" s="960">
        <v>3</v>
      </c>
      <c r="BI212" s="979">
        <v>0.043372438475519998</v>
      </c>
      <c r="BJ212" s="990">
        <v>0.02402833091543808</v>
      </c>
      <c r="BK212" s="960">
        <v>3</v>
      </c>
      <c r="BL212" s="979">
        <v>0.050400923564880004</v>
      </c>
      <c r="BM212" s="990">
        <v>0.027922111654943526</v>
      </c>
      <c r="BN212" s="960">
        <v>3</v>
      </c>
      <c r="BO212" s="979">
        <v>0.055518614128110003</v>
      </c>
      <c r="BP212" s="990">
        <v>0.030757312226972946</v>
      </c>
      <c r="BQ212" s="960">
        <v>4</v>
      </c>
      <c r="BR212" s="979">
        <v>0.057531255762960004</v>
      </c>
      <c r="BS212" s="990">
        <v>0.031872315692679842</v>
      </c>
      <c r="BT212" s="960">
        <v>4</v>
      </c>
      <c r="BU212" s="979">
        <v>0.056516447849610005</v>
      </c>
      <c r="BV212" s="990">
        <v>0.031310112108683945</v>
      </c>
      <c r="BW212" s="960">
        <v>4</v>
      </c>
      <c r="BX212" s="979">
        <v>0.053199224453549999</v>
      </c>
      <c r="BY212" s="990">
        <v>0.029472370347266703</v>
      </c>
      <c r="BZ212" s="960">
        <v>3</v>
      </c>
      <c r="CA212" s="978"/>
    </row>
    <row r="213" ht="18.75">
      <c r="B213" s="906"/>
      <c r="C213" s="915"/>
      <c r="D213" s="855" t="s">
        <v>241</v>
      </c>
      <c r="E213" s="825"/>
      <c r="F213" s="826">
        <v>10</v>
      </c>
      <c r="G213" s="979">
        <v>0.087712403945670009</v>
      </c>
      <c r="H213" s="830">
        <v>0.048592671785901188</v>
      </c>
      <c r="I213" s="960">
        <v>6</v>
      </c>
      <c r="J213" s="979">
        <v>0.064899222739050008</v>
      </c>
      <c r="K213" s="980">
        <v>0.035954169397433705</v>
      </c>
      <c r="L213" s="960">
        <v>4</v>
      </c>
      <c r="M213" s="823">
        <v>0.064899222739050008</v>
      </c>
      <c r="N213" s="980">
        <v>0.035954169397433705</v>
      </c>
      <c r="O213" s="960">
        <v>4</v>
      </c>
      <c r="P213" s="979">
        <v>0.057152975164319997</v>
      </c>
      <c r="Q213" s="980">
        <v>0.031662748241033281</v>
      </c>
      <c r="R213" s="960">
        <v>4</v>
      </c>
      <c r="S213" s="979">
        <v>0.052131070755539993</v>
      </c>
      <c r="T213" s="980">
        <v>0.028880613198569157</v>
      </c>
      <c r="U213" s="960">
        <v>3</v>
      </c>
      <c r="V213" s="979">
        <v>0.04789724685249</v>
      </c>
      <c r="W213" s="980">
        <v>0.026535074756279461</v>
      </c>
      <c r="X213" s="960">
        <v>3</v>
      </c>
      <c r="Y213" s="979">
        <v>0.050888324808299995</v>
      </c>
      <c r="Z213" s="980">
        <v>0.028192131943798198</v>
      </c>
      <c r="AA213" s="960">
        <v>3</v>
      </c>
      <c r="AB213" s="979">
        <v>0.069630146585370006</v>
      </c>
      <c r="AC213" s="980">
        <v>0.038575101208294986</v>
      </c>
      <c r="AD213" s="960">
        <v>4</v>
      </c>
      <c r="AE213" s="979">
        <v>0.09051312804219</v>
      </c>
      <c r="AF213" s="980">
        <v>0.050144272935373262</v>
      </c>
      <c r="AG213" s="960">
        <v>6</v>
      </c>
      <c r="AH213" s="979">
        <v>0.078883449733410008</v>
      </c>
      <c r="AI213" s="980">
        <v>0.04370143115230915</v>
      </c>
      <c r="AJ213" s="960">
        <v>5</v>
      </c>
      <c r="AK213" s="979">
        <v>0.083211843296820007</v>
      </c>
      <c r="AL213" s="980">
        <v>0.046099361186438287</v>
      </c>
      <c r="AM213" s="960">
        <v>5</v>
      </c>
      <c r="AN213" s="979">
        <v>0.084155118651659991</v>
      </c>
      <c r="AO213" s="980">
        <v>0.046621935733019641</v>
      </c>
      <c r="AP213" s="960">
        <v>5</v>
      </c>
      <c r="AQ213" s="979">
        <v>0.086826112121489996</v>
      </c>
      <c r="AR213" s="980">
        <v>0.048101666115305461</v>
      </c>
      <c r="AS213" s="960">
        <v>6</v>
      </c>
      <c r="AT213" s="979">
        <v>0.091302421130340011</v>
      </c>
      <c r="AU213" s="980">
        <v>0.050581541306208372</v>
      </c>
      <c r="AV213" s="960">
        <v>6</v>
      </c>
      <c r="AW213" s="979">
        <v>0.091955920681379991</v>
      </c>
      <c r="AX213" s="980">
        <v>0.050943580057484519</v>
      </c>
      <c r="AY213" s="960">
        <v>6</v>
      </c>
      <c r="AZ213" s="979">
        <v>0.090524037368519994</v>
      </c>
      <c r="BA213" s="980">
        <v>0.05015031670216008</v>
      </c>
      <c r="BB213" s="960">
        <v>6</v>
      </c>
      <c r="BC213" s="979">
        <v>0.087762108072659994</v>
      </c>
      <c r="BD213" s="980">
        <v>0.048620207872253643</v>
      </c>
      <c r="BE213" s="960">
        <v>6</v>
      </c>
      <c r="BF213" s="979">
        <v>0.08604651577788</v>
      </c>
      <c r="BG213" s="980">
        <v>0.047669769740945521</v>
      </c>
      <c r="BH213" s="960">
        <v>6</v>
      </c>
      <c r="BI213" s="979">
        <v>0.088483508303819999</v>
      </c>
      <c r="BJ213" s="980">
        <v>0.049019863600316287</v>
      </c>
      <c r="BK213" s="960">
        <v>6</v>
      </c>
      <c r="BL213" s="979">
        <v>0.088672647625170006</v>
      </c>
      <c r="BM213" s="980">
        <v>0.049124646784344188</v>
      </c>
      <c r="BN213" s="960">
        <v>6</v>
      </c>
      <c r="BO213" s="979">
        <v>0.094339571334329991</v>
      </c>
      <c r="BP213" s="980">
        <v>0.052264122519218817</v>
      </c>
      <c r="BQ213" s="960">
        <v>6</v>
      </c>
      <c r="BR213" s="979">
        <v>0.10674399565913999</v>
      </c>
      <c r="BS213" s="980">
        <v>0.059136173595163558</v>
      </c>
      <c r="BT213" s="960">
        <v>7</v>
      </c>
      <c r="BU213" s="979">
        <v>0.099978605657909989</v>
      </c>
      <c r="BV213" s="980">
        <v>0.055388147534482138</v>
      </c>
      <c r="BW213" s="960">
        <v>6</v>
      </c>
      <c r="BX213" s="979">
        <v>0.087454151362200014</v>
      </c>
      <c r="BY213" s="980">
        <v>0.048449599854658812</v>
      </c>
      <c r="BZ213" s="960">
        <v>6</v>
      </c>
      <c r="CA213" s="978"/>
    </row>
    <row r="214" ht="18.75">
      <c r="B214" s="906"/>
      <c r="C214" s="907"/>
      <c r="D214" s="921" t="s">
        <v>382</v>
      </c>
      <c r="E214" s="825"/>
      <c r="F214" s="826">
        <v>10</v>
      </c>
      <c r="G214" s="968"/>
      <c r="H214" s="946">
        <v>0</v>
      </c>
      <c r="I214" s="960">
        <v>0</v>
      </c>
      <c r="J214" s="968"/>
      <c r="K214" s="946">
        <v>0</v>
      </c>
      <c r="L214" s="960">
        <v>0</v>
      </c>
      <c r="M214" s="968"/>
      <c r="N214" s="946">
        <v>0</v>
      </c>
      <c r="O214" s="960">
        <v>0</v>
      </c>
      <c r="P214" s="968"/>
      <c r="Q214" s="946">
        <v>0</v>
      </c>
      <c r="R214" s="960">
        <v>0</v>
      </c>
      <c r="S214" s="968"/>
      <c r="T214" s="946">
        <v>0</v>
      </c>
      <c r="U214" s="960">
        <v>0</v>
      </c>
      <c r="V214" s="968"/>
      <c r="W214" s="946">
        <v>0</v>
      </c>
      <c r="X214" s="960">
        <v>0</v>
      </c>
      <c r="Y214" s="968"/>
      <c r="Z214" s="946">
        <v>0</v>
      </c>
      <c r="AA214" s="960">
        <v>0</v>
      </c>
      <c r="AB214" s="968"/>
      <c r="AC214" s="946">
        <v>0</v>
      </c>
      <c r="AD214" s="960">
        <v>0</v>
      </c>
      <c r="AE214" s="968"/>
      <c r="AF214" s="946">
        <v>0</v>
      </c>
      <c r="AG214" s="960">
        <v>0</v>
      </c>
      <c r="AH214" s="968"/>
      <c r="AI214" s="946">
        <v>0</v>
      </c>
      <c r="AJ214" s="960">
        <v>0</v>
      </c>
      <c r="AK214" s="968"/>
      <c r="AL214" s="946">
        <v>0</v>
      </c>
      <c r="AM214" s="960">
        <v>0</v>
      </c>
      <c r="AN214" s="968"/>
      <c r="AO214" s="946">
        <v>0</v>
      </c>
      <c r="AP214" s="960">
        <v>0</v>
      </c>
      <c r="AQ214" s="968"/>
      <c r="AR214" s="946">
        <v>0</v>
      </c>
      <c r="AS214" s="960">
        <v>0</v>
      </c>
      <c r="AT214" s="968"/>
      <c r="AU214" s="946">
        <v>0</v>
      </c>
      <c r="AV214" s="960">
        <v>0</v>
      </c>
      <c r="AW214" s="968"/>
      <c r="AX214" s="946">
        <v>0</v>
      </c>
      <c r="AY214" s="960">
        <v>0</v>
      </c>
      <c r="AZ214" s="968"/>
      <c r="BA214" s="946">
        <v>0</v>
      </c>
      <c r="BB214" s="960">
        <v>0</v>
      </c>
      <c r="BC214" s="968"/>
      <c r="BD214" s="946">
        <v>0</v>
      </c>
      <c r="BE214" s="960">
        <v>0</v>
      </c>
      <c r="BF214" s="968"/>
      <c r="BG214" s="946">
        <v>0</v>
      </c>
      <c r="BH214" s="960">
        <v>0</v>
      </c>
      <c r="BI214" s="968"/>
      <c r="BJ214" s="946">
        <v>0</v>
      </c>
      <c r="BK214" s="960">
        <v>0</v>
      </c>
      <c r="BL214" s="968"/>
      <c r="BM214" s="946">
        <v>0</v>
      </c>
      <c r="BN214" s="960">
        <v>0</v>
      </c>
      <c r="BO214" s="968"/>
      <c r="BP214" s="946">
        <v>0</v>
      </c>
      <c r="BQ214" s="960">
        <v>0</v>
      </c>
      <c r="BR214" s="968"/>
      <c r="BS214" s="946">
        <v>0</v>
      </c>
      <c r="BT214" s="960">
        <v>0</v>
      </c>
      <c r="BU214" s="968"/>
      <c r="BV214" s="946">
        <v>0</v>
      </c>
      <c r="BW214" s="960">
        <v>0</v>
      </c>
      <c r="BX214" s="968"/>
      <c r="BY214" s="946">
        <v>0</v>
      </c>
      <c r="BZ214" s="960">
        <v>0</v>
      </c>
      <c r="CA214" s="978"/>
    </row>
    <row r="215" ht="18.75">
      <c r="B215" s="906"/>
      <c r="C215" s="915"/>
      <c r="D215" s="855" t="s">
        <v>382</v>
      </c>
      <c r="E215" s="825"/>
      <c r="F215" s="826">
        <v>10</v>
      </c>
      <c r="G215" s="968"/>
      <c r="H215" s="946">
        <v>0</v>
      </c>
      <c r="I215" s="960">
        <v>0</v>
      </c>
      <c r="J215" s="968"/>
      <c r="K215" s="946">
        <v>0</v>
      </c>
      <c r="L215" s="960">
        <v>0</v>
      </c>
      <c r="M215" s="969"/>
      <c r="N215" s="946">
        <v>0</v>
      </c>
      <c r="O215" s="960">
        <v>0</v>
      </c>
      <c r="P215" s="968"/>
      <c r="Q215" s="946">
        <v>0</v>
      </c>
      <c r="R215" s="960">
        <v>0</v>
      </c>
      <c r="S215" s="968"/>
      <c r="T215" s="946">
        <v>0</v>
      </c>
      <c r="U215" s="960">
        <v>0</v>
      </c>
      <c r="V215" s="968"/>
      <c r="W215" s="946">
        <v>0</v>
      </c>
      <c r="X215" s="960">
        <v>0</v>
      </c>
      <c r="Y215" s="968"/>
      <c r="Z215" s="946">
        <v>0</v>
      </c>
      <c r="AA215" s="960">
        <v>0</v>
      </c>
      <c r="AB215" s="968"/>
      <c r="AC215" s="946">
        <v>0</v>
      </c>
      <c r="AD215" s="960">
        <v>0</v>
      </c>
      <c r="AE215" s="968"/>
      <c r="AF215" s="946">
        <v>0</v>
      </c>
      <c r="AG215" s="960">
        <v>0</v>
      </c>
      <c r="AH215" s="968"/>
      <c r="AI215" s="946">
        <v>0</v>
      </c>
      <c r="AJ215" s="960">
        <v>0</v>
      </c>
      <c r="AK215" s="968"/>
      <c r="AL215" s="946">
        <v>0</v>
      </c>
      <c r="AM215" s="960">
        <v>0</v>
      </c>
      <c r="AN215" s="968"/>
      <c r="AO215" s="946">
        <v>0</v>
      </c>
      <c r="AP215" s="960">
        <v>0</v>
      </c>
      <c r="AQ215" s="968"/>
      <c r="AR215" s="946">
        <v>0</v>
      </c>
      <c r="AS215" s="960">
        <v>0</v>
      </c>
      <c r="AT215" s="968"/>
      <c r="AU215" s="946">
        <v>0</v>
      </c>
      <c r="AV215" s="960">
        <v>0</v>
      </c>
      <c r="AW215" s="968"/>
      <c r="AX215" s="946">
        <v>0</v>
      </c>
      <c r="AY215" s="960">
        <v>0</v>
      </c>
      <c r="AZ215" s="968"/>
      <c r="BA215" s="946">
        <v>0</v>
      </c>
      <c r="BB215" s="960">
        <v>0</v>
      </c>
      <c r="BC215" s="968"/>
      <c r="BD215" s="946">
        <v>0</v>
      </c>
      <c r="BE215" s="960">
        <v>0</v>
      </c>
      <c r="BF215" s="968"/>
      <c r="BG215" s="946">
        <v>0</v>
      </c>
      <c r="BH215" s="960">
        <v>0</v>
      </c>
      <c r="BI215" s="968"/>
      <c r="BJ215" s="946">
        <v>0</v>
      </c>
      <c r="BK215" s="960">
        <v>0</v>
      </c>
      <c r="BL215" s="968"/>
      <c r="BM215" s="946">
        <v>0</v>
      </c>
      <c r="BN215" s="960">
        <v>0</v>
      </c>
      <c r="BO215" s="968"/>
      <c r="BP215" s="946">
        <v>0</v>
      </c>
      <c r="BQ215" s="960">
        <v>0</v>
      </c>
      <c r="BR215" s="968"/>
      <c r="BS215" s="946">
        <v>0</v>
      </c>
      <c r="BT215" s="960">
        <v>0</v>
      </c>
      <c r="BU215" s="968"/>
      <c r="BV215" s="946">
        <v>0</v>
      </c>
      <c r="BW215" s="960">
        <v>0</v>
      </c>
      <c r="BX215" s="968"/>
      <c r="BY215" s="946">
        <v>0</v>
      </c>
      <c r="BZ215" s="960">
        <v>0</v>
      </c>
      <c r="CA215" s="978"/>
    </row>
    <row r="216" ht="18.75">
      <c r="B216" s="906"/>
      <c r="C216" s="915"/>
      <c r="D216" s="950" t="s">
        <v>382</v>
      </c>
      <c r="E216" s="825"/>
      <c r="F216" s="826">
        <v>10</v>
      </c>
      <c r="G216" s="968"/>
      <c r="H216" s="946">
        <v>0</v>
      </c>
      <c r="I216" s="960">
        <v>0</v>
      </c>
      <c r="J216" s="968"/>
      <c r="K216" s="946">
        <v>0</v>
      </c>
      <c r="L216" s="960">
        <v>0</v>
      </c>
      <c r="M216" s="968"/>
      <c r="N216" s="946">
        <v>0</v>
      </c>
      <c r="O216" s="960">
        <v>0</v>
      </c>
      <c r="P216" s="968"/>
      <c r="Q216" s="946">
        <v>0</v>
      </c>
      <c r="R216" s="960">
        <v>0</v>
      </c>
      <c r="S216" s="968"/>
      <c r="T216" s="946">
        <v>0</v>
      </c>
      <c r="U216" s="960">
        <v>0</v>
      </c>
      <c r="V216" s="968"/>
      <c r="W216" s="946">
        <v>0</v>
      </c>
      <c r="X216" s="960">
        <v>0</v>
      </c>
      <c r="Y216" s="968"/>
      <c r="Z216" s="946">
        <v>0</v>
      </c>
      <c r="AA216" s="960">
        <v>0</v>
      </c>
      <c r="AB216" s="968"/>
      <c r="AC216" s="946">
        <v>0</v>
      </c>
      <c r="AD216" s="960">
        <v>0</v>
      </c>
      <c r="AE216" s="968"/>
      <c r="AF216" s="946">
        <v>0</v>
      </c>
      <c r="AG216" s="960">
        <v>0</v>
      </c>
      <c r="AH216" s="968"/>
      <c r="AI216" s="946">
        <v>0</v>
      </c>
      <c r="AJ216" s="960">
        <v>0</v>
      </c>
      <c r="AK216" s="968"/>
      <c r="AL216" s="946">
        <v>0</v>
      </c>
      <c r="AM216" s="960">
        <v>0</v>
      </c>
      <c r="AN216" s="968"/>
      <c r="AO216" s="946">
        <v>0</v>
      </c>
      <c r="AP216" s="960">
        <v>0</v>
      </c>
      <c r="AQ216" s="968"/>
      <c r="AR216" s="946">
        <v>0</v>
      </c>
      <c r="AS216" s="960">
        <v>0</v>
      </c>
      <c r="AT216" s="968"/>
      <c r="AU216" s="946">
        <v>0</v>
      </c>
      <c r="AV216" s="960">
        <v>0</v>
      </c>
      <c r="AW216" s="968"/>
      <c r="AX216" s="946">
        <v>0</v>
      </c>
      <c r="AY216" s="960">
        <v>0</v>
      </c>
      <c r="AZ216" s="968"/>
      <c r="BA216" s="946">
        <v>0</v>
      </c>
      <c r="BB216" s="960">
        <v>0</v>
      </c>
      <c r="BC216" s="968"/>
      <c r="BD216" s="946">
        <v>0</v>
      </c>
      <c r="BE216" s="960">
        <v>0</v>
      </c>
      <c r="BF216" s="968"/>
      <c r="BG216" s="946">
        <v>0</v>
      </c>
      <c r="BH216" s="960">
        <v>0</v>
      </c>
      <c r="BI216" s="968"/>
      <c r="BJ216" s="946">
        <v>0</v>
      </c>
      <c r="BK216" s="960">
        <v>0</v>
      </c>
      <c r="BL216" s="968"/>
      <c r="BM216" s="946">
        <v>0</v>
      </c>
      <c r="BN216" s="960">
        <v>0</v>
      </c>
      <c r="BO216" s="968"/>
      <c r="BP216" s="946">
        <v>0</v>
      </c>
      <c r="BQ216" s="960">
        <v>0</v>
      </c>
      <c r="BR216" s="968"/>
      <c r="BS216" s="946">
        <v>0</v>
      </c>
      <c r="BT216" s="960">
        <v>0</v>
      </c>
      <c r="BU216" s="968"/>
      <c r="BV216" s="946">
        <v>0</v>
      </c>
      <c r="BW216" s="960">
        <v>0</v>
      </c>
      <c r="BX216" s="968"/>
      <c r="BY216" s="946">
        <v>0</v>
      </c>
      <c r="BZ216" s="960">
        <v>0</v>
      </c>
      <c r="CA216" s="978"/>
    </row>
    <row r="217" s="995" customFormat="1" ht="18.75">
      <c r="A217" s="995"/>
      <c r="B217" s="996"/>
      <c r="C217" s="997" t="s">
        <v>409</v>
      </c>
      <c r="D217" s="854" t="s">
        <v>383</v>
      </c>
      <c r="E217" s="998"/>
      <c r="F217" s="999">
        <v>6</v>
      </c>
      <c r="G217" s="1009"/>
      <c r="H217" s="1001">
        <v>0</v>
      </c>
      <c r="I217" s="1002">
        <v>0</v>
      </c>
      <c r="J217" s="1009"/>
      <c r="K217" s="1001">
        <v>0</v>
      </c>
      <c r="L217" s="1002">
        <v>0</v>
      </c>
      <c r="M217" s="1010"/>
      <c r="N217" s="1001">
        <v>0</v>
      </c>
      <c r="O217" s="1002">
        <v>0</v>
      </c>
      <c r="P217" s="1009"/>
      <c r="Q217" s="1001">
        <v>0</v>
      </c>
      <c r="R217" s="1002">
        <v>0</v>
      </c>
      <c r="S217" s="1009"/>
      <c r="T217" s="1001">
        <v>0</v>
      </c>
      <c r="U217" s="1002">
        <v>0</v>
      </c>
      <c r="V217" s="1009"/>
      <c r="W217" s="1001">
        <v>0</v>
      </c>
      <c r="X217" s="1002">
        <v>0</v>
      </c>
      <c r="Y217" s="1009"/>
      <c r="Z217" s="1001">
        <v>0</v>
      </c>
      <c r="AA217" s="1002">
        <v>0</v>
      </c>
      <c r="AB217" s="1009"/>
      <c r="AC217" s="1001">
        <v>0</v>
      </c>
      <c r="AD217" s="1002">
        <v>0</v>
      </c>
      <c r="AE217" s="1009"/>
      <c r="AF217" s="1001">
        <v>0</v>
      </c>
      <c r="AG217" s="1002">
        <v>0</v>
      </c>
      <c r="AH217" s="1009"/>
      <c r="AI217" s="1001">
        <v>0</v>
      </c>
      <c r="AJ217" s="1002">
        <v>0</v>
      </c>
      <c r="AK217" s="1009"/>
      <c r="AL217" s="1001">
        <v>0</v>
      </c>
      <c r="AM217" s="1002">
        <v>0</v>
      </c>
      <c r="AN217" s="1009"/>
      <c r="AO217" s="1001">
        <v>0</v>
      </c>
      <c r="AP217" s="1002">
        <v>0</v>
      </c>
      <c r="AQ217" s="1009"/>
      <c r="AR217" s="1001">
        <v>0</v>
      </c>
      <c r="AS217" s="1002">
        <v>0</v>
      </c>
      <c r="AT217" s="1009"/>
      <c r="AU217" s="1001">
        <v>0</v>
      </c>
      <c r="AV217" s="1002">
        <v>0</v>
      </c>
      <c r="AW217" s="1009"/>
      <c r="AX217" s="1001">
        <v>0</v>
      </c>
      <c r="AY217" s="1002">
        <v>0</v>
      </c>
      <c r="AZ217" s="1009"/>
      <c r="BA217" s="1001">
        <v>0</v>
      </c>
      <c r="BB217" s="1002">
        <v>0</v>
      </c>
      <c r="BC217" s="1009"/>
      <c r="BD217" s="1001">
        <v>0</v>
      </c>
      <c r="BE217" s="1002">
        <v>0</v>
      </c>
      <c r="BF217" s="1009"/>
      <c r="BG217" s="1001">
        <v>0</v>
      </c>
      <c r="BH217" s="1002">
        <v>0</v>
      </c>
      <c r="BI217" s="1009"/>
      <c r="BJ217" s="1001">
        <v>0</v>
      </c>
      <c r="BK217" s="1002">
        <v>0</v>
      </c>
      <c r="BL217" s="1009"/>
      <c r="BM217" s="1001">
        <v>0</v>
      </c>
      <c r="BN217" s="1002">
        <v>0</v>
      </c>
      <c r="BO217" s="1009"/>
      <c r="BP217" s="1001">
        <v>0</v>
      </c>
      <c r="BQ217" s="1002">
        <v>0</v>
      </c>
      <c r="BR217" s="1009"/>
      <c r="BS217" s="1001">
        <v>0</v>
      </c>
      <c r="BT217" s="1002">
        <v>0</v>
      </c>
      <c r="BU217" s="1009"/>
      <c r="BV217" s="1001">
        <v>0</v>
      </c>
      <c r="BW217" s="1002">
        <v>0</v>
      </c>
      <c r="BX217" s="1009"/>
      <c r="BY217" s="1001">
        <v>0</v>
      </c>
      <c r="BZ217" s="1002">
        <v>0</v>
      </c>
      <c r="CA217" s="995"/>
      <c r="CC217" s="995"/>
    </row>
    <row r="218" ht="19.5">
      <c r="B218" s="906"/>
      <c r="C218" s="907"/>
      <c r="D218" s="855" t="s">
        <v>232</v>
      </c>
      <c r="E218" s="825"/>
      <c r="F218" s="826">
        <v>6</v>
      </c>
      <c r="G218" s="979"/>
      <c r="H218" s="946">
        <v>0</v>
      </c>
      <c r="I218" s="960">
        <v>0</v>
      </c>
      <c r="J218" s="979"/>
      <c r="K218" s="946">
        <v>0</v>
      </c>
      <c r="L218" s="960">
        <v>0</v>
      </c>
      <c r="M218" s="979"/>
      <c r="N218" s="946">
        <v>0</v>
      </c>
      <c r="O218" s="960">
        <v>0</v>
      </c>
      <c r="P218" s="979"/>
      <c r="Q218" s="946">
        <v>0</v>
      </c>
      <c r="R218" s="960">
        <v>0</v>
      </c>
      <c r="S218" s="979"/>
      <c r="T218" s="946">
        <v>0</v>
      </c>
      <c r="U218" s="960">
        <v>0</v>
      </c>
      <c r="V218" s="979"/>
      <c r="W218" s="946">
        <v>0</v>
      </c>
      <c r="X218" s="960">
        <v>0</v>
      </c>
      <c r="Y218" s="979"/>
      <c r="Z218" s="946">
        <v>0</v>
      </c>
      <c r="AA218" s="960">
        <v>0</v>
      </c>
      <c r="AB218" s="979"/>
      <c r="AC218" s="946">
        <v>0</v>
      </c>
      <c r="AD218" s="960">
        <v>0</v>
      </c>
      <c r="AE218" s="979"/>
      <c r="AF218" s="946">
        <v>0</v>
      </c>
      <c r="AG218" s="960">
        <v>0</v>
      </c>
      <c r="AH218" s="979"/>
      <c r="AI218" s="946">
        <v>0</v>
      </c>
      <c r="AJ218" s="960">
        <v>0</v>
      </c>
      <c r="AK218" s="979"/>
      <c r="AL218" s="946">
        <v>0</v>
      </c>
      <c r="AM218" s="960">
        <v>0</v>
      </c>
      <c r="AN218" s="979"/>
      <c r="AO218" s="946">
        <v>0</v>
      </c>
      <c r="AP218" s="960">
        <v>0</v>
      </c>
      <c r="AQ218" s="979"/>
      <c r="AR218" s="946">
        <v>0</v>
      </c>
      <c r="AS218" s="960">
        <v>0</v>
      </c>
      <c r="AT218" s="979"/>
      <c r="AU218" s="946">
        <v>0</v>
      </c>
      <c r="AV218" s="960">
        <v>0</v>
      </c>
      <c r="AW218" s="979"/>
      <c r="AX218" s="946">
        <v>0</v>
      </c>
      <c r="AY218" s="960">
        <v>0</v>
      </c>
      <c r="AZ218" s="979"/>
      <c r="BA218" s="946">
        <v>0</v>
      </c>
      <c r="BB218" s="960">
        <v>0</v>
      </c>
      <c r="BC218" s="979"/>
      <c r="BD218" s="946">
        <v>0</v>
      </c>
      <c r="BE218" s="960">
        <v>0</v>
      </c>
      <c r="BF218" s="979"/>
      <c r="BG218" s="946">
        <v>0</v>
      </c>
      <c r="BH218" s="960">
        <v>0</v>
      </c>
      <c r="BI218" s="979"/>
      <c r="BJ218" s="946">
        <v>0</v>
      </c>
      <c r="BK218" s="960">
        <v>0</v>
      </c>
      <c r="BL218" s="979"/>
      <c r="BM218" s="946">
        <v>0</v>
      </c>
      <c r="BN218" s="960">
        <v>0</v>
      </c>
      <c r="BO218" s="979"/>
      <c r="BP218" s="946">
        <v>0</v>
      </c>
      <c r="BQ218" s="960">
        <v>0</v>
      </c>
      <c r="BR218" s="979"/>
      <c r="BS218" s="946">
        <v>0</v>
      </c>
      <c r="BT218" s="960">
        <v>0</v>
      </c>
      <c r="BU218" s="979"/>
      <c r="BV218" s="946">
        <v>0</v>
      </c>
      <c r="BW218" s="960">
        <v>0</v>
      </c>
      <c r="BX218" s="979"/>
      <c r="BY218" s="946">
        <v>0</v>
      </c>
      <c r="BZ218" s="960">
        <v>0</v>
      </c>
      <c r="CA218" s="978"/>
    </row>
    <row r="219" ht="19.5">
      <c r="B219" s="906"/>
      <c r="C219" s="915"/>
      <c r="D219" s="855" t="s">
        <v>233</v>
      </c>
      <c r="E219" s="825"/>
      <c r="F219" s="826">
        <v>6</v>
      </c>
      <c r="G219" s="979">
        <v>0.32956604182731597</v>
      </c>
      <c r="H219" s="1005">
        <v>0.18257958717233305</v>
      </c>
      <c r="I219" s="960">
        <v>34</v>
      </c>
      <c r="J219" s="979">
        <v>0.35122836850592398</v>
      </c>
      <c r="K219" s="1005">
        <v>0.19458051615228189</v>
      </c>
      <c r="L219" s="960">
        <v>36</v>
      </c>
      <c r="M219" s="823">
        <v>0.35122836850592398</v>
      </c>
      <c r="N219" s="1005">
        <v>0.19458051615228189</v>
      </c>
      <c r="O219" s="960">
        <v>36</v>
      </c>
      <c r="P219" s="979">
        <v>0.33737024612743199</v>
      </c>
      <c r="Q219" s="1005">
        <v>0.18690311635459733</v>
      </c>
      <c r="R219" s="960">
        <v>35</v>
      </c>
      <c r="S219" s="979">
        <v>0.32459019675894002</v>
      </c>
      <c r="T219" s="1005">
        <v>0.1798229690044528</v>
      </c>
      <c r="U219" s="960">
        <v>34</v>
      </c>
      <c r="V219" s="979">
        <v>0.30470868520444799</v>
      </c>
      <c r="W219" s="1005">
        <v>0.16880861160326421</v>
      </c>
      <c r="X219" s="960">
        <v>31</v>
      </c>
      <c r="Y219" s="979">
        <v>0.32637539126026799</v>
      </c>
      <c r="Z219" s="1005">
        <v>0.18081196675818847</v>
      </c>
      <c r="AA219" s="960">
        <v>34</v>
      </c>
      <c r="AB219" s="979">
        <v>0.31850134223695203</v>
      </c>
      <c r="AC219" s="1005">
        <v>0.17644974359927143</v>
      </c>
      <c r="AD219" s="960">
        <v>33</v>
      </c>
      <c r="AE219" s="979">
        <v>0.33675044462060399</v>
      </c>
      <c r="AF219" s="1005">
        <v>0.18655974631981462</v>
      </c>
      <c r="AG219" s="960">
        <v>35</v>
      </c>
      <c r="AH219" s="979">
        <v>0.44437683932485195</v>
      </c>
      <c r="AI219" s="1005">
        <v>0.246184768985968</v>
      </c>
      <c r="AJ219" s="960">
        <v>46</v>
      </c>
      <c r="AK219" s="979">
        <v>0.43426367551098</v>
      </c>
      <c r="AL219" s="1005">
        <v>0.24058207623308295</v>
      </c>
      <c r="AM219" s="960">
        <v>45</v>
      </c>
      <c r="AN219" s="979">
        <v>0.16349104843999199</v>
      </c>
      <c r="AO219" s="1005">
        <v>0.09057404083575557</v>
      </c>
      <c r="AP219" s="960">
        <v>17</v>
      </c>
      <c r="AQ219" s="979">
        <v>0.464843230023816</v>
      </c>
      <c r="AR219" s="1005">
        <v>0.2575231494331941</v>
      </c>
      <c r="AS219" s="960">
        <v>48</v>
      </c>
      <c r="AT219" s="979">
        <v>0.42983343601228802</v>
      </c>
      <c r="AU219" s="1005">
        <v>0.23812772355080758</v>
      </c>
      <c r="AV219" s="960">
        <v>44</v>
      </c>
      <c r="AW219" s="979">
        <v>0.5157756775619281</v>
      </c>
      <c r="AX219" s="1005">
        <v>0.2857397253693082</v>
      </c>
      <c r="AY219" s="960">
        <v>53</v>
      </c>
      <c r="AZ219" s="979">
        <v>0.44993756353921194</v>
      </c>
      <c r="BA219" s="1005">
        <v>0.24926541020072343</v>
      </c>
      <c r="BB219" s="960">
        <v>46</v>
      </c>
      <c r="BC219" s="979">
        <v>0.4428491831568</v>
      </c>
      <c r="BD219" s="1005">
        <v>0.24533844746886721</v>
      </c>
      <c r="BE219" s="960">
        <v>46</v>
      </c>
      <c r="BF219" s="979">
        <v>0.38138018041871996</v>
      </c>
      <c r="BG219" s="1005">
        <v>0.21128461995197087</v>
      </c>
      <c r="BH219" s="960">
        <v>39</v>
      </c>
      <c r="BI219" s="979">
        <v>0.444813312516048</v>
      </c>
      <c r="BJ219" s="1005">
        <v>0.2464265751338906</v>
      </c>
      <c r="BK219" s="960">
        <v>46</v>
      </c>
      <c r="BL219" s="979">
        <v>0.38852093026076395</v>
      </c>
      <c r="BM219" s="1005">
        <v>0.21524059536446324</v>
      </c>
      <c r="BN219" s="960">
        <v>40</v>
      </c>
      <c r="BO219" s="979">
        <v>0.32663728080673193</v>
      </c>
      <c r="BP219" s="1005">
        <v>0.18095705356692951</v>
      </c>
      <c r="BQ219" s="960">
        <v>34</v>
      </c>
      <c r="BR219" s="979">
        <v>0.34760561004288004</v>
      </c>
      <c r="BS219" s="1005">
        <v>0.19257350796375555</v>
      </c>
      <c r="BT219" s="960">
        <v>36</v>
      </c>
      <c r="BU219" s="979">
        <v>0.38268961407205199</v>
      </c>
      <c r="BV219" s="1005">
        <v>0.21201004619591682</v>
      </c>
      <c r="BW219" s="960">
        <v>40</v>
      </c>
      <c r="BX219" s="979">
        <v>0.44473475128445999</v>
      </c>
      <c r="BY219" s="1005">
        <v>0.24638305221159085</v>
      </c>
      <c r="BZ219" s="960">
        <v>46</v>
      </c>
      <c r="CA219" s="978"/>
    </row>
    <row r="220" ht="19.5">
      <c r="B220" s="906"/>
      <c r="C220" s="915"/>
      <c r="D220" s="855" t="s">
        <v>234</v>
      </c>
      <c r="E220" s="825"/>
      <c r="F220" s="826">
        <v>6</v>
      </c>
      <c r="G220" s="979">
        <v>0.19733981475221998</v>
      </c>
      <c r="H220" s="830">
        <v>0.10932625737272988</v>
      </c>
      <c r="I220" s="960">
        <v>20</v>
      </c>
      <c r="J220" s="979">
        <v>0.189761117845824</v>
      </c>
      <c r="K220" s="830">
        <v>0.1051276592865865</v>
      </c>
      <c r="L220" s="960">
        <v>20</v>
      </c>
      <c r="M220" s="979">
        <v>0.189761117845824</v>
      </c>
      <c r="N220" s="830">
        <v>0.1051276592865865</v>
      </c>
      <c r="O220" s="960">
        <v>20</v>
      </c>
      <c r="P220" s="979">
        <v>0.18851133853188001</v>
      </c>
      <c r="Q220" s="830">
        <v>0.10443528154666154</v>
      </c>
      <c r="R220" s="960">
        <v>19</v>
      </c>
      <c r="S220" s="979">
        <v>0.181225088238852</v>
      </c>
      <c r="T220" s="830">
        <v>0.10039869888432401</v>
      </c>
      <c r="U220" s="960">
        <v>19</v>
      </c>
      <c r="V220" s="979">
        <v>0.17464738637203203</v>
      </c>
      <c r="W220" s="830">
        <v>0.096754652050105749</v>
      </c>
      <c r="X220" s="960">
        <v>18</v>
      </c>
      <c r="Y220" s="979">
        <v>0.17546942308543198</v>
      </c>
      <c r="Z220" s="830">
        <v>0.09721006038932932</v>
      </c>
      <c r="AA220" s="960">
        <v>18</v>
      </c>
      <c r="AB220" s="979">
        <v>0.19279754206549199</v>
      </c>
      <c r="AC220" s="830">
        <v>0.10680983830428258</v>
      </c>
      <c r="AD220" s="960">
        <v>20</v>
      </c>
      <c r="AE220" s="979">
        <v>0.21511022731657203</v>
      </c>
      <c r="AF220" s="830">
        <v>0.11917106593338092</v>
      </c>
      <c r="AG220" s="960">
        <v>22</v>
      </c>
      <c r="AH220" s="979">
        <v>0.27607146173737196</v>
      </c>
      <c r="AI220" s="830">
        <v>0.15294358980250408</v>
      </c>
      <c r="AJ220" s="960">
        <v>29</v>
      </c>
      <c r="AK220" s="979">
        <v>0.30937026187771199</v>
      </c>
      <c r="AL220" s="830">
        <v>0.17139112508025245</v>
      </c>
      <c r="AM220" s="960">
        <v>32</v>
      </c>
      <c r="AN220" s="979">
        <v>0.099062732309183998</v>
      </c>
      <c r="AO220" s="830">
        <v>0.054880753699287937</v>
      </c>
      <c r="AP220" s="960">
        <v>10</v>
      </c>
      <c r="AQ220" s="979">
        <v>0.30314174607410405</v>
      </c>
      <c r="AR220" s="830">
        <v>0.16794052732505366</v>
      </c>
      <c r="AS220" s="960">
        <v>31</v>
      </c>
      <c r="AT220" s="979">
        <v>0.23966058164857199</v>
      </c>
      <c r="AU220" s="830">
        <v>0.13277196223330889</v>
      </c>
      <c r="AV220" s="960">
        <v>25</v>
      </c>
      <c r="AW220" s="979">
        <v>0.28858234137289196</v>
      </c>
      <c r="AX220" s="830">
        <v>0.15987461712058215</v>
      </c>
      <c r="AY220" s="960">
        <v>30</v>
      </c>
      <c r="AZ220" s="979">
        <v>0.31849115654815197</v>
      </c>
      <c r="BA220" s="830">
        <v>0.17644410072767622</v>
      </c>
      <c r="BB220" s="960">
        <v>33</v>
      </c>
      <c r="BC220" s="979">
        <v>0.30494293257582</v>
      </c>
      <c r="BD220" s="830">
        <v>0.16893838464700431</v>
      </c>
      <c r="BE220" s="960">
        <v>31</v>
      </c>
      <c r="BF220" s="979">
        <v>0.29029187545192803</v>
      </c>
      <c r="BG220" s="830">
        <v>0.16082169900036813</v>
      </c>
      <c r="BH220" s="960">
        <v>30</v>
      </c>
      <c r="BI220" s="979">
        <v>0.253834432214328</v>
      </c>
      <c r="BJ220" s="830">
        <v>0.14062427544673772</v>
      </c>
      <c r="BK220" s="960">
        <v>26</v>
      </c>
      <c r="BL220" s="979">
        <v>0.26193688943990401</v>
      </c>
      <c r="BM220" s="830">
        <v>0.14511303674970683</v>
      </c>
      <c r="BN220" s="960">
        <v>27</v>
      </c>
      <c r="BO220" s="979">
        <v>0.26713532701119597</v>
      </c>
      <c r="BP220" s="830">
        <v>0.14799297116420257</v>
      </c>
      <c r="BQ220" s="960">
        <v>28</v>
      </c>
      <c r="BR220" s="979">
        <v>0.26828181311500798</v>
      </c>
      <c r="BS220" s="830">
        <v>0.14862812446571444</v>
      </c>
      <c r="BT220" s="960">
        <v>28</v>
      </c>
      <c r="BU220" s="979">
        <v>0.26161244943750001</v>
      </c>
      <c r="BV220" s="830">
        <v>0.14493329698837501</v>
      </c>
      <c r="BW220" s="960">
        <v>27</v>
      </c>
      <c r="BX220" s="979">
        <v>0.24266062840824001</v>
      </c>
      <c r="BY220" s="830">
        <v>0.13443398813816498</v>
      </c>
      <c r="BZ220" s="960">
        <v>25</v>
      </c>
      <c r="CA220" s="978"/>
    </row>
    <row r="221" ht="18.75">
      <c r="B221" s="906"/>
      <c r="C221" s="915"/>
      <c r="D221" s="855" t="s">
        <v>235</v>
      </c>
      <c r="E221" s="825"/>
      <c r="F221" s="826">
        <v>6</v>
      </c>
      <c r="G221" s="979">
        <v>0.34493875265114998</v>
      </c>
      <c r="H221" s="990">
        <v>0.1910960689687371</v>
      </c>
      <c r="I221" s="960">
        <v>36</v>
      </c>
      <c r="J221" s="979">
        <v>0.31507282532753994</v>
      </c>
      <c r="K221" s="990">
        <v>0.17455034523145715</v>
      </c>
      <c r="L221" s="960">
        <v>33</v>
      </c>
      <c r="M221" s="823">
        <v>0.31507282532753994</v>
      </c>
      <c r="N221" s="990">
        <v>0.17455034523145715</v>
      </c>
      <c r="O221" s="960">
        <v>33</v>
      </c>
      <c r="P221" s="979">
        <v>0.294986173063428</v>
      </c>
      <c r="Q221" s="990">
        <v>0.16342233987713914</v>
      </c>
      <c r="R221" s="960">
        <v>30</v>
      </c>
      <c r="S221" s="979">
        <v>0.28198135323817203</v>
      </c>
      <c r="T221" s="990">
        <v>0.15621766969394732</v>
      </c>
      <c r="U221" s="960">
        <v>29</v>
      </c>
      <c r="V221" s="979">
        <v>0.29379241973176201</v>
      </c>
      <c r="W221" s="990">
        <v>0.16276100053139617</v>
      </c>
      <c r="X221" s="960">
        <v>30</v>
      </c>
      <c r="Y221" s="979">
        <v>0.31125583939249801</v>
      </c>
      <c r="Z221" s="990">
        <v>0.17243573502344392</v>
      </c>
      <c r="AA221" s="960">
        <v>32</v>
      </c>
      <c r="AB221" s="979">
        <v>0.36673420675096796</v>
      </c>
      <c r="AC221" s="990">
        <v>0.20317075054003628</v>
      </c>
      <c r="AD221" s="960">
        <v>38</v>
      </c>
      <c r="AE221" s="979">
        <v>0.43631947606791605</v>
      </c>
      <c r="AF221" s="990">
        <v>0.24172098974162551</v>
      </c>
      <c r="AG221" s="960">
        <v>45</v>
      </c>
      <c r="AH221" s="979">
        <v>0.47268672198073203</v>
      </c>
      <c r="AI221" s="990">
        <v>0.26186844397732556</v>
      </c>
      <c r="AJ221" s="960">
        <v>49</v>
      </c>
      <c r="AK221" s="979">
        <v>0.47394377209242011</v>
      </c>
      <c r="AL221" s="990">
        <v>0.26256484973920075</v>
      </c>
      <c r="AM221" s="960">
        <v>49</v>
      </c>
      <c r="AN221" s="979">
        <v>0.14679363951088201</v>
      </c>
      <c r="AO221" s="990">
        <v>0.081323676289028646</v>
      </c>
      <c r="AP221" s="960">
        <v>15</v>
      </c>
      <c r="AQ221" s="979">
        <v>0.46813861951239594</v>
      </c>
      <c r="AR221" s="990">
        <v>0.25934879520986737</v>
      </c>
      <c r="AS221" s="960">
        <v>48</v>
      </c>
      <c r="AT221" s="979">
        <v>0.48459814801788592</v>
      </c>
      <c r="AU221" s="990">
        <v>0.26846737400190884</v>
      </c>
      <c r="AV221" s="960">
        <v>50</v>
      </c>
      <c r="AW221" s="979">
        <v>0.47105864994220203</v>
      </c>
      <c r="AX221" s="990">
        <v>0.26096649206797995</v>
      </c>
      <c r="AY221" s="960">
        <v>49</v>
      </c>
      <c r="AZ221" s="979">
        <v>0.46560052424667603</v>
      </c>
      <c r="BA221" s="990">
        <v>0.25794269043265855</v>
      </c>
      <c r="BB221" s="960">
        <v>48</v>
      </c>
      <c r="BC221" s="979">
        <v>0.45192570202054805</v>
      </c>
      <c r="BD221" s="990">
        <v>0.25036683891938366</v>
      </c>
      <c r="BE221" s="960">
        <v>47</v>
      </c>
      <c r="BF221" s="979">
        <v>0.46561797134584199</v>
      </c>
      <c r="BG221" s="990">
        <v>0.25795235612559647</v>
      </c>
      <c r="BH221" s="960">
        <v>48</v>
      </c>
      <c r="BI221" s="979">
        <v>0.48912662073983398</v>
      </c>
      <c r="BJ221" s="990">
        <v>0.27097614788986807</v>
      </c>
      <c r="BK221" s="960">
        <v>51</v>
      </c>
      <c r="BL221" s="979">
        <v>0.51129741981603594</v>
      </c>
      <c r="BM221" s="990">
        <v>0.28325877057808391</v>
      </c>
      <c r="BN221" s="960">
        <v>53</v>
      </c>
      <c r="BO221" s="979">
        <v>0.50601169511650801</v>
      </c>
      <c r="BP221" s="990">
        <v>0.28033047909454545</v>
      </c>
      <c r="BQ221" s="960">
        <v>52</v>
      </c>
      <c r="BR221" s="979">
        <v>0.51899033725257593</v>
      </c>
      <c r="BS221" s="990">
        <v>0.28752064683792711</v>
      </c>
      <c r="BT221" s="960">
        <v>54</v>
      </c>
      <c r="BU221" s="979">
        <v>0.49703557804198206</v>
      </c>
      <c r="BV221" s="990">
        <v>0.27535771023525807</v>
      </c>
      <c r="BW221" s="960">
        <v>51</v>
      </c>
      <c r="BX221" s="979">
        <v>0.45494613423957603</v>
      </c>
      <c r="BY221" s="990">
        <v>0.25204015836872512</v>
      </c>
      <c r="BZ221" s="960">
        <v>47</v>
      </c>
      <c r="CA221" s="978"/>
    </row>
    <row r="222" ht="18.75">
      <c r="B222" s="906"/>
      <c r="C222" s="907"/>
      <c r="D222" s="921" t="s">
        <v>382</v>
      </c>
      <c r="E222" s="825"/>
      <c r="F222" s="826">
        <v>6</v>
      </c>
      <c r="G222" s="1011">
        <v>0</v>
      </c>
      <c r="H222" s="980">
        <v>0</v>
      </c>
      <c r="I222" s="960">
        <v>0</v>
      </c>
      <c r="J222" s="1011">
        <v>0</v>
      </c>
      <c r="K222" s="980">
        <v>0</v>
      </c>
      <c r="L222" s="960">
        <v>0</v>
      </c>
      <c r="M222" s="1011">
        <v>0</v>
      </c>
      <c r="N222" s="980">
        <v>0</v>
      </c>
      <c r="O222" s="960">
        <v>0</v>
      </c>
      <c r="P222" s="1011">
        <v>0</v>
      </c>
      <c r="Q222" s="980">
        <v>0</v>
      </c>
      <c r="R222" s="960">
        <v>0</v>
      </c>
      <c r="S222" s="1011">
        <v>0</v>
      </c>
      <c r="T222" s="980">
        <v>0</v>
      </c>
      <c r="U222" s="960">
        <v>0</v>
      </c>
      <c r="V222" s="1011">
        <v>0</v>
      </c>
      <c r="W222" s="980">
        <v>0</v>
      </c>
      <c r="X222" s="960">
        <v>0</v>
      </c>
      <c r="Y222" s="1011">
        <v>0</v>
      </c>
      <c r="Z222" s="980">
        <v>0</v>
      </c>
      <c r="AA222" s="960">
        <v>0</v>
      </c>
      <c r="AB222" s="1011">
        <v>0</v>
      </c>
      <c r="AC222" s="980">
        <v>0</v>
      </c>
      <c r="AD222" s="960">
        <v>0</v>
      </c>
      <c r="AE222" s="1011">
        <v>0</v>
      </c>
      <c r="AF222" s="980">
        <v>0</v>
      </c>
      <c r="AG222" s="960">
        <v>0</v>
      </c>
      <c r="AH222" s="1011">
        <v>0</v>
      </c>
      <c r="AI222" s="980">
        <v>0</v>
      </c>
      <c r="AJ222" s="960">
        <v>0</v>
      </c>
      <c r="AK222" s="1011">
        <v>0</v>
      </c>
      <c r="AL222" s="980">
        <v>0</v>
      </c>
      <c r="AM222" s="960">
        <v>0</v>
      </c>
      <c r="AN222" s="1011">
        <v>0</v>
      </c>
      <c r="AO222" s="980">
        <v>0</v>
      </c>
      <c r="AP222" s="960">
        <v>0</v>
      </c>
      <c r="AQ222" s="1011">
        <v>0</v>
      </c>
      <c r="AR222" s="980">
        <v>0</v>
      </c>
      <c r="AS222" s="960">
        <v>0</v>
      </c>
      <c r="AT222" s="1011">
        <v>0</v>
      </c>
      <c r="AU222" s="980">
        <v>0</v>
      </c>
      <c r="AV222" s="960">
        <v>0</v>
      </c>
      <c r="AW222" s="1011">
        <v>0</v>
      </c>
      <c r="AX222" s="980">
        <v>0</v>
      </c>
      <c r="AY222" s="960">
        <v>0</v>
      </c>
      <c r="AZ222" s="1011">
        <v>0</v>
      </c>
      <c r="BA222" s="980">
        <v>0</v>
      </c>
      <c r="BB222" s="960">
        <v>0</v>
      </c>
      <c r="BC222" s="1011">
        <v>0</v>
      </c>
      <c r="BD222" s="980">
        <v>0</v>
      </c>
      <c r="BE222" s="960">
        <v>0</v>
      </c>
      <c r="BF222" s="1011">
        <v>0</v>
      </c>
      <c r="BG222" s="980">
        <v>0</v>
      </c>
      <c r="BH222" s="960">
        <v>0</v>
      </c>
      <c r="BI222" s="1011">
        <v>0</v>
      </c>
      <c r="BJ222" s="980">
        <v>0</v>
      </c>
      <c r="BK222" s="960">
        <v>0</v>
      </c>
      <c r="BL222" s="1011">
        <v>0</v>
      </c>
      <c r="BM222" s="980">
        <v>0</v>
      </c>
      <c r="BN222" s="960">
        <v>0</v>
      </c>
      <c r="BO222" s="1011">
        <v>0</v>
      </c>
      <c r="BP222" s="980">
        <v>0</v>
      </c>
      <c r="BQ222" s="960">
        <v>0</v>
      </c>
      <c r="BR222" s="1011">
        <v>0</v>
      </c>
      <c r="BS222" s="980">
        <v>0</v>
      </c>
      <c r="BT222" s="960">
        <v>0</v>
      </c>
      <c r="BU222" s="1011">
        <v>0</v>
      </c>
      <c r="BV222" s="980">
        <v>0</v>
      </c>
      <c r="BW222" s="960">
        <v>0</v>
      </c>
      <c r="BX222" s="1011">
        <v>0</v>
      </c>
      <c r="BY222" s="980">
        <v>0</v>
      </c>
      <c r="BZ222" s="960">
        <v>0</v>
      </c>
      <c r="CA222" s="978"/>
    </row>
    <row r="223" ht="19.5">
      <c r="B223" s="906"/>
      <c r="C223" s="915"/>
      <c r="D223" s="950" t="s">
        <v>382</v>
      </c>
      <c r="E223" s="825"/>
      <c r="F223" s="826">
        <v>6</v>
      </c>
      <c r="G223" s="970">
        <v>0</v>
      </c>
      <c r="H223" s="953">
        <v>0</v>
      </c>
      <c r="I223" s="971">
        <v>0</v>
      </c>
      <c r="J223" s="970">
        <v>0</v>
      </c>
      <c r="K223" s="953">
        <v>0</v>
      </c>
      <c r="L223" s="971">
        <v>0</v>
      </c>
      <c r="M223" s="970">
        <v>0</v>
      </c>
      <c r="N223" s="953">
        <v>0</v>
      </c>
      <c r="O223" s="971">
        <v>0</v>
      </c>
      <c r="P223" s="970">
        <v>0</v>
      </c>
      <c r="Q223" s="953">
        <v>0</v>
      </c>
      <c r="R223" s="971">
        <v>0</v>
      </c>
      <c r="S223" s="970">
        <v>0</v>
      </c>
      <c r="T223" s="953">
        <v>0</v>
      </c>
      <c r="U223" s="971">
        <v>0</v>
      </c>
      <c r="V223" s="970">
        <v>0</v>
      </c>
      <c r="W223" s="953">
        <v>0</v>
      </c>
      <c r="X223" s="971">
        <v>0</v>
      </c>
      <c r="Y223" s="970">
        <v>0</v>
      </c>
      <c r="Z223" s="953">
        <v>0</v>
      </c>
      <c r="AA223" s="971">
        <v>0</v>
      </c>
      <c r="AB223" s="970">
        <v>0</v>
      </c>
      <c r="AC223" s="953">
        <v>0</v>
      </c>
      <c r="AD223" s="971">
        <v>0</v>
      </c>
      <c r="AE223" s="970">
        <v>0</v>
      </c>
      <c r="AF223" s="953">
        <v>0</v>
      </c>
      <c r="AG223" s="971">
        <v>0</v>
      </c>
      <c r="AH223" s="970">
        <v>0</v>
      </c>
      <c r="AI223" s="953">
        <v>0</v>
      </c>
      <c r="AJ223" s="971">
        <v>0</v>
      </c>
      <c r="AK223" s="970">
        <v>0</v>
      </c>
      <c r="AL223" s="953">
        <v>0</v>
      </c>
      <c r="AM223" s="971">
        <v>0</v>
      </c>
      <c r="AN223" s="970">
        <v>0</v>
      </c>
      <c r="AO223" s="953">
        <v>0</v>
      </c>
      <c r="AP223" s="971">
        <v>0</v>
      </c>
      <c r="AQ223" s="970">
        <v>0</v>
      </c>
      <c r="AR223" s="953">
        <v>0</v>
      </c>
      <c r="AS223" s="971">
        <v>0</v>
      </c>
      <c r="AT223" s="970">
        <v>0</v>
      </c>
      <c r="AU223" s="953">
        <v>0</v>
      </c>
      <c r="AV223" s="971">
        <v>0</v>
      </c>
      <c r="AW223" s="970">
        <v>0</v>
      </c>
      <c r="AX223" s="953">
        <v>0</v>
      </c>
      <c r="AY223" s="971">
        <v>0</v>
      </c>
      <c r="AZ223" s="970">
        <v>0</v>
      </c>
      <c r="BA223" s="953">
        <v>0</v>
      </c>
      <c r="BB223" s="971">
        <v>0</v>
      </c>
      <c r="BC223" s="970">
        <v>0</v>
      </c>
      <c r="BD223" s="953">
        <v>0</v>
      </c>
      <c r="BE223" s="971">
        <v>0</v>
      </c>
      <c r="BF223" s="970">
        <v>0</v>
      </c>
      <c r="BG223" s="953">
        <v>0</v>
      </c>
      <c r="BH223" s="971">
        <v>0</v>
      </c>
      <c r="BI223" s="970">
        <v>0</v>
      </c>
      <c r="BJ223" s="953">
        <v>0</v>
      </c>
      <c r="BK223" s="971">
        <v>0</v>
      </c>
      <c r="BL223" s="970">
        <v>0</v>
      </c>
      <c r="BM223" s="953">
        <v>0</v>
      </c>
      <c r="BN223" s="971">
        <v>0</v>
      </c>
      <c r="BO223" s="970">
        <v>0</v>
      </c>
      <c r="BP223" s="953">
        <v>0</v>
      </c>
      <c r="BQ223" s="971">
        <v>0</v>
      </c>
      <c r="BR223" s="970">
        <v>0</v>
      </c>
      <c r="BS223" s="953">
        <v>0</v>
      </c>
      <c r="BT223" s="971">
        <v>0</v>
      </c>
      <c r="BU223" s="970">
        <v>0</v>
      </c>
      <c r="BV223" s="953">
        <v>0</v>
      </c>
      <c r="BW223" s="971">
        <v>0</v>
      </c>
      <c r="BX223" s="970">
        <v>0</v>
      </c>
      <c r="BY223" s="953">
        <v>0</v>
      </c>
      <c r="BZ223" s="971">
        <v>0</v>
      </c>
      <c r="CA223" s="978"/>
    </row>
    <row r="224" s="803" customFormat="1" ht="19.5">
      <c r="A224" s="804"/>
      <c r="B224" s="868">
        <v>7</v>
      </c>
      <c r="C224" s="869" t="s">
        <v>250</v>
      </c>
      <c r="D224" s="870"/>
      <c r="E224" s="871"/>
      <c r="F224" s="872"/>
      <c r="G224" s="930"/>
      <c r="H224" s="931"/>
      <c r="I224" s="931"/>
      <c r="J224" s="932"/>
      <c r="K224" s="933"/>
      <c r="L224" s="933"/>
      <c r="M224" s="932"/>
      <c r="N224" s="933"/>
      <c r="O224" s="933"/>
      <c r="P224" s="932"/>
      <c r="Q224" s="933"/>
      <c r="R224" s="933"/>
      <c r="S224" s="932"/>
      <c r="T224" s="933"/>
      <c r="U224" s="933"/>
      <c r="V224" s="932"/>
      <c r="W224" s="933"/>
      <c r="X224" s="933"/>
      <c r="Y224" s="932"/>
      <c r="Z224" s="933"/>
      <c r="AA224" s="933"/>
      <c r="AB224" s="932"/>
      <c r="AC224" s="933"/>
      <c r="AD224" s="933"/>
      <c r="AE224" s="932"/>
      <c r="AF224" s="933"/>
      <c r="AG224" s="933"/>
      <c r="AH224" s="932"/>
      <c r="AI224" s="933"/>
      <c r="AJ224" s="933"/>
      <c r="AK224" s="932"/>
      <c r="AL224" s="933"/>
      <c r="AM224" s="933"/>
      <c r="AN224" s="932"/>
      <c r="AO224" s="933"/>
      <c r="AP224" s="933"/>
      <c r="AQ224" s="932"/>
      <c r="AR224" s="933"/>
      <c r="AS224" s="933"/>
      <c r="AT224" s="932"/>
      <c r="AU224" s="933"/>
      <c r="AV224" s="933"/>
      <c r="AW224" s="932"/>
      <c r="AX224" s="933"/>
      <c r="AY224" s="933"/>
      <c r="AZ224" s="932"/>
      <c r="BA224" s="933"/>
      <c r="BB224" s="933"/>
      <c r="BC224" s="932"/>
      <c r="BD224" s="933"/>
      <c r="BE224" s="933"/>
      <c r="BF224" s="932"/>
      <c r="BG224" s="933"/>
      <c r="BH224" s="933"/>
      <c r="BI224" s="932"/>
      <c r="BJ224" s="933"/>
      <c r="BK224" s="933"/>
      <c r="BL224" s="932"/>
      <c r="BM224" s="933"/>
      <c r="BN224" s="933"/>
      <c r="BO224" s="932"/>
      <c r="BP224" s="933"/>
      <c r="BQ224" s="933"/>
      <c r="BR224" s="932"/>
      <c r="BS224" s="933"/>
      <c r="BT224" s="933"/>
      <c r="BU224" s="932"/>
      <c r="BV224" s="933"/>
      <c r="BW224" s="933"/>
      <c r="BX224" s="932"/>
      <c r="BY224" s="933"/>
      <c r="BZ224" s="933"/>
      <c r="CA224" s="974"/>
    </row>
    <row r="225" s="740" customFormat="1" ht="19.5" customHeight="1">
      <c r="A225" s="814"/>
      <c r="B225" s="778"/>
      <c r="C225" s="815"/>
      <c r="D225" s="883" t="s">
        <v>385</v>
      </c>
      <c r="E225" s="817" t="s">
        <v>363</v>
      </c>
      <c r="F225" s="818">
        <v>110</v>
      </c>
      <c r="G225" s="880">
        <v>0</v>
      </c>
      <c r="H225" s="881">
        <v>0</v>
      </c>
      <c r="I225" s="882">
        <v>0</v>
      </c>
      <c r="J225" s="880">
        <v>0</v>
      </c>
      <c r="K225" s="881">
        <v>0</v>
      </c>
      <c r="L225" s="882">
        <v>0</v>
      </c>
      <c r="M225" s="880">
        <v>0</v>
      </c>
      <c r="N225" s="881">
        <v>0</v>
      </c>
      <c r="O225" s="882">
        <v>0</v>
      </c>
      <c r="P225" s="880">
        <v>0</v>
      </c>
      <c r="Q225" s="881">
        <v>0</v>
      </c>
      <c r="R225" s="882">
        <v>0</v>
      </c>
      <c r="S225" s="880">
        <v>0</v>
      </c>
      <c r="T225" s="881">
        <v>0</v>
      </c>
      <c r="U225" s="882">
        <v>0</v>
      </c>
      <c r="V225" s="880">
        <v>0</v>
      </c>
      <c r="W225" s="881">
        <v>0</v>
      </c>
      <c r="X225" s="882">
        <v>0</v>
      </c>
      <c r="Y225" s="880">
        <v>0</v>
      </c>
      <c r="Z225" s="881">
        <v>0</v>
      </c>
      <c r="AA225" s="882">
        <v>0</v>
      </c>
      <c r="AB225" s="880">
        <v>0</v>
      </c>
      <c r="AC225" s="881">
        <v>0</v>
      </c>
      <c r="AD225" s="882">
        <v>0</v>
      </c>
      <c r="AE225" s="880">
        <v>0</v>
      </c>
      <c r="AF225" s="881">
        <v>0</v>
      </c>
      <c r="AG225" s="882">
        <v>0</v>
      </c>
      <c r="AH225" s="880">
        <v>0</v>
      </c>
      <c r="AI225" s="881">
        <v>0</v>
      </c>
      <c r="AJ225" s="882">
        <v>0</v>
      </c>
      <c r="AK225" s="880">
        <v>0</v>
      </c>
      <c r="AL225" s="881">
        <v>0</v>
      </c>
      <c r="AM225" s="882">
        <v>0</v>
      </c>
      <c r="AN225" s="880">
        <v>0</v>
      </c>
      <c r="AO225" s="881">
        <v>0</v>
      </c>
      <c r="AP225" s="882">
        <v>0</v>
      </c>
      <c r="AQ225" s="880">
        <v>0</v>
      </c>
      <c r="AR225" s="881">
        <v>0</v>
      </c>
      <c r="AS225" s="882">
        <v>0</v>
      </c>
      <c r="AT225" s="880">
        <v>0</v>
      </c>
      <c r="AU225" s="881">
        <v>0</v>
      </c>
      <c r="AV225" s="882">
        <v>0</v>
      </c>
      <c r="AW225" s="880">
        <v>0</v>
      </c>
      <c r="AX225" s="881">
        <v>0</v>
      </c>
      <c r="AY225" s="882">
        <v>0</v>
      </c>
      <c r="AZ225" s="880">
        <v>0</v>
      </c>
      <c r="BA225" s="881">
        <v>0</v>
      </c>
      <c r="BB225" s="882">
        <v>0</v>
      </c>
      <c r="BC225" s="880">
        <v>0</v>
      </c>
      <c r="BD225" s="881">
        <v>0</v>
      </c>
      <c r="BE225" s="882">
        <v>0</v>
      </c>
      <c r="BF225" s="880">
        <v>0</v>
      </c>
      <c r="BG225" s="881">
        <v>0</v>
      </c>
      <c r="BH225" s="882">
        <v>0</v>
      </c>
      <c r="BI225" s="880">
        <v>0</v>
      </c>
      <c r="BJ225" s="881">
        <v>0</v>
      </c>
      <c r="BK225" s="882">
        <v>0</v>
      </c>
      <c r="BL225" s="880">
        <v>0</v>
      </c>
      <c r="BM225" s="881">
        <v>0</v>
      </c>
      <c r="BN225" s="882">
        <v>0</v>
      </c>
      <c r="BO225" s="880">
        <v>0</v>
      </c>
      <c r="BP225" s="881">
        <v>0</v>
      </c>
      <c r="BQ225" s="882">
        <v>0</v>
      </c>
      <c r="BR225" s="880">
        <v>0</v>
      </c>
      <c r="BS225" s="881">
        <v>0</v>
      </c>
      <c r="BT225" s="882">
        <v>0</v>
      </c>
      <c r="BU225" s="880">
        <v>0</v>
      </c>
      <c r="BV225" s="881">
        <v>0</v>
      </c>
      <c r="BW225" s="882">
        <v>0</v>
      </c>
      <c r="BX225" s="880">
        <v>0</v>
      </c>
      <c r="BY225" s="881">
        <v>0</v>
      </c>
      <c r="BZ225" s="882">
        <v>0</v>
      </c>
      <c r="CA225" s="978"/>
    </row>
    <row r="226" s="740" customFormat="1" ht="19.5" customHeight="1">
      <c r="A226" s="814"/>
      <c r="B226" s="778"/>
      <c r="C226" s="815"/>
      <c r="D226" s="883" t="s">
        <v>410</v>
      </c>
      <c r="E226" s="817" t="s">
        <v>363</v>
      </c>
      <c r="F226" s="818">
        <v>110</v>
      </c>
      <c r="G226" s="1012">
        <v>0.50861999999999996</v>
      </c>
      <c r="H226" s="820">
        <v>0.28177548000000002</v>
      </c>
      <c r="I226" s="939">
        <v>3</v>
      </c>
      <c r="J226" s="830">
        <v>0.49336140000000001</v>
      </c>
      <c r="K226" s="828">
        <v>0.27332221560000003</v>
      </c>
      <c r="L226" s="887">
        <v>2.9100000000000001</v>
      </c>
      <c r="M226" s="830">
        <v>0.47810279999999999</v>
      </c>
      <c r="N226" s="828">
        <v>0.26486895120000004</v>
      </c>
      <c r="O226" s="887">
        <v>2.8199999999999998</v>
      </c>
      <c r="P226" s="830">
        <v>0.46284419999999998</v>
      </c>
      <c r="Q226" s="828">
        <v>0.25641568679999999</v>
      </c>
      <c r="R226" s="887">
        <v>2.73</v>
      </c>
      <c r="S226" s="830">
        <v>0.44589020000000001</v>
      </c>
      <c r="T226" s="828">
        <v>0.24702317080000002</v>
      </c>
      <c r="U226" s="887">
        <v>2.6299999999999999</v>
      </c>
      <c r="V226" s="830">
        <v>0.41367759999999998</v>
      </c>
      <c r="W226" s="828">
        <v>0.22917739040000001</v>
      </c>
      <c r="X226" s="887">
        <v>2.4399999999999999</v>
      </c>
      <c r="Y226" s="830">
        <v>0.43063160000000006</v>
      </c>
      <c r="Z226" s="828">
        <v>0.23856990640000006</v>
      </c>
      <c r="AA226" s="887">
        <v>2.54</v>
      </c>
      <c r="AB226" s="830">
        <v>0.50861999999999996</v>
      </c>
      <c r="AC226" s="828">
        <v>0.28177548000000002</v>
      </c>
      <c r="AD226" s="887">
        <v>3</v>
      </c>
      <c r="AE226" s="830">
        <v>0.57304520000000003</v>
      </c>
      <c r="AF226" s="828">
        <v>0.31746704080000004</v>
      </c>
      <c r="AG226" s="887">
        <v>3.3799999999999999</v>
      </c>
      <c r="AH226" s="830">
        <v>0.62051639999999997</v>
      </c>
      <c r="AI226" s="828">
        <v>0.34376608559999999</v>
      </c>
      <c r="AJ226" s="887">
        <v>3.6600000000000001</v>
      </c>
      <c r="AK226" s="830">
        <v>0.652729</v>
      </c>
      <c r="AL226" s="828">
        <v>0.36161186600000006</v>
      </c>
      <c r="AM226" s="887">
        <v>3.8500000000000001</v>
      </c>
      <c r="AN226" s="830">
        <v>0.62051639999999997</v>
      </c>
      <c r="AO226" s="828">
        <v>0.34376608559999999</v>
      </c>
      <c r="AP226" s="887">
        <v>3.6600000000000001</v>
      </c>
      <c r="AQ226" s="830">
        <v>0.60525779999999985</v>
      </c>
      <c r="AR226" s="828">
        <v>0.33531282119999994</v>
      </c>
      <c r="AS226" s="887">
        <v>3.5699999999999998</v>
      </c>
      <c r="AT226" s="830">
        <v>0.63577499999999998</v>
      </c>
      <c r="AU226" s="828">
        <v>0.35221935000000004</v>
      </c>
      <c r="AV226" s="887">
        <v>3.75</v>
      </c>
      <c r="AW226" s="830">
        <v>0.60525779999999985</v>
      </c>
      <c r="AX226" s="828">
        <v>0.33531282119999994</v>
      </c>
      <c r="AY226" s="887">
        <v>3.5699999999999998</v>
      </c>
      <c r="AZ226" s="830">
        <v>0.58830380000000004</v>
      </c>
      <c r="BA226" s="828">
        <v>0.32592030520000004</v>
      </c>
      <c r="BB226" s="887">
        <v>3.4700000000000002</v>
      </c>
      <c r="BC226" s="830">
        <v>0.57304520000000003</v>
      </c>
      <c r="BD226" s="828">
        <v>0.31746704080000004</v>
      </c>
      <c r="BE226" s="887">
        <v>3.3799999999999999</v>
      </c>
      <c r="BF226" s="830">
        <v>0.57304520000000003</v>
      </c>
      <c r="BG226" s="828">
        <v>0.31746704080000004</v>
      </c>
      <c r="BH226" s="887">
        <v>3.3799999999999999</v>
      </c>
      <c r="BI226" s="830">
        <v>0.58830380000000004</v>
      </c>
      <c r="BJ226" s="828">
        <v>0.32592030520000004</v>
      </c>
      <c r="BK226" s="887">
        <v>3.4700000000000002</v>
      </c>
      <c r="BL226" s="830">
        <v>0.57304520000000003</v>
      </c>
      <c r="BM226" s="828">
        <v>0.31746704080000004</v>
      </c>
      <c r="BN226" s="887">
        <v>3.3799999999999999</v>
      </c>
      <c r="BO226" s="830">
        <v>0.58830380000000004</v>
      </c>
      <c r="BP226" s="828">
        <v>0.32592030520000004</v>
      </c>
      <c r="BQ226" s="887">
        <v>3.4700000000000002</v>
      </c>
      <c r="BR226" s="830">
        <v>0.63747039999999999</v>
      </c>
      <c r="BS226" s="828">
        <v>0.35315860160000001</v>
      </c>
      <c r="BT226" s="887">
        <v>3.7599999999999998</v>
      </c>
      <c r="BU226" s="830">
        <v>0.652729</v>
      </c>
      <c r="BV226" s="828">
        <v>0.36161186600000006</v>
      </c>
      <c r="BW226" s="887">
        <v>3.8500000000000001</v>
      </c>
      <c r="BX226" s="830">
        <v>0.62051639999999997</v>
      </c>
      <c r="BY226" s="828">
        <v>0.34376608559999999</v>
      </c>
      <c r="BZ226" s="887">
        <v>3.6600000000000001</v>
      </c>
      <c r="CA226" s="978"/>
    </row>
    <row r="227" s="740" customFormat="1" ht="19.5" customHeight="1">
      <c r="A227" s="814"/>
      <c r="B227" s="778"/>
      <c r="C227" s="815"/>
      <c r="D227" s="845"/>
      <c r="E227" s="825" t="s">
        <v>364</v>
      </c>
      <c r="F227" s="826">
        <v>35</v>
      </c>
      <c r="G227" s="896">
        <v>0.12609537499999998</v>
      </c>
      <c r="H227" s="828">
        <v>0.069856837749999998</v>
      </c>
      <c r="I227" s="887">
        <v>2.3799999999999999</v>
      </c>
      <c r="J227" s="896">
        <v>0.12609537499999998</v>
      </c>
      <c r="K227" s="830">
        <v>0.069856837749999998</v>
      </c>
      <c r="L227" s="887">
        <v>2.3799999999999999</v>
      </c>
      <c r="M227" s="896">
        <v>0.12609537499999998</v>
      </c>
      <c r="N227" s="830">
        <v>0.069856837749999998</v>
      </c>
      <c r="O227" s="887">
        <v>2.3799999999999999</v>
      </c>
      <c r="P227" s="896">
        <v>0.11073081249999998</v>
      </c>
      <c r="Q227" s="830">
        <v>0.061344870124999999</v>
      </c>
      <c r="R227" s="887">
        <v>2.0899999999999999</v>
      </c>
      <c r="S227" s="896">
        <v>0.11073081249999998</v>
      </c>
      <c r="T227" s="830">
        <v>0.061344870124999999</v>
      </c>
      <c r="U227" s="887">
        <v>2.0899999999999999</v>
      </c>
      <c r="V227" s="896">
        <v>0.11073081249999998</v>
      </c>
      <c r="W227" s="830">
        <v>0.061344870124999999</v>
      </c>
      <c r="X227" s="887">
        <v>2.0899999999999999</v>
      </c>
      <c r="Y227" s="896">
        <v>0.11073081249999998</v>
      </c>
      <c r="Z227" s="830">
        <v>0.061344870124999999</v>
      </c>
      <c r="AA227" s="887">
        <v>2.0899999999999999</v>
      </c>
      <c r="AB227" s="896">
        <v>0.12609537499999998</v>
      </c>
      <c r="AC227" s="830">
        <v>0.069856837749999998</v>
      </c>
      <c r="AD227" s="887">
        <v>2.3799999999999999</v>
      </c>
      <c r="AE227" s="896">
        <v>0.12609537499999998</v>
      </c>
      <c r="AF227" s="830">
        <v>0.069856837749999998</v>
      </c>
      <c r="AG227" s="887">
        <v>2.3799999999999999</v>
      </c>
      <c r="AH227" s="896">
        <v>0.12609537499999998</v>
      </c>
      <c r="AI227" s="830">
        <v>0.069856837749999998</v>
      </c>
      <c r="AJ227" s="887">
        <v>2.3799999999999999</v>
      </c>
      <c r="AK227" s="896">
        <v>0.12609537499999998</v>
      </c>
      <c r="AL227" s="830">
        <v>0.069856837749999998</v>
      </c>
      <c r="AM227" s="887">
        <v>2.3799999999999999</v>
      </c>
      <c r="AN227" s="896">
        <v>0.12609537499999998</v>
      </c>
      <c r="AO227" s="830">
        <v>0.069856837749999998</v>
      </c>
      <c r="AP227" s="887">
        <v>2.3799999999999999</v>
      </c>
      <c r="AQ227" s="896">
        <v>0.12609537499999998</v>
      </c>
      <c r="AR227" s="830">
        <v>0.069856837749999998</v>
      </c>
      <c r="AS227" s="887">
        <v>2.3799999999999999</v>
      </c>
      <c r="AT227" s="896">
        <v>0.12609537499999998</v>
      </c>
      <c r="AU227" s="830">
        <v>0.069856837749999998</v>
      </c>
      <c r="AV227" s="887">
        <v>2.3799999999999999</v>
      </c>
      <c r="AW227" s="896">
        <v>0.12609537499999998</v>
      </c>
      <c r="AX227" s="830">
        <v>0.069856837749999998</v>
      </c>
      <c r="AY227" s="887">
        <v>2.3799999999999999</v>
      </c>
      <c r="AZ227" s="896">
        <v>0.12609537499999998</v>
      </c>
      <c r="BA227" s="830">
        <v>0.069856837749999998</v>
      </c>
      <c r="BB227" s="887">
        <v>2.3799999999999999</v>
      </c>
      <c r="BC227" s="896">
        <v>0.12609537499999998</v>
      </c>
      <c r="BD227" s="830">
        <v>0.069856837749999998</v>
      </c>
      <c r="BE227" s="887">
        <v>2.3799999999999999</v>
      </c>
      <c r="BF227" s="896">
        <v>0.12609537499999998</v>
      </c>
      <c r="BG227" s="830">
        <v>0.069856837749999998</v>
      </c>
      <c r="BH227" s="887">
        <v>2.3799999999999999</v>
      </c>
      <c r="BI227" s="896">
        <v>0.12609537499999998</v>
      </c>
      <c r="BJ227" s="830">
        <v>0.069856837749999998</v>
      </c>
      <c r="BK227" s="887">
        <v>2.3799999999999999</v>
      </c>
      <c r="BL227" s="896">
        <v>0.12609537499999998</v>
      </c>
      <c r="BM227" s="830">
        <v>0.069856837749999998</v>
      </c>
      <c r="BN227" s="887">
        <v>2.3799999999999999</v>
      </c>
      <c r="BO227" s="896">
        <v>0.12609537499999998</v>
      </c>
      <c r="BP227" s="830">
        <v>0.069856837749999998</v>
      </c>
      <c r="BQ227" s="887">
        <v>2.3799999999999999</v>
      </c>
      <c r="BR227" s="896">
        <v>0.14198975000000003</v>
      </c>
      <c r="BS227" s="830">
        <v>0.078662321500000021</v>
      </c>
      <c r="BT227" s="887">
        <v>2.6800000000000002</v>
      </c>
      <c r="BU227" s="896">
        <v>0.14198975000000003</v>
      </c>
      <c r="BV227" s="830">
        <v>0.078662321500000021</v>
      </c>
      <c r="BW227" s="887">
        <v>2.6800000000000002</v>
      </c>
      <c r="BX227" s="896">
        <v>0.12609537499999998</v>
      </c>
      <c r="BY227" s="830">
        <v>0.069856837749999998</v>
      </c>
      <c r="BZ227" s="887">
        <v>2.3799999999999999</v>
      </c>
      <c r="CA227" s="978"/>
    </row>
    <row r="228" s="740" customFormat="1" ht="19.5">
      <c r="A228" s="814"/>
      <c r="B228" s="778"/>
      <c r="C228" s="815"/>
      <c r="D228" s="845"/>
      <c r="E228" s="825" t="s">
        <v>365</v>
      </c>
      <c r="F228" s="826">
        <v>10</v>
      </c>
      <c r="G228" s="890">
        <v>0.376</v>
      </c>
      <c r="H228" s="828">
        <v>0.20830400000000002</v>
      </c>
      <c r="I228" s="887">
        <v>24</v>
      </c>
      <c r="J228" s="822">
        <v>0.35599999999999998</v>
      </c>
      <c r="K228" s="828">
        <v>0.19722400000000001</v>
      </c>
      <c r="L228" s="887">
        <v>23</v>
      </c>
      <c r="M228" s="822">
        <v>0.33600000000000002</v>
      </c>
      <c r="N228" s="828">
        <v>0.18614400000000003</v>
      </c>
      <c r="O228" s="887">
        <v>22</v>
      </c>
      <c r="P228" s="822">
        <v>0.33600000000000002</v>
      </c>
      <c r="Q228" s="828">
        <v>0.18614400000000003</v>
      </c>
      <c r="R228" s="887">
        <v>22</v>
      </c>
      <c r="S228" s="822">
        <v>0.32400000000000001</v>
      </c>
      <c r="T228" s="828">
        <v>0.17949600000000002</v>
      </c>
      <c r="U228" s="887">
        <v>21</v>
      </c>
      <c r="V228" s="822">
        <v>0.29999999999999999</v>
      </c>
      <c r="W228" s="828">
        <v>0.16620000000000001</v>
      </c>
      <c r="X228" s="887">
        <v>19</v>
      </c>
      <c r="Y228" s="822">
        <v>0.30599999999999999</v>
      </c>
      <c r="Z228" s="828">
        <v>0.16952400000000001</v>
      </c>
      <c r="AA228" s="887">
        <v>20</v>
      </c>
      <c r="AB228" s="822">
        <v>0.38</v>
      </c>
      <c r="AC228" s="828">
        <v>0.21052000000000001</v>
      </c>
      <c r="AD228" s="887">
        <v>24</v>
      </c>
      <c r="AE228" s="822">
        <v>0.42999999999999999</v>
      </c>
      <c r="AF228" s="828">
        <v>0.23822000000000002</v>
      </c>
      <c r="AG228" s="887">
        <v>28</v>
      </c>
      <c r="AH228" s="822">
        <v>0.48199999999999998</v>
      </c>
      <c r="AI228" s="828">
        <v>0.26702799999999999</v>
      </c>
      <c r="AJ228" s="887">
        <v>31</v>
      </c>
      <c r="AK228" s="822">
        <v>0.50800000000000001</v>
      </c>
      <c r="AL228" s="828">
        <v>0.28143200000000002</v>
      </c>
      <c r="AM228" s="887">
        <v>33</v>
      </c>
      <c r="AN228" s="822">
        <v>0.47799999999999998</v>
      </c>
      <c r="AO228" s="828">
        <v>0.26481199999999999</v>
      </c>
      <c r="AP228" s="887">
        <v>31</v>
      </c>
      <c r="AQ228" s="822">
        <v>0.46999999999999997</v>
      </c>
      <c r="AR228" s="828">
        <v>0.26038</v>
      </c>
      <c r="AS228" s="887">
        <v>30</v>
      </c>
      <c r="AT228" s="822">
        <v>0.49199999999999999</v>
      </c>
      <c r="AU228" s="828">
        <v>0.27256800000000003</v>
      </c>
      <c r="AV228" s="887">
        <v>32</v>
      </c>
      <c r="AW228" s="822">
        <v>0.47199999999999998</v>
      </c>
      <c r="AX228" s="828">
        <v>0.261488</v>
      </c>
      <c r="AY228" s="887">
        <v>30</v>
      </c>
      <c r="AZ228" s="822">
        <v>0.44800000000000001</v>
      </c>
      <c r="BA228" s="828">
        <v>0.24819200000000002</v>
      </c>
      <c r="BB228" s="887">
        <v>29</v>
      </c>
      <c r="BC228" s="822">
        <v>0.44</v>
      </c>
      <c r="BD228" s="828">
        <v>0.24376000000000003</v>
      </c>
      <c r="BE228" s="887">
        <v>28</v>
      </c>
      <c r="BF228" s="822">
        <v>0.434</v>
      </c>
      <c r="BG228" s="828">
        <v>0.24043600000000001</v>
      </c>
      <c r="BH228" s="887">
        <v>28</v>
      </c>
      <c r="BI228" s="822">
        <v>0.44800000000000001</v>
      </c>
      <c r="BJ228" s="828">
        <v>0.24819200000000002</v>
      </c>
      <c r="BK228" s="887">
        <v>29</v>
      </c>
      <c r="BL228" s="822">
        <v>0.432</v>
      </c>
      <c r="BM228" s="828">
        <v>0.23932800000000001</v>
      </c>
      <c r="BN228" s="887">
        <v>28</v>
      </c>
      <c r="BO228" s="822">
        <v>0.45800000000000002</v>
      </c>
      <c r="BP228" s="828">
        <v>0.25373200000000001</v>
      </c>
      <c r="BQ228" s="887">
        <v>29</v>
      </c>
      <c r="BR228" s="822">
        <v>0.48799999999999999</v>
      </c>
      <c r="BS228" s="828">
        <v>0.27035200000000004</v>
      </c>
      <c r="BT228" s="887">
        <v>31</v>
      </c>
      <c r="BU228" s="822">
        <v>0.49399999999999999</v>
      </c>
      <c r="BV228" s="828">
        <v>0.27367600000000003</v>
      </c>
      <c r="BW228" s="887">
        <v>32</v>
      </c>
      <c r="BX228" s="822">
        <v>0.47599999999999998</v>
      </c>
      <c r="BY228" s="828">
        <v>0.26370399999999999</v>
      </c>
      <c r="BZ228" s="887">
        <v>31</v>
      </c>
      <c r="CA228" s="978"/>
    </row>
    <row r="229" s="740" customFormat="1" ht="19.5">
      <c r="A229" s="814"/>
      <c r="B229" s="778"/>
      <c r="C229" s="815"/>
      <c r="D229" s="845"/>
      <c r="E229" s="825" t="s">
        <v>366</v>
      </c>
      <c r="F229" s="826" t="s">
        <v>367</v>
      </c>
      <c r="G229" s="894">
        <v>0</v>
      </c>
      <c r="H229" s="836"/>
      <c r="I229" s="895"/>
      <c r="J229" s="894">
        <v>0</v>
      </c>
      <c r="K229" s="836"/>
      <c r="L229" s="895"/>
      <c r="M229" s="894">
        <v>0</v>
      </c>
      <c r="N229" s="836"/>
      <c r="O229" s="895"/>
      <c r="P229" s="894">
        <v>0</v>
      </c>
      <c r="Q229" s="836"/>
      <c r="R229" s="895"/>
      <c r="S229" s="894">
        <v>0</v>
      </c>
      <c r="T229" s="836"/>
      <c r="U229" s="895"/>
      <c r="V229" s="894">
        <v>0</v>
      </c>
      <c r="W229" s="836"/>
      <c r="X229" s="895"/>
      <c r="Y229" s="894">
        <v>0</v>
      </c>
      <c r="Z229" s="836"/>
      <c r="AA229" s="895"/>
      <c r="AB229" s="894">
        <v>0</v>
      </c>
      <c r="AC229" s="836"/>
      <c r="AD229" s="895"/>
      <c r="AE229" s="894">
        <v>0</v>
      </c>
      <c r="AF229" s="836"/>
      <c r="AG229" s="895"/>
      <c r="AH229" s="894">
        <v>0</v>
      </c>
      <c r="AI229" s="836"/>
      <c r="AJ229" s="895"/>
      <c r="AK229" s="894">
        <v>0</v>
      </c>
      <c r="AL229" s="836"/>
      <c r="AM229" s="895"/>
      <c r="AN229" s="894">
        <v>0</v>
      </c>
      <c r="AO229" s="836"/>
      <c r="AP229" s="895"/>
      <c r="AQ229" s="894">
        <v>0</v>
      </c>
      <c r="AR229" s="836"/>
      <c r="AS229" s="895"/>
      <c r="AT229" s="894">
        <v>0</v>
      </c>
      <c r="AU229" s="836"/>
      <c r="AV229" s="895"/>
      <c r="AW229" s="894">
        <v>0</v>
      </c>
      <c r="AX229" s="836"/>
      <c r="AY229" s="895"/>
      <c r="AZ229" s="894">
        <v>0</v>
      </c>
      <c r="BA229" s="836"/>
      <c r="BB229" s="895"/>
      <c r="BC229" s="894">
        <v>0</v>
      </c>
      <c r="BD229" s="836"/>
      <c r="BE229" s="895"/>
      <c r="BF229" s="894">
        <v>0</v>
      </c>
      <c r="BG229" s="836"/>
      <c r="BH229" s="895"/>
      <c r="BI229" s="894">
        <v>0</v>
      </c>
      <c r="BJ229" s="836"/>
      <c r="BK229" s="895"/>
      <c r="BL229" s="894">
        <v>0</v>
      </c>
      <c r="BM229" s="836"/>
      <c r="BN229" s="895"/>
      <c r="BO229" s="894">
        <v>0</v>
      </c>
      <c r="BP229" s="836"/>
      <c r="BQ229" s="895"/>
      <c r="BR229" s="894">
        <v>0</v>
      </c>
      <c r="BS229" s="836"/>
      <c r="BT229" s="895"/>
      <c r="BU229" s="894">
        <v>0</v>
      </c>
      <c r="BV229" s="836"/>
      <c r="BW229" s="895"/>
      <c r="BX229" s="894">
        <v>0</v>
      </c>
      <c r="BY229" s="836"/>
      <c r="BZ229" s="895"/>
      <c r="CA229" s="978"/>
    </row>
    <row r="230" ht="19.5">
      <c r="A230" s="814"/>
      <c r="B230" s="778"/>
      <c r="C230" s="815"/>
      <c r="D230" s="845"/>
      <c r="E230" s="825" t="s">
        <v>368</v>
      </c>
      <c r="F230" s="826" t="s">
        <v>367</v>
      </c>
      <c r="G230" s="896"/>
      <c r="H230" s="828"/>
      <c r="I230" s="887"/>
      <c r="J230" s="896"/>
      <c r="K230" s="828"/>
      <c r="L230" s="887"/>
      <c r="M230" s="896"/>
      <c r="N230" s="828"/>
      <c r="O230" s="887"/>
      <c r="P230" s="896"/>
      <c r="Q230" s="828"/>
      <c r="R230" s="887"/>
      <c r="S230" s="896"/>
      <c r="T230" s="828"/>
      <c r="U230" s="887"/>
      <c r="V230" s="896"/>
      <c r="W230" s="828"/>
      <c r="X230" s="887"/>
      <c r="Y230" s="896"/>
      <c r="Z230" s="828"/>
      <c r="AA230" s="887"/>
      <c r="AB230" s="896"/>
      <c r="AC230" s="828"/>
      <c r="AD230" s="887"/>
      <c r="AE230" s="896"/>
      <c r="AF230" s="828"/>
      <c r="AG230" s="887"/>
      <c r="AH230" s="896"/>
      <c r="AI230" s="828"/>
      <c r="AJ230" s="887"/>
      <c r="AK230" s="896"/>
      <c r="AL230" s="828"/>
      <c r="AM230" s="887"/>
      <c r="AN230" s="896"/>
      <c r="AO230" s="828"/>
      <c r="AP230" s="887"/>
      <c r="AQ230" s="896"/>
      <c r="AR230" s="828"/>
      <c r="AS230" s="887"/>
      <c r="AT230" s="896"/>
      <c r="AU230" s="828"/>
      <c r="AV230" s="887"/>
      <c r="AW230" s="896"/>
      <c r="AX230" s="828"/>
      <c r="AY230" s="887"/>
      <c r="AZ230" s="896"/>
      <c r="BA230" s="828"/>
      <c r="BB230" s="887"/>
      <c r="BC230" s="896"/>
      <c r="BD230" s="828"/>
      <c r="BE230" s="887"/>
      <c r="BF230" s="896"/>
      <c r="BG230" s="828"/>
      <c r="BH230" s="887"/>
      <c r="BI230" s="896"/>
      <c r="BJ230" s="828"/>
      <c r="BK230" s="887"/>
      <c r="BL230" s="896"/>
      <c r="BM230" s="828"/>
      <c r="BN230" s="887"/>
      <c r="BO230" s="896"/>
      <c r="BP230" s="828"/>
      <c r="BQ230" s="887"/>
      <c r="BR230" s="896"/>
      <c r="BS230" s="828"/>
      <c r="BT230" s="887"/>
      <c r="BU230" s="896"/>
      <c r="BV230" s="828"/>
      <c r="BW230" s="887"/>
      <c r="BX230" s="896"/>
      <c r="BY230" s="828"/>
      <c r="BZ230" s="887"/>
      <c r="CA230" s="978"/>
    </row>
    <row r="231" ht="19.5" customHeight="1">
      <c r="A231" s="814"/>
      <c r="B231" s="778"/>
      <c r="C231" s="815"/>
      <c r="D231" s="845" t="s">
        <v>90</v>
      </c>
      <c r="E231" s="825" t="s">
        <v>363</v>
      </c>
      <c r="F231" s="842">
        <v>110</v>
      </c>
      <c r="G231" s="896">
        <v>0</v>
      </c>
      <c r="H231" s="828">
        <v>0</v>
      </c>
      <c r="I231" s="887">
        <v>0</v>
      </c>
      <c r="J231" s="830">
        <v>0</v>
      </c>
      <c r="K231" s="828">
        <v>0</v>
      </c>
      <c r="L231" s="887">
        <v>0</v>
      </c>
      <c r="M231" s="830">
        <v>0</v>
      </c>
      <c r="N231" s="828">
        <v>0</v>
      </c>
      <c r="O231" s="887">
        <v>0</v>
      </c>
      <c r="P231" s="830">
        <v>0</v>
      </c>
      <c r="Q231" s="828">
        <v>0</v>
      </c>
      <c r="R231" s="887">
        <v>0</v>
      </c>
      <c r="S231" s="830">
        <v>0</v>
      </c>
      <c r="T231" s="828">
        <v>0</v>
      </c>
      <c r="U231" s="887">
        <v>0</v>
      </c>
      <c r="V231" s="830">
        <v>0</v>
      </c>
      <c r="W231" s="828">
        <v>0</v>
      </c>
      <c r="X231" s="887">
        <v>0</v>
      </c>
      <c r="Y231" s="830">
        <v>0</v>
      </c>
      <c r="Z231" s="828">
        <v>0</v>
      </c>
      <c r="AA231" s="887">
        <v>0</v>
      </c>
      <c r="AB231" s="830">
        <v>0</v>
      </c>
      <c r="AC231" s="828">
        <v>0</v>
      </c>
      <c r="AD231" s="887">
        <v>0</v>
      </c>
      <c r="AE231" s="830">
        <v>0</v>
      </c>
      <c r="AF231" s="828">
        <v>0</v>
      </c>
      <c r="AG231" s="887">
        <v>0</v>
      </c>
      <c r="AH231" s="830">
        <v>0</v>
      </c>
      <c r="AI231" s="828">
        <v>0</v>
      </c>
      <c r="AJ231" s="887">
        <v>0</v>
      </c>
      <c r="AK231" s="830">
        <v>0</v>
      </c>
      <c r="AL231" s="828">
        <v>0</v>
      </c>
      <c r="AM231" s="887">
        <v>0</v>
      </c>
      <c r="AN231" s="830">
        <v>0</v>
      </c>
      <c r="AO231" s="828">
        <v>0</v>
      </c>
      <c r="AP231" s="887">
        <v>0</v>
      </c>
      <c r="AQ231" s="830">
        <v>0</v>
      </c>
      <c r="AR231" s="828">
        <v>0</v>
      </c>
      <c r="AS231" s="887">
        <v>0</v>
      </c>
      <c r="AT231" s="830">
        <v>0</v>
      </c>
      <c r="AU231" s="828">
        <v>0</v>
      </c>
      <c r="AV231" s="887">
        <v>0</v>
      </c>
      <c r="AW231" s="830">
        <v>0</v>
      </c>
      <c r="AX231" s="828">
        <v>0</v>
      </c>
      <c r="AY231" s="887">
        <v>0</v>
      </c>
      <c r="AZ231" s="830">
        <v>0</v>
      </c>
      <c r="BA231" s="828">
        <v>0</v>
      </c>
      <c r="BB231" s="887">
        <v>0</v>
      </c>
      <c r="BC231" s="830">
        <v>0</v>
      </c>
      <c r="BD231" s="828">
        <v>0</v>
      </c>
      <c r="BE231" s="887">
        <v>0</v>
      </c>
      <c r="BF231" s="830">
        <v>0</v>
      </c>
      <c r="BG231" s="828">
        <v>0</v>
      </c>
      <c r="BH231" s="887">
        <v>0</v>
      </c>
      <c r="BI231" s="830">
        <v>0</v>
      </c>
      <c r="BJ231" s="828">
        <v>0</v>
      </c>
      <c r="BK231" s="887">
        <v>0</v>
      </c>
      <c r="BL231" s="830">
        <v>0</v>
      </c>
      <c r="BM231" s="828">
        <v>0</v>
      </c>
      <c r="BN231" s="887">
        <v>0</v>
      </c>
      <c r="BO231" s="830">
        <v>0</v>
      </c>
      <c r="BP231" s="828">
        <v>0</v>
      </c>
      <c r="BQ231" s="887">
        <v>0</v>
      </c>
      <c r="BR231" s="830">
        <v>0</v>
      </c>
      <c r="BS231" s="828">
        <v>0</v>
      </c>
      <c r="BT231" s="887">
        <v>0</v>
      </c>
      <c r="BU231" s="830">
        <v>0</v>
      </c>
      <c r="BV231" s="828">
        <v>0</v>
      </c>
      <c r="BW231" s="887">
        <v>0</v>
      </c>
      <c r="BX231" s="830">
        <v>0</v>
      </c>
      <c r="BY231" s="828">
        <v>0</v>
      </c>
      <c r="BZ231" s="887">
        <v>0</v>
      </c>
      <c r="CA231" s="978"/>
    </row>
    <row r="232" ht="19.5" customHeight="1">
      <c r="A232" s="814"/>
      <c r="B232" s="778"/>
      <c r="C232" s="815"/>
      <c r="D232" s="845"/>
      <c r="E232" s="825" t="s">
        <v>364</v>
      </c>
      <c r="F232" s="826">
        <v>35</v>
      </c>
      <c r="G232" s="896">
        <v>0</v>
      </c>
      <c r="H232" s="828">
        <v>0</v>
      </c>
      <c r="I232" s="887">
        <v>0</v>
      </c>
      <c r="J232" s="896">
        <v>0</v>
      </c>
      <c r="K232" s="830">
        <v>0</v>
      </c>
      <c r="L232" s="887">
        <v>0</v>
      </c>
      <c r="M232" s="896">
        <v>0</v>
      </c>
      <c r="N232" s="830">
        <v>0</v>
      </c>
      <c r="O232" s="887">
        <v>0</v>
      </c>
      <c r="P232" s="896">
        <v>0</v>
      </c>
      <c r="Q232" s="830">
        <v>0</v>
      </c>
      <c r="R232" s="887">
        <v>0</v>
      </c>
      <c r="S232" s="896">
        <v>0</v>
      </c>
      <c r="T232" s="830">
        <v>0</v>
      </c>
      <c r="U232" s="887">
        <v>0</v>
      </c>
      <c r="V232" s="896">
        <v>0</v>
      </c>
      <c r="W232" s="830">
        <v>0</v>
      </c>
      <c r="X232" s="887">
        <v>0</v>
      </c>
      <c r="Y232" s="896">
        <v>0</v>
      </c>
      <c r="Z232" s="830">
        <v>0</v>
      </c>
      <c r="AA232" s="887">
        <v>0</v>
      </c>
      <c r="AB232" s="896">
        <v>0</v>
      </c>
      <c r="AC232" s="830">
        <v>0</v>
      </c>
      <c r="AD232" s="887">
        <v>0</v>
      </c>
      <c r="AE232" s="896">
        <v>0</v>
      </c>
      <c r="AF232" s="830">
        <v>0</v>
      </c>
      <c r="AG232" s="887">
        <v>0</v>
      </c>
      <c r="AH232" s="896">
        <v>0</v>
      </c>
      <c r="AI232" s="830">
        <v>0</v>
      </c>
      <c r="AJ232" s="887">
        <v>0</v>
      </c>
      <c r="AK232" s="896">
        <v>0</v>
      </c>
      <c r="AL232" s="830">
        <v>0</v>
      </c>
      <c r="AM232" s="887">
        <v>0</v>
      </c>
      <c r="AN232" s="896">
        <v>0</v>
      </c>
      <c r="AO232" s="830">
        <v>0</v>
      </c>
      <c r="AP232" s="887">
        <v>0</v>
      </c>
      <c r="AQ232" s="896">
        <v>0</v>
      </c>
      <c r="AR232" s="830">
        <v>0</v>
      </c>
      <c r="AS232" s="887">
        <v>0</v>
      </c>
      <c r="AT232" s="896">
        <v>0</v>
      </c>
      <c r="AU232" s="830">
        <v>0</v>
      </c>
      <c r="AV232" s="887">
        <v>0</v>
      </c>
      <c r="AW232" s="896">
        <v>0</v>
      </c>
      <c r="AX232" s="830">
        <v>0</v>
      </c>
      <c r="AY232" s="887">
        <v>0</v>
      </c>
      <c r="AZ232" s="896">
        <v>0</v>
      </c>
      <c r="BA232" s="830">
        <v>0</v>
      </c>
      <c r="BB232" s="887">
        <v>0</v>
      </c>
      <c r="BC232" s="896">
        <v>0</v>
      </c>
      <c r="BD232" s="830">
        <v>0</v>
      </c>
      <c r="BE232" s="887">
        <v>0</v>
      </c>
      <c r="BF232" s="896">
        <v>0</v>
      </c>
      <c r="BG232" s="830">
        <v>0</v>
      </c>
      <c r="BH232" s="887">
        <v>0</v>
      </c>
      <c r="BI232" s="896">
        <v>0</v>
      </c>
      <c r="BJ232" s="830">
        <v>0</v>
      </c>
      <c r="BK232" s="887">
        <v>0</v>
      </c>
      <c r="BL232" s="896">
        <v>0</v>
      </c>
      <c r="BM232" s="830">
        <v>0</v>
      </c>
      <c r="BN232" s="887">
        <v>0</v>
      </c>
      <c r="BO232" s="896">
        <v>0</v>
      </c>
      <c r="BP232" s="830">
        <v>0</v>
      </c>
      <c r="BQ232" s="887">
        <v>0</v>
      </c>
      <c r="BR232" s="896">
        <v>0</v>
      </c>
      <c r="BS232" s="830">
        <v>0</v>
      </c>
      <c r="BT232" s="887">
        <v>0</v>
      </c>
      <c r="BU232" s="896">
        <v>0</v>
      </c>
      <c r="BV232" s="830">
        <v>0</v>
      </c>
      <c r="BW232" s="887">
        <v>0</v>
      </c>
      <c r="BX232" s="896">
        <v>0</v>
      </c>
      <c r="BY232" s="830">
        <v>0</v>
      </c>
      <c r="BZ232" s="887">
        <v>0</v>
      </c>
      <c r="CA232" s="978"/>
    </row>
    <row r="233" ht="19.5">
      <c r="A233" s="814"/>
      <c r="B233" s="778"/>
      <c r="C233" s="815"/>
      <c r="D233" s="845"/>
      <c r="E233" s="825" t="s">
        <v>365</v>
      </c>
      <c r="F233" s="826">
        <v>10</v>
      </c>
      <c r="G233" s="903">
        <v>0</v>
      </c>
      <c r="H233" s="828">
        <v>0</v>
      </c>
      <c r="I233" s="887">
        <v>0</v>
      </c>
      <c r="J233" s="860">
        <v>0</v>
      </c>
      <c r="K233" s="828">
        <v>0</v>
      </c>
      <c r="L233" s="887">
        <v>0</v>
      </c>
      <c r="M233" s="860">
        <v>0</v>
      </c>
      <c r="N233" s="828">
        <v>0</v>
      </c>
      <c r="O233" s="887">
        <v>0</v>
      </c>
      <c r="P233" s="860">
        <v>0</v>
      </c>
      <c r="Q233" s="828">
        <v>0</v>
      </c>
      <c r="R233" s="887">
        <v>0</v>
      </c>
      <c r="S233" s="860">
        <v>0</v>
      </c>
      <c r="T233" s="828">
        <v>0</v>
      </c>
      <c r="U233" s="887">
        <v>0</v>
      </c>
      <c r="V233" s="860">
        <v>0</v>
      </c>
      <c r="W233" s="828">
        <v>0</v>
      </c>
      <c r="X233" s="887">
        <v>0</v>
      </c>
      <c r="Y233" s="860">
        <v>0</v>
      </c>
      <c r="Z233" s="828">
        <v>0</v>
      </c>
      <c r="AA233" s="887">
        <v>0</v>
      </c>
      <c r="AB233" s="860">
        <v>0</v>
      </c>
      <c r="AC233" s="828">
        <v>0</v>
      </c>
      <c r="AD233" s="887">
        <v>0</v>
      </c>
      <c r="AE233" s="860">
        <v>0</v>
      </c>
      <c r="AF233" s="828">
        <v>0</v>
      </c>
      <c r="AG233" s="887">
        <v>0</v>
      </c>
      <c r="AH233" s="860">
        <v>0</v>
      </c>
      <c r="AI233" s="828">
        <v>0</v>
      </c>
      <c r="AJ233" s="887">
        <v>0</v>
      </c>
      <c r="AK233" s="860">
        <v>0</v>
      </c>
      <c r="AL233" s="828">
        <v>0</v>
      </c>
      <c r="AM233" s="887">
        <v>0</v>
      </c>
      <c r="AN233" s="860">
        <v>0</v>
      </c>
      <c r="AO233" s="828">
        <v>0</v>
      </c>
      <c r="AP233" s="887">
        <v>0</v>
      </c>
      <c r="AQ233" s="860">
        <v>0</v>
      </c>
      <c r="AR233" s="828">
        <v>0</v>
      </c>
      <c r="AS233" s="887">
        <v>0</v>
      </c>
      <c r="AT233" s="860">
        <v>0</v>
      </c>
      <c r="AU233" s="828">
        <v>0</v>
      </c>
      <c r="AV233" s="887">
        <v>0</v>
      </c>
      <c r="AW233" s="860">
        <v>0</v>
      </c>
      <c r="AX233" s="828">
        <v>0</v>
      </c>
      <c r="AY233" s="887">
        <v>0</v>
      </c>
      <c r="AZ233" s="860">
        <v>0</v>
      </c>
      <c r="BA233" s="828">
        <v>0</v>
      </c>
      <c r="BB233" s="887">
        <v>0</v>
      </c>
      <c r="BC233" s="860">
        <v>0</v>
      </c>
      <c r="BD233" s="828">
        <v>0</v>
      </c>
      <c r="BE233" s="887">
        <v>0</v>
      </c>
      <c r="BF233" s="860">
        <v>0</v>
      </c>
      <c r="BG233" s="828">
        <v>0</v>
      </c>
      <c r="BH233" s="887">
        <v>0</v>
      </c>
      <c r="BI233" s="860">
        <v>0</v>
      </c>
      <c r="BJ233" s="828">
        <v>0</v>
      </c>
      <c r="BK233" s="887">
        <v>0</v>
      </c>
      <c r="BL233" s="860">
        <v>0</v>
      </c>
      <c r="BM233" s="828">
        <v>0</v>
      </c>
      <c r="BN233" s="887">
        <v>0</v>
      </c>
      <c r="BO233" s="860">
        <v>0</v>
      </c>
      <c r="BP233" s="828">
        <v>0</v>
      </c>
      <c r="BQ233" s="887">
        <v>0</v>
      </c>
      <c r="BR233" s="860">
        <v>0</v>
      </c>
      <c r="BS233" s="828">
        <v>0</v>
      </c>
      <c r="BT233" s="887">
        <v>0</v>
      </c>
      <c r="BU233" s="860">
        <v>0</v>
      </c>
      <c r="BV233" s="828">
        <v>0</v>
      </c>
      <c r="BW233" s="887">
        <v>0</v>
      </c>
      <c r="BX233" s="860">
        <v>0</v>
      </c>
      <c r="BY233" s="828">
        <v>0</v>
      </c>
      <c r="BZ233" s="887">
        <v>0</v>
      </c>
      <c r="CA233" s="978"/>
    </row>
    <row r="234" s="740" customFormat="1" ht="19.5">
      <c r="A234" s="814"/>
      <c r="B234" s="778"/>
      <c r="C234" s="815"/>
      <c r="D234" s="845"/>
      <c r="E234" s="825" t="s">
        <v>366</v>
      </c>
      <c r="F234" s="826" t="s">
        <v>367</v>
      </c>
      <c r="G234" s="894">
        <v>0</v>
      </c>
      <c r="H234" s="836"/>
      <c r="I234" s="895"/>
      <c r="J234" s="894">
        <v>0</v>
      </c>
      <c r="K234" s="836"/>
      <c r="L234" s="895"/>
      <c r="M234" s="894">
        <v>0</v>
      </c>
      <c r="N234" s="836"/>
      <c r="O234" s="895"/>
      <c r="P234" s="894">
        <v>0</v>
      </c>
      <c r="Q234" s="836"/>
      <c r="R234" s="895"/>
      <c r="S234" s="894">
        <v>0</v>
      </c>
      <c r="T234" s="836"/>
      <c r="U234" s="895"/>
      <c r="V234" s="894">
        <v>0</v>
      </c>
      <c r="W234" s="836"/>
      <c r="X234" s="895"/>
      <c r="Y234" s="894">
        <v>0</v>
      </c>
      <c r="Z234" s="836"/>
      <c r="AA234" s="895"/>
      <c r="AB234" s="894">
        <v>0</v>
      </c>
      <c r="AC234" s="836"/>
      <c r="AD234" s="895"/>
      <c r="AE234" s="894">
        <v>0</v>
      </c>
      <c r="AF234" s="836"/>
      <c r="AG234" s="895"/>
      <c r="AH234" s="894">
        <v>0</v>
      </c>
      <c r="AI234" s="836"/>
      <c r="AJ234" s="895"/>
      <c r="AK234" s="894">
        <v>0</v>
      </c>
      <c r="AL234" s="836"/>
      <c r="AM234" s="895"/>
      <c r="AN234" s="894">
        <v>0</v>
      </c>
      <c r="AO234" s="836"/>
      <c r="AP234" s="895"/>
      <c r="AQ234" s="894">
        <v>0</v>
      </c>
      <c r="AR234" s="836"/>
      <c r="AS234" s="895"/>
      <c r="AT234" s="894">
        <v>0</v>
      </c>
      <c r="AU234" s="836"/>
      <c r="AV234" s="895"/>
      <c r="AW234" s="894">
        <v>0</v>
      </c>
      <c r="AX234" s="836"/>
      <c r="AY234" s="895"/>
      <c r="AZ234" s="894">
        <v>0</v>
      </c>
      <c r="BA234" s="836"/>
      <c r="BB234" s="895"/>
      <c r="BC234" s="894">
        <v>0</v>
      </c>
      <c r="BD234" s="836"/>
      <c r="BE234" s="895"/>
      <c r="BF234" s="894">
        <v>0</v>
      </c>
      <c r="BG234" s="836"/>
      <c r="BH234" s="895"/>
      <c r="BI234" s="894">
        <v>0</v>
      </c>
      <c r="BJ234" s="836"/>
      <c r="BK234" s="895"/>
      <c r="BL234" s="894">
        <v>0</v>
      </c>
      <c r="BM234" s="836"/>
      <c r="BN234" s="895"/>
      <c r="BO234" s="894">
        <v>0</v>
      </c>
      <c r="BP234" s="836"/>
      <c r="BQ234" s="895"/>
      <c r="BR234" s="894">
        <v>0</v>
      </c>
      <c r="BS234" s="836"/>
      <c r="BT234" s="895"/>
      <c r="BU234" s="894">
        <v>0</v>
      </c>
      <c r="BV234" s="836"/>
      <c r="BW234" s="895"/>
      <c r="BX234" s="894">
        <v>0</v>
      </c>
      <c r="BY234" s="836"/>
      <c r="BZ234" s="895"/>
      <c r="CA234" s="978"/>
    </row>
    <row r="235" ht="19.5">
      <c r="A235" s="814"/>
      <c r="B235" s="778"/>
      <c r="C235" s="815"/>
      <c r="D235" s="845"/>
      <c r="E235" s="825" t="s">
        <v>368</v>
      </c>
      <c r="F235" s="826" t="s">
        <v>367</v>
      </c>
      <c r="G235" s="896"/>
      <c r="H235" s="828"/>
      <c r="I235" s="887"/>
      <c r="J235" s="904"/>
      <c r="K235" s="840"/>
      <c r="L235" s="905"/>
      <c r="M235" s="904"/>
      <c r="N235" s="840"/>
      <c r="O235" s="905"/>
      <c r="P235" s="904"/>
      <c r="Q235" s="840"/>
      <c r="R235" s="905"/>
      <c r="S235" s="904"/>
      <c r="T235" s="840"/>
      <c r="U235" s="905"/>
      <c r="V235" s="904"/>
      <c r="W235" s="840"/>
      <c r="X235" s="905"/>
      <c r="Y235" s="904"/>
      <c r="Z235" s="840"/>
      <c r="AA235" s="905"/>
      <c r="AB235" s="904"/>
      <c r="AC235" s="840"/>
      <c r="AD235" s="905"/>
      <c r="AE235" s="904"/>
      <c r="AF235" s="840"/>
      <c r="AG235" s="905"/>
      <c r="AH235" s="904"/>
      <c r="AI235" s="840"/>
      <c r="AJ235" s="905"/>
      <c r="AK235" s="904"/>
      <c r="AL235" s="840"/>
      <c r="AM235" s="905"/>
      <c r="AN235" s="904"/>
      <c r="AO235" s="840"/>
      <c r="AP235" s="905"/>
      <c r="AQ235" s="904"/>
      <c r="AR235" s="840"/>
      <c r="AS235" s="905"/>
      <c r="AT235" s="904"/>
      <c r="AU235" s="840"/>
      <c r="AV235" s="905"/>
      <c r="AW235" s="904"/>
      <c r="AX235" s="840"/>
      <c r="AY235" s="905"/>
      <c r="AZ235" s="904"/>
      <c r="BA235" s="840"/>
      <c r="BB235" s="905"/>
      <c r="BC235" s="904"/>
      <c r="BD235" s="840"/>
      <c r="BE235" s="905"/>
      <c r="BF235" s="904"/>
      <c r="BG235" s="840"/>
      <c r="BH235" s="905"/>
      <c r="BI235" s="904"/>
      <c r="BJ235" s="840"/>
      <c r="BK235" s="905"/>
      <c r="BL235" s="904"/>
      <c r="BM235" s="840"/>
      <c r="BN235" s="905"/>
      <c r="BO235" s="904"/>
      <c r="BP235" s="840"/>
      <c r="BQ235" s="905"/>
      <c r="BR235" s="904"/>
      <c r="BS235" s="840"/>
      <c r="BT235" s="905"/>
      <c r="BU235" s="904"/>
      <c r="BV235" s="840"/>
      <c r="BW235" s="905"/>
      <c r="BX235" s="904"/>
      <c r="BY235" s="840"/>
      <c r="BZ235" s="905"/>
      <c r="CA235" s="978"/>
    </row>
    <row r="236" ht="22.5" customHeight="1">
      <c r="A236" s="814"/>
      <c r="B236" s="778"/>
      <c r="C236" s="907" t="s">
        <v>411</v>
      </c>
      <c r="D236" s="908" t="s">
        <v>412</v>
      </c>
      <c r="E236" s="825" t="s">
        <v>367</v>
      </c>
      <c r="F236" s="910">
        <v>110</v>
      </c>
      <c r="G236" s="896">
        <v>0</v>
      </c>
      <c r="H236" s="828">
        <v>0</v>
      </c>
      <c r="I236" s="939">
        <v>0</v>
      </c>
      <c r="J236" s="830">
        <v>0</v>
      </c>
      <c r="K236" s="828">
        <v>0</v>
      </c>
      <c r="L236" s="887">
        <v>0</v>
      </c>
      <c r="M236" s="830">
        <v>0</v>
      </c>
      <c r="N236" s="828">
        <v>0</v>
      </c>
      <c r="O236" s="887">
        <v>0</v>
      </c>
      <c r="P236" s="830">
        <v>0</v>
      </c>
      <c r="Q236" s="828">
        <v>0</v>
      </c>
      <c r="R236" s="887">
        <v>0</v>
      </c>
      <c r="S236" s="830">
        <v>0</v>
      </c>
      <c r="T236" s="828">
        <v>0</v>
      </c>
      <c r="U236" s="887">
        <v>0</v>
      </c>
      <c r="V236" s="830">
        <v>0</v>
      </c>
      <c r="W236" s="828">
        <v>0</v>
      </c>
      <c r="X236" s="887">
        <v>0</v>
      </c>
      <c r="Y236" s="830">
        <v>0</v>
      </c>
      <c r="Z236" s="828">
        <v>0</v>
      </c>
      <c r="AA236" s="887">
        <v>0</v>
      </c>
      <c r="AB236" s="830">
        <v>0</v>
      </c>
      <c r="AC236" s="828">
        <v>0</v>
      </c>
      <c r="AD236" s="887">
        <v>0</v>
      </c>
      <c r="AE236" s="830">
        <v>0</v>
      </c>
      <c r="AF236" s="828">
        <v>0</v>
      </c>
      <c r="AG236" s="887">
        <v>0</v>
      </c>
      <c r="AH236" s="830">
        <v>0</v>
      </c>
      <c r="AI236" s="828">
        <v>0</v>
      </c>
      <c r="AJ236" s="887">
        <v>0</v>
      </c>
      <c r="AK236" s="830">
        <v>0</v>
      </c>
      <c r="AL236" s="828">
        <v>0</v>
      </c>
      <c r="AM236" s="887">
        <v>0</v>
      </c>
      <c r="AN236" s="830">
        <v>0</v>
      </c>
      <c r="AO236" s="828">
        <v>0</v>
      </c>
      <c r="AP236" s="887">
        <v>0</v>
      </c>
      <c r="AQ236" s="830">
        <v>0</v>
      </c>
      <c r="AR236" s="828">
        <v>0</v>
      </c>
      <c r="AS236" s="887">
        <v>0</v>
      </c>
      <c r="AT236" s="830">
        <v>0</v>
      </c>
      <c r="AU236" s="828">
        <v>0</v>
      </c>
      <c r="AV236" s="887">
        <v>0</v>
      </c>
      <c r="AW236" s="830">
        <v>0</v>
      </c>
      <c r="AX236" s="828">
        <v>0</v>
      </c>
      <c r="AY236" s="887">
        <v>0</v>
      </c>
      <c r="AZ236" s="830">
        <v>0</v>
      </c>
      <c r="BA236" s="828">
        <v>0</v>
      </c>
      <c r="BB236" s="887">
        <v>0</v>
      </c>
      <c r="BC236" s="830">
        <v>0</v>
      </c>
      <c r="BD236" s="828">
        <v>0</v>
      </c>
      <c r="BE236" s="887">
        <v>0</v>
      </c>
      <c r="BF236" s="830">
        <v>0</v>
      </c>
      <c r="BG236" s="828">
        <v>0</v>
      </c>
      <c r="BH236" s="887">
        <v>0</v>
      </c>
      <c r="BI236" s="830">
        <v>0</v>
      </c>
      <c r="BJ236" s="828">
        <v>0</v>
      </c>
      <c r="BK236" s="887">
        <v>0</v>
      </c>
      <c r="BL236" s="830">
        <v>0</v>
      </c>
      <c r="BM236" s="828">
        <v>0</v>
      </c>
      <c r="BN236" s="887">
        <v>0</v>
      </c>
      <c r="BO236" s="830">
        <v>0</v>
      </c>
      <c r="BP236" s="828">
        <v>0</v>
      </c>
      <c r="BQ236" s="887">
        <v>0</v>
      </c>
      <c r="BR236" s="830">
        <v>0</v>
      </c>
      <c r="BS236" s="828">
        <v>0</v>
      </c>
      <c r="BT236" s="887">
        <v>0</v>
      </c>
      <c r="BU236" s="830">
        <v>0</v>
      </c>
      <c r="BV236" s="828">
        <v>0</v>
      </c>
      <c r="BW236" s="887">
        <v>0</v>
      </c>
      <c r="BX236" s="830">
        <v>0</v>
      </c>
      <c r="BY236" s="828">
        <v>0</v>
      </c>
      <c r="BZ236" s="887">
        <v>0</v>
      </c>
      <c r="CA236" s="978"/>
    </row>
    <row r="237" ht="22.5" customHeight="1">
      <c r="A237" s="814"/>
      <c r="B237" s="778"/>
      <c r="C237" s="907" t="s">
        <v>413</v>
      </c>
      <c r="D237" s="913" t="s">
        <v>414</v>
      </c>
      <c r="E237" s="825" t="s">
        <v>367</v>
      </c>
      <c r="F237" s="910">
        <v>110</v>
      </c>
      <c r="G237" s="896">
        <v>0</v>
      </c>
      <c r="H237" s="828">
        <v>0</v>
      </c>
      <c r="I237" s="939">
        <v>0</v>
      </c>
      <c r="J237" s="896">
        <v>0</v>
      </c>
      <c r="K237" s="830">
        <v>0</v>
      </c>
      <c r="L237" s="887">
        <v>0</v>
      </c>
      <c r="M237" s="896">
        <v>0</v>
      </c>
      <c r="N237" s="830">
        <v>0</v>
      </c>
      <c r="O237" s="887">
        <v>0</v>
      </c>
      <c r="P237" s="896">
        <v>0</v>
      </c>
      <c r="Q237" s="830">
        <v>0</v>
      </c>
      <c r="R237" s="887">
        <v>0</v>
      </c>
      <c r="S237" s="896">
        <v>0</v>
      </c>
      <c r="T237" s="830">
        <v>0</v>
      </c>
      <c r="U237" s="887">
        <v>0</v>
      </c>
      <c r="V237" s="896">
        <v>0</v>
      </c>
      <c r="W237" s="830">
        <v>0</v>
      </c>
      <c r="X237" s="887">
        <v>0</v>
      </c>
      <c r="Y237" s="896">
        <v>0</v>
      </c>
      <c r="Z237" s="830">
        <v>0</v>
      </c>
      <c r="AA237" s="887">
        <v>0</v>
      </c>
      <c r="AB237" s="896">
        <v>0</v>
      </c>
      <c r="AC237" s="830">
        <v>0</v>
      </c>
      <c r="AD237" s="887">
        <v>0</v>
      </c>
      <c r="AE237" s="896">
        <v>0</v>
      </c>
      <c r="AF237" s="830">
        <v>0</v>
      </c>
      <c r="AG237" s="887">
        <v>0</v>
      </c>
      <c r="AH237" s="896">
        <v>0</v>
      </c>
      <c r="AI237" s="830">
        <v>0</v>
      </c>
      <c r="AJ237" s="887">
        <v>0</v>
      </c>
      <c r="AK237" s="896">
        <v>0</v>
      </c>
      <c r="AL237" s="830">
        <v>0</v>
      </c>
      <c r="AM237" s="887">
        <v>0</v>
      </c>
      <c r="AN237" s="896">
        <v>0</v>
      </c>
      <c r="AO237" s="830">
        <v>0</v>
      </c>
      <c r="AP237" s="887">
        <v>0</v>
      </c>
      <c r="AQ237" s="896">
        <v>0</v>
      </c>
      <c r="AR237" s="830">
        <v>0</v>
      </c>
      <c r="AS237" s="887">
        <v>0</v>
      </c>
      <c r="AT237" s="896">
        <v>0</v>
      </c>
      <c r="AU237" s="830">
        <v>0</v>
      </c>
      <c r="AV237" s="887">
        <v>0</v>
      </c>
      <c r="AW237" s="896">
        <v>0</v>
      </c>
      <c r="AX237" s="830">
        <v>0</v>
      </c>
      <c r="AY237" s="887">
        <v>0</v>
      </c>
      <c r="AZ237" s="896">
        <v>0</v>
      </c>
      <c r="BA237" s="830">
        <v>0</v>
      </c>
      <c r="BB237" s="887">
        <v>0</v>
      </c>
      <c r="BC237" s="896">
        <v>0</v>
      </c>
      <c r="BD237" s="830">
        <v>0</v>
      </c>
      <c r="BE237" s="887">
        <v>0</v>
      </c>
      <c r="BF237" s="896">
        <v>0</v>
      </c>
      <c r="BG237" s="830">
        <v>0</v>
      </c>
      <c r="BH237" s="887">
        <v>0</v>
      </c>
      <c r="BI237" s="896">
        <v>0</v>
      </c>
      <c r="BJ237" s="830">
        <v>0</v>
      </c>
      <c r="BK237" s="887">
        <v>0</v>
      </c>
      <c r="BL237" s="896">
        <v>0</v>
      </c>
      <c r="BM237" s="830">
        <v>0</v>
      </c>
      <c r="BN237" s="887">
        <v>0</v>
      </c>
      <c r="BO237" s="896">
        <v>0</v>
      </c>
      <c r="BP237" s="830">
        <v>0</v>
      </c>
      <c r="BQ237" s="887">
        <v>0</v>
      </c>
      <c r="BR237" s="896">
        <v>0</v>
      </c>
      <c r="BS237" s="830">
        <v>0</v>
      </c>
      <c r="BT237" s="887">
        <v>0</v>
      </c>
      <c r="BU237" s="896">
        <v>0</v>
      </c>
      <c r="BV237" s="830">
        <v>0</v>
      </c>
      <c r="BW237" s="887">
        <v>0</v>
      </c>
      <c r="BX237" s="896">
        <v>0</v>
      </c>
      <c r="BY237" s="830">
        <v>0</v>
      </c>
      <c r="BZ237" s="887">
        <v>0</v>
      </c>
      <c r="CA237" s="978"/>
    </row>
    <row r="238" ht="22.5" customHeight="1">
      <c r="A238" s="814"/>
      <c r="B238" s="778"/>
      <c r="C238" s="907" t="s">
        <v>411</v>
      </c>
      <c r="D238" s="913" t="s">
        <v>415</v>
      </c>
      <c r="E238" s="825" t="s">
        <v>367</v>
      </c>
      <c r="F238" s="910">
        <v>35</v>
      </c>
      <c r="G238" s="896">
        <v>0.079471874999999997</v>
      </c>
      <c r="H238" s="828">
        <v>0.044027418750000005</v>
      </c>
      <c r="I238" s="939">
        <v>1.5</v>
      </c>
      <c r="J238" s="830">
        <v>0.079471874999999997</v>
      </c>
      <c r="K238" s="828">
        <v>0.044027418750000005</v>
      </c>
      <c r="L238" s="887">
        <v>1.5</v>
      </c>
      <c r="M238" s="830">
        <v>0.079471874999999997</v>
      </c>
      <c r="N238" s="828">
        <v>0.044027418750000005</v>
      </c>
      <c r="O238" s="887">
        <v>1.5</v>
      </c>
      <c r="P238" s="830">
        <v>0.079471874999999997</v>
      </c>
      <c r="Q238" s="828">
        <v>0.044027418750000005</v>
      </c>
      <c r="R238" s="887">
        <v>1.5</v>
      </c>
      <c r="S238" s="830">
        <v>0.079471874999999997</v>
      </c>
      <c r="T238" s="828">
        <v>0.044027418750000005</v>
      </c>
      <c r="U238" s="887">
        <v>1.5</v>
      </c>
      <c r="V238" s="830">
        <v>0.079471874999999997</v>
      </c>
      <c r="W238" s="828">
        <v>0.044027418750000005</v>
      </c>
      <c r="X238" s="887">
        <v>1.5</v>
      </c>
      <c r="Y238" s="830">
        <v>0.079471874999999997</v>
      </c>
      <c r="Z238" s="828">
        <v>0.044027418750000005</v>
      </c>
      <c r="AA238" s="887">
        <v>1.5</v>
      </c>
      <c r="AB238" s="830">
        <v>0.079471874999999997</v>
      </c>
      <c r="AC238" s="828">
        <v>0.044027418750000005</v>
      </c>
      <c r="AD238" s="887">
        <v>1.5</v>
      </c>
      <c r="AE238" s="830">
        <v>0.079471874999999997</v>
      </c>
      <c r="AF238" s="828">
        <v>0.044027418750000005</v>
      </c>
      <c r="AG238" s="887">
        <v>1.5</v>
      </c>
      <c r="AH238" s="830">
        <v>0.079471874999999997</v>
      </c>
      <c r="AI238" s="828">
        <v>0.044027418750000005</v>
      </c>
      <c r="AJ238" s="887">
        <v>1.5</v>
      </c>
      <c r="AK238" s="830">
        <v>0.079471874999999997</v>
      </c>
      <c r="AL238" s="828">
        <v>0.044027418750000005</v>
      </c>
      <c r="AM238" s="887">
        <v>1.5</v>
      </c>
      <c r="AN238" s="830">
        <v>0.079471874999999997</v>
      </c>
      <c r="AO238" s="828">
        <v>0.044027418750000005</v>
      </c>
      <c r="AP238" s="887">
        <v>1.5</v>
      </c>
      <c r="AQ238" s="830">
        <v>0.079471874999999997</v>
      </c>
      <c r="AR238" s="828">
        <v>0.044027418750000005</v>
      </c>
      <c r="AS238" s="887">
        <v>1.5</v>
      </c>
      <c r="AT238" s="830">
        <v>0.079471874999999997</v>
      </c>
      <c r="AU238" s="828">
        <v>0.044027418750000005</v>
      </c>
      <c r="AV238" s="887">
        <v>1.5</v>
      </c>
      <c r="AW238" s="830">
        <v>0.079471874999999997</v>
      </c>
      <c r="AX238" s="828">
        <v>0.044027418750000005</v>
      </c>
      <c r="AY238" s="887">
        <v>1.5</v>
      </c>
      <c r="AZ238" s="830">
        <v>0.079471874999999997</v>
      </c>
      <c r="BA238" s="828">
        <v>0.044027418750000005</v>
      </c>
      <c r="BB238" s="887">
        <v>1.5</v>
      </c>
      <c r="BC238" s="830">
        <v>0.079471874999999997</v>
      </c>
      <c r="BD238" s="828">
        <v>0.044027418750000005</v>
      </c>
      <c r="BE238" s="887">
        <v>1.5</v>
      </c>
      <c r="BF238" s="830">
        <v>0.079471874999999997</v>
      </c>
      <c r="BG238" s="828">
        <v>0.044027418750000005</v>
      </c>
      <c r="BH238" s="887">
        <v>1.5</v>
      </c>
      <c r="BI238" s="830">
        <v>0.079471874999999997</v>
      </c>
      <c r="BJ238" s="828">
        <v>0.044027418750000005</v>
      </c>
      <c r="BK238" s="887">
        <v>1.5</v>
      </c>
      <c r="BL238" s="830">
        <v>0.079471874999999997</v>
      </c>
      <c r="BM238" s="828">
        <v>0.044027418750000005</v>
      </c>
      <c r="BN238" s="887">
        <v>1.5</v>
      </c>
      <c r="BO238" s="830">
        <v>0.079471874999999997</v>
      </c>
      <c r="BP238" s="828">
        <v>0.044027418750000005</v>
      </c>
      <c r="BQ238" s="887">
        <v>1.5</v>
      </c>
      <c r="BR238" s="830">
        <v>0.079471874999999997</v>
      </c>
      <c r="BS238" s="828">
        <v>0.044027418750000005</v>
      </c>
      <c r="BT238" s="887">
        <v>1.5</v>
      </c>
      <c r="BU238" s="830">
        <v>0.079471874999999997</v>
      </c>
      <c r="BV238" s="828">
        <v>0.044027418750000005</v>
      </c>
      <c r="BW238" s="887">
        <v>1.5</v>
      </c>
      <c r="BX238" s="830">
        <v>0.079471874999999997</v>
      </c>
      <c r="BY238" s="828">
        <v>0.044027418750000005</v>
      </c>
      <c r="BZ238" s="887">
        <v>1.5</v>
      </c>
      <c r="CA238" s="978"/>
    </row>
    <row r="239" ht="22.5" customHeight="1">
      <c r="A239" s="814"/>
      <c r="B239" s="778"/>
      <c r="C239" s="907" t="s">
        <v>413</v>
      </c>
      <c r="D239" s="908" t="s">
        <v>416</v>
      </c>
      <c r="E239" s="825" t="s">
        <v>367</v>
      </c>
      <c r="F239" s="910">
        <v>35</v>
      </c>
      <c r="G239" s="896">
        <v>0.046623499999999998</v>
      </c>
      <c r="H239" s="828">
        <v>0.025829419000000003</v>
      </c>
      <c r="I239" s="1013">
        <v>0.88</v>
      </c>
      <c r="J239" s="896">
        <v>0.046623499999999998</v>
      </c>
      <c r="K239" s="830">
        <v>0.025829419000000003</v>
      </c>
      <c r="L239" s="887">
        <v>0.88</v>
      </c>
      <c r="M239" s="896">
        <v>0.046623499999999998</v>
      </c>
      <c r="N239" s="830">
        <v>0.025829419000000003</v>
      </c>
      <c r="O239" s="887">
        <v>0.88</v>
      </c>
      <c r="P239" s="896">
        <v>0.0312589375</v>
      </c>
      <c r="Q239" s="830">
        <v>0.017317451375000001</v>
      </c>
      <c r="R239" s="887">
        <v>0.58999999999999997</v>
      </c>
      <c r="S239" s="896">
        <v>0.0312589375</v>
      </c>
      <c r="T239" s="830">
        <v>0.017317451375000001</v>
      </c>
      <c r="U239" s="887">
        <v>0.58999999999999997</v>
      </c>
      <c r="V239" s="896">
        <v>0.0312589375</v>
      </c>
      <c r="W239" s="830">
        <v>0.017317451375000001</v>
      </c>
      <c r="X239" s="887">
        <v>0.58999999999999997</v>
      </c>
      <c r="Y239" s="896">
        <v>0.0312589375</v>
      </c>
      <c r="Z239" s="830">
        <v>0.017317451375000001</v>
      </c>
      <c r="AA239" s="887">
        <v>0.58999999999999997</v>
      </c>
      <c r="AB239" s="896">
        <v>0.046623499999999998</v>
      </c>
      <c r="AC239" s="830">
        <v>0.025829419000000003</v>
      </c>
      <c r="AD239" s="887">
        <v>0.88</v>
      </c>
      <c r="AE239" s="896">
        <v>0.046623499999999998</v>
      </c>
      <c r="AF239" s="830">
        <v>0.025829419000000003</v>
      </c>
      <c r="AG239" s="887">
        <v>0.88</v>
      </c>
      <c r="AH239" s="896">
        <v>0.046623499999999998</v>
      </c>
      <c r="AI239" s="830">
        <v>0.025829419000000003</v>
      </c>
      <c r="AJ239" s="887">
        <v>0.88</v>
      </c>
      <c r="AK239" s="896">
        <v>0.046623499999999998</v>
      </c>
      <c r="AL239" s="830">
        <v>0.025829419000000003</v>
      </c>
      <c r="AM239" s="887">
        <v>0.88</v>
      </c>
      <c r="AN239" s="896">
        <v>0.046623499999999998</v>
      </c>
      <c r="AO239" s="830">
        <v>0.025829419000000003</v>
      </c>
      <c r="AP239" s="887">
        <v>0.88</v>
      </c>
      <c r="AQ239" s="896">
        <v>0.046623499999999998</v>
      </c>
      <c r="AR239" s="830">
        <v>0.025829419000000003</v>
      </c>
      <c r="AS239" s="887">
        <v>0.88</v>
      </c>
      <c r="AT239" s="896">
        <v>0.046623499999999998</v>
      </c>
      <c r="AU239" s="830">
        <v>0.025829419000000003</v>
      </c>
      <c r="AV239" s="887">
        <v>0.88</v>
      </c>
      <c r="AW239" s="896">
        <v>0.046623499999999998</v>
      </c>
      <c r="AX239" s="830">
        <v>0.025829419000000003</v>
      </c>
      <c r="AY239" s="887">
        <v>0.88</v>
      </c>
      <c r="AZ239" s="896">
        <v>0.046623499999999998</v>
      </c>
      <c r="BA239" s="830">
        <v>0.025829419000000003</v>
      </c>
      <c r="BB239" s="887">
        <v>0.88</v>
      </c>
      <c r="BC239" s="896">
        <v>0.046623499999999998</v>
      </c>
      <c r="BD239" s="830">
        <v>0.025829419000000003</v>
      </c>
      <c r="BE239" s="887">
        <v>0.88</v>
      </c>
      <c r="BF239" s="896">
        <v>0.046623499999999998</v>
      </c>
      <c r="BG239" s="830">
        <v>0.025829419000000003</v>
      </c>
      <c r="BH239" s="887">
        <v>0.88</v>
      </c>
      <c r="BI239" s="896">
        <v>0.046623499999999998</v>
      </c>
      <c r="BJ239" s="830">
        <v>0.025829419000000003</v>
      </c>
      <c r="BK239" s="887">
        <v>0.88</v>
      </c>
      <c r="BL239" s="896">
        <v>0.046623499999999998</v>
      </c>
      <c r="BM239" s="830">
        <v>0.025829419000000003</v>
      </c>
      <c r="BN239" s="887">
        <v>0.88</v>
      </c>
      <c r="BO239" s="896">
        <v>0.046623499999999998</v>
      </c>
      <c r="BP239" s="830">
        <v>0.025829419000000003</v>
      </c>
      <c r="BQ239" s="887">
        <v>0.88</v>
      </c>
      <c r="BR239" s="896">
        <v>0.062517875000000001</v>
      </c>
      <c r="BS239" s="830">
        <v>0.034634902750000002</v>
      </c>
      <c r="BT239" s="887">
        <v>1.1799999999999999</v>
      </c>
      <c r="BU239" s="896">
        <v>0.062517875000000001</v>
      </c>
      <c r="BV239" s="830">
        <v>0.034634902750000002</v>
      </c>
      <c r="BW239" s="887">
        <v>1.1799999999999999</v>
      </c>
      <c r="BX239" s="896">
        <v>0.046623499999999998</v>
      </c>
      <c r="BY239" s="830">
        <v>0.025829419000000003</v>
      </c>
      <c r="BZ239" s="887">
        <v>0.88</v>
      </c>
      <c r="CA239" s="978"/>
    </row>
    <row r="240" ht="22.5" customHeight="1">
      <c r="A240" s="814"/>
      <c r="B240" s="778"/>
      <c r="C240" s="815" t="s">
        <v>377</v>
      </c>
      <c r="D240" s="883" t="s">
        <v>378</v>
      </c>
      <c r="E240" s="825" t="s">
        <v>379</v>
      </c>
      <c r="F240" s="826">
        <v>110</v>
      </c>
      <c r="G240" s="904">
        <v>112</v>
      </c>
      <c r="H240" s="840"/>
      <c r="I240" s="905"/>
      <c r="J240" s="904">
        <v>112</v>
      </c>
      <c r="K240" s="840"/>
      <c r="L240" s="905"/>
      <c r="M240" s="904">
        <v>112</v>
      </c>
      <c r="N240" s="840"/>
      <c r="O240" s="905"/>
      <c r="P240" s="904">
        <v>112</v>
      </c>
      <c r="Q240" s="840"/>
      <c r="R240" s="905"/>
      <c r="S240" s="904">
        <v>112</v>
      </c>
      <c r="T240" s="840"/>
      <c r="U240" s="905"/>
      <c r="V240" s="904">
        <v>112</v>
      </c>
      <c r="W240" s="840"/>
      <c r="X240" s="905"/>
      <c r="Y240" s="904">
        <v>112</v>
      </c>
      <c r="Z240" s="840"/>
      <c r="AA240" s="905"/>
      <c r="AB240" s="904">
        <v>112</v>
      </c>
      <c r="AC240" s="840"/>
      <c r="AD240" s="905"/>
      <c r="AE240" s="904">
        <v>112</v>
      </c>
      <c r="AF240" s="840"/>
      <c r="AG240" s="905"/>
      <c r="AH240" s="904">
        <v>112</v>
      </c>
      <c r="AI240" s="840"/>
      <c r="AJ240" s="905"/>
      <c r="AK240" s="904">
        <v>112</v>
      </c>
      <c r="AL240" s="840"/>
      <c r="AM240" s="905"/>
      <c r="AN240" s="904">
        <v>112</v>
      </c>
      <c r="AO240" s="840"/>
      <c r="AP240" s="905"/>
      <c r="AQ240" s="904">
        <v>112</v>
      </c>
      <c r="AR240" s="840"/>
      <c r="AS240" s="905"/>
      <c r="AT240" s="904">
        <v>112</v>
      </c>
      <c r="AU240" s="840"/>
      <c r="AV240" s="905"/>
      <c r="AW240" s="904">
        <v>112</v>
      </c>
      <c r="AX240" s="840"/>
      <c r="AY240" s="905"/>
      <c r="AZ240" s="904">
        <v>112</v>
      </c>
      <c r="BA240" s="840"/>
      <c r="BB240" s="905"/>
      <c r="BC240" s="904">
        <v>112</v>
      </c>
      <c r="BD240" s="840"/>
      <c r="BE240" s="905"/>
      <c r="BF240" s="904">
        <v>112</v>
      </c>
      <c r="BG240" s="840"/>
      <c r="BH240" s="905"/>
      <c r="BI240" s="904">
        <v>112</v>
      </c>
      <c r="BJ240" s="840"/>
      <c r="BK240" s="905"/>
      <c r="BL240" s="904">
        <v>112</v>
      </c>
      <c r="BM240" s="840"/>
      <c r="BN240" s="905"/>
      <c r="BO240" s="904">
        <v>112</v>
      </c>
      <c r="BP240" s="840"/>
      <c r="BQ240" s="905"/>
      <c r="BR240" s="904">
        <v>112</v>
      </c>
      <c r="BS240" s="840"/>
      <c r="BT240" s="905"/>
      <c r="BU240" s="904">
        <v>112</v>
      </c>
      <c r="BV240" s="840"/>
      <c r="BW240" s="905"/>
      <c r="BX240" s="904">
        <v>112</v>
      </c>
      <c r="BY240" s="840"/>
      <c r="BZ240" s="905"/>
      <c r="CA240" s="978"/>
    </row>
    <row r="241" ht="22.5" customHeight="1">
      <c r="A241" s="814"/>
      <c r="B241" s="778"/>
      <c r="C241" s="815"/>
      <c r="D241" s="845" t="s">
        <v>380</v>
      </c>
      <c r="E241" s="825" t="s">
        <v>379</v>
      </c>
      <c r="F241" s="826">
        <v>110</v>
      </c>
      <c r="G241" s="904">
        <v>112</v>
      </c>
      <c r="H241" s="840"/>
      <c r="I241" s="905"/>
      <c r="J241" s="904">
        <v>112</v>
      </c>
      <c r="K241" s="840"/>
      <c r="L241" s="905"/>
      <c r="M241" s="904">
        <v>112</v>
      </c>
      <c r="N241" s="840"/>
      <c r="O241" s="905"/>
      <c r="P241" s="904">
        <v>112</v>
      </c>
      <c r="Q241" s="840"/>
      <c r="R241" s="905"/>
      <c r="S241" s="904">
        <v>112</v>
      </c>
      <c r="T241" s="840"/>
      <c r="U241" s="905"/>
      <c r="V241" s="904">
        <v>112</v>
      </c>
      <c r="W241" s="840"/>
      <c r="X241" s="905"/>
      <c r="Y241" s="904">
        <v>112</v>
      </c>
      <c r="Z241" s="840"/>
      <c r="AA241" s="905"/>
      <c r="AB241" s="904">
        <v>112</v>
      </c>
      <c r="AC241" s="840"/>
      <c r="AD241" s="905"/>
      <c r="AE241" s="904">
        <v>112</v>
      </c>
      <c r="AF241" s="840"/>
      <c r="AG241" s="905"/>
      <c r="AH241" s="904">
        <v>112</v>
      </c>
      <c r="AI241" s="840"/>
      <c r="AJ241" s="905"/>
      <c r="AK241" s="904">
        <v>112</v>
      </c>
      <c r="AL241" s="840"/>
      <c r="AM241" s="905"/>
      <c r="AN241" s="904">
        <v>112</v>
      </c>
      <c r="AO241" s="840"/>
      <c r="AP241" s="905"/>
      <c r="AQ241" s="904">
        <v>112</v>
      </c>
      <c r="AR241" s="840"/>
      <c r="AS241" s="905"/>
      <c r="AT241" s="904">
        <v>112</v>
      </c>
      <c r="AU241" s="840"/>
      <c r="AV241" s="905"/>
      <c r="AW241" s="904">
        <v>112</v>
      </c>
      <c r="AX241" s="840"/>
      <c r="AY241" s="905"/>
      <c r="AZ241" s="904">
        <v>112</v>
      </c>
      <c r="BA241" s="840"/>
      <c r="BB241" s="905"/>
      <c r="BC241" s="904">
        <v>112</v>
      </c>
      <c r="BD241" s="840"/>
      <c r="BE241" s="905"/>
      <c r="BF241" s="904">
        <v>112</v>
      </c>
      <c r="BG241" s="840"/>
      <c r="BH241" s="905"/>
      <c r="BI241" s="904">
        <v>112</v>
      </c>
      <c r="BJ241" s="840"/>
      <c r="BK241" s="905"/>
      <c r="BL241" s="904">
        <v>112</v>
      </c>
      <c r="BM241" s="840"/>
      <c r="BN241" s="905"/>
      <c r="BO241" s="904">
        <v>112</v>
      </c>
      <c r="BP241" s="840"/>
      <c r="BQ241" s="905"/>
      <c r="BR241" s="904">
        <v>112</v>
      </c>
      <c r="BS241" s="840"/>
      <c r="BT241" s="905"/>
      <c r="BU241" s="904">
        <v>112</v>
      </c>
      <c r="BV241" s="840"/>
      <c r="BW241" s="905"/>
      <c r="BX241" s="904">
        <v>112</v>
      </c>
      <c r="BY241" s="840"/>
      <c r="BZ241" s="905"/>
      <c r="CA241" s="978"/>
    </row>
    <row r="242" ht="18.75">
      <c r="B242" s="906"/>
      <c r="C242" s="915"/>
      <c r="D242" s="845" t="s">
        <v>378</v>
      </c>
      <c r="E242" s="825" t="s">
        <v>379</v>
      </c>
      <c r="F242" s="826">
        <v>35</v>
      </c>
      <c r="G242" s="904">
        <v>35</v>
      </c>
      <c r="H242" s="840"/>
      <c r="I242" s="905"/>
      <c r="J242" s="904">
        <v>35</v>
      </c>
      <c r="K242" s="840"/>
      <c r="L242" s="905"/>
      <c r="M242" s="904">
        <v>35</v>
      </c>
      <c r="N242" s="840"/>
      <c r="O242" s="905"/>
      <c r="P242" s="904">
        <v>35</v>
      </c>
      <c r="Q242" s="840"/>
      <c r="R242" s="905"/>
      <c r="S242" s="904">
        <v>35</v>
      </c>
      <c r="T242" s="840"/>
      <c r="U242" s="905"/>
      <c r="V242" s="904">
        <v>35</v>
      </c>
      <c r="W242" s="840"/>
      <c r="X242" s="905"/>
      <c r="Y242" s="904">
        <v>35</v>
      </c>
      <c r="Z242" s="840"/>
      <c r="AA242" s="905"/>
      <c r="AB242" s="904">
        <v>35</v>
      </c>
      <c r="AC242" s="840"/>
      <c r="AD242" s="905"/>
      <c r="AE242" s="904">
        <v>35</v>
      </c>
      <c r="AF242" s="840"/>
      <c r="AG242" s="905"/>
      <c r="AH242" s="904">
        <v>35</v>
      </c>
      <c r="AI242" s="840"/>
      <c r="AJ242" s="905"/>
      <c r="AK242" s="904">
        <v>35</v>
      </c>
      <c r="AL242" s="840"/>
      <c r="AM242" s="905"/>
      <c r="AN242" s="904">
        <v>35</v>
      </c>
      <c r="AO242" s="840"/>
      <c r="AP242" s="905"/>
      <c r="AQ242" s="904">
        <v>35</v>
      </c>
      <c r="AR242" s="840"/>
      <c r="AS242" s="905"/>
      <c r="AT242" s="904">
        <v>35</v>
      </c>
      <c r="AU242" s="840"/>
      <c r="AV242" s="905"/>
      <c r="AW242" s="904">
        <v>35</v>
      </c>
      <c r="AX242" s="840"/>
      <c r="AY242" s="905"/>
      <c r="AZ242" s="904">
        <v>35</v>
      </c>
      <c r="BA242" s="840"/>
      <c r="BB242" s="905"/>
      <c r="BC242" s="904">
        <v>35</v>
      </c>
      <c r="BD242" s="840"/>
      <c r="BE242" s="905"/>
      <c r="BF242" s="904">
        <v>35</v>
      </c>
      <c r="BG242" s="840"/>
      <c r="BH242" s="905"/>
      <c r="BI242" s="904">
        <v>35</v>
      </c>
      <c r="BJ242" s="840"/>
      <c r="BK242" s="905"/>
      <c r="BL242" s="904">
        <v>35</v>
      </c>
      <c r="BM242" s="840"/>
      <c r="BN242" s="905"/>
      <c r="BO242" s="904">
        <v>35</v>
      </c>
      <c r="BP242" s="840"/>
      <c r="BQ242" s="905"/>
      <c r="BR242" s="904">
        <v>35</v>
      </c>
      <c r="BS242" s="840"/>
      <c r="BT242" s="905"/>
      <c r="BU242" s="904">
        <v>35</v>
      </c>
      <c r="BV242" s="840"/>
      <c r="BW242" s="905"/>
      <c r="BX242" s="904">
        <v>35</v>
      </c>
      <c r="BY242" s="840"/>
      <c r="BZ242" s="905"/>
      <c r="CA242" s="978"/>
    </row>
    <row r="243" ht="18.75">
      <c r="B243" s="906"/>
      <c r="C243" s="915"/>
      <c r="D243" s="845" t="s">
        <v>380</v>
      </c>
      <c r="E243" s="825" t="s">
        <v>379</v>
      </c>
      <c r="F243" s="826">
        <v>35</v>
      </c>
      <c r="G243" s="904">
        <v>35</v>
      </c>
      <c r="H243" s="840"/>
      <c r="I243" s="905"/>
      <c r="J243" s="904">
        <v>35</v>
      </c>
      <c r="K243" s="840"/>
      <c r="L243" s="905"/>
      <c r="M243" s="904">
        <v>35</v>
      </c>
      <c r="N243" s="840"/>
      <c r="O243" s="905"/>
      <c r="P243" s="904">
        <v>35</v>
      </c>
      <c r="Q243" s="840"/>
      <c r="R243" s="905"/>
      <c r="S243" s="904">
        <v>35</v>
      </c>
      <c r="T243" s="840"/>
      <c r="U243" s="905"/>
      <c r="V243" s="904">
        <v>35</v>
      </c>
      <c r="W243" s="840"/>
      <c r="X243" s="905"/>
      <c r="Y243" s="904">
        <v>35</v>
      </c>
      <c r="Z243" s="840"/>
      <c r="AA243" s="905"/>
      <c r="AB243" s="904">
        <v>35</v>
      </c>
      <c r="AC243" s="840"/>
      <c r="AD243" s="905"/>
      <c r="AE243" s="904">
        <v>35</v>
      </c>
      <c r="AF243" s="840"/>
      <c r="AG243" s="905"/>
      <c r="AH243" s="904">
        <v>35</v>
      </c>
      <c r="AI243" s="840"/>
      <c r="AJ243" s="905"/>
      <c r="AK243" s="904">
        <v>35</v>
      </c>
      <c r="AL243" s="840"/>
      <c r="AM243" s="905"/>
      <c r="AN243" s="904">
        <v>35</v>
      </c>
      <c r="AO243" s="840"/>
      <c r="AP243" s="905"/>
      <c r="AQ243" s="904">
        <v>35</v>
      </c>
      <c r="AR243" s="840"/>
      <c r="AS243" s="905"/>
      <c r="AT243" s="904">
        <v>35</v>
      </c>
      <c r="AU243" s="840"/>
      <c r="AV243" s="905"/>
      <c r="AW243" s="904">
        <v>35</v>
      </c>
      <c r="AX243" s="840"/>
      <c r="AY243" s="905"/>
      <c r="AZ243" s="904">
        <v>35</v>
      </c>
      <c r="BA243" s="840"/>
      <c r="BB243" s="905"/>
      <c r="BC243" s="904">
        <v>35</v>
      </c>
      <c r="BD243" s="840"/>
      <c r="BE243" s="905"/>
      <c r="BF243" s="904">
        <v>35</v>
      </c>
      <c r="BG243" s="840"/>
      <c r="BH243" s="905"/>
      <c r="BI243" s="904">
        <v>35</v>
      </c>
      <c r="BJ243" s="840"/>
      <c r="BK243" s="905"/>
      <c r="BL243" s="904">
        <v>35</v>
      </c>
      <c r="BM243" s="840"/>
      <c r="BN243" s="905"/>
      <c r="BO243" s="904">
        <v>35</v>
      </c>
      <c r="BP243" s="840"/>
      <c r="BQ243" s="905"/>
      <c r="BR243" s="904">
        <v>35</v>
      </c>
      <c r="BS243" s="840"/>
      <c r="BT243" s="905"/>
      <c r="BU243" s="904">
        <v>35</v>
      </c>
      <c r="BV243" s="840"/>
      <c r="BW243" s="905"/>
      <c r="BX243" s="904">
        <v>35</v>
      </c>
      <c r="BY243" s="840"/>
      <c r="BZ243" s="905"/>
      <c r="CA243" s="978"/>
    </row>
    <row r="244" ht="18.75">
      <c r="B244" s="906"/>
      <c r="C244" s="915"/>
      <c r="D244" s="845" t="s">
        <v>378</v>
      </c>
      <c r="E244" s="825" t="s">
        <v>379</v>
      </c>
      <c r="F244" s="826">
        <v>10</v>
      </c>
      <c r="G244" s="904">
        <v>10.300000000000001</v>
      </c>
      <c r="H244" s="840"/>
      <c r="I244" s="905"/>
      <c r="J244" s="904">
        <v>10.300000000000001</v>
      </c>
      <c r="K244" s="840"/>
      <c r="L244" s="905"/>
      <c r="M244" s="904">
        <v>10.300000000000001</v>
      </c>
      <c r="N244" s="840"/>
      <c r="O244" s="905"/>
      <c r="P244" s="904">
        <v>10.300000000000001</v>
      </c>
      <c r="Q244" s="840"/>
      <c r="R244" s="905"/>
      <c r="S244" s="904">
        <v>10.300000000000001</v>
      </c>
      <c r="T244" s="840"/>
      <c r="U244" s="905"/>
      <c r="V244" s="904">
        <v>10.300000000000001</v>
      </c>
      <c r="W244" s="840"/>
      <c r="X244" s="905"/>
      <c r="Y244" s="904">
        <v>10.300000000000001</v>
      </c>
      <c r="Z244" s="840"/>
      <c r="AA244" s="905"/>
      <c r="AB244" s="904">
        <v>10.300000000000001</v>
      </c>
      <c r="AC244" s="840"/>
      <c r="AD244" s="905"/>
      <c r="AE244" s="904">
        <v>10.300000000000001</v>
      </c>
      <c r="AF244" s="840"/>
      <c r="AG244" s="905"/>
      <c r="AH244" s="904">
        <v>10.300000000000001</v>
      </c>
      <c r="AI244" s="840"/>
      <c r="AJ244" s="905"/>
      <c r="AK244" s="904">
        <v>10.300000000000001</v>
      </c>
      <c r="AL244" s="840"/>
      <c r="AM244" s="905"/>
      <c r="AN244" s="904">
        <v>10.300000000000001</v>
      </c>
      <c r="AO244" s="840"/>
      <c r="AP244" s="905"/>
      <c r="AQ244" s="904">
        <v>10.300000000000001</v>
      </c>
      <c r="AR244" s="840"/>
      <c r="AS244" s="905"/>
      <c r="AT244" s="904">
        <v>10.300000000000001</v>
      </c>
      <c r="AU244" s="840"/>
      <c r="AV244" s="905"/>
      <c r="AW244" s="904">
        <v>10.300000000000001</v>
      </c>
      <c r="AX244" s="840"/>
      <c r="AY244" s="905"/>
      <c r="AZ244" s="904">
        <v>10.300000000000001</v>
      </c>
      <c r="BA244" s="840"/>
      <c r="BB244" s="905"/>
      <c r="BC244" s="904">
        <v>10.300000000000001</v>
      </c>
      <c r="BD244" s="840"/>
      <c r="BE244" s="905"/>
      <c r="BF244" s="904">
        <v>10.300000000000001</v>
      </c>
      <c r="BG244" s="840"/>
      <c r="BH244" s="905"/>
      <c r="BI244" s="904">
        <v>10.300000000000001</v>
      </c>
      <c r="BJ244" s="840"/>
      <c r="BK244" s="905"/>
      <c r="BL244" s="904">
        <v>10.300000000000001</v>
      </c>
      <c r="BM244" s="840"/>
      <c r="BN244" s="905"/>
      <c r="BO244" s="904">
        <v>10.300000000000001</v>
      </c>
      <c r="BP244" s="840"/>
      <c r="BQ244" s="905"/>
      <c r="BR244" s="904">
        <v>10.300000000000001</v>
      </c>
      <c r="BS244" s="840"/>
      <c r="BT244" s="905"/>
      <c r="BU244" s="904">
        <v>10.300000000000001</v>
      </c>
      <c r="BV244" s="840"/>
      <c r="BW244" s="905"/>
      <c r="BX244" s="904">
        <v>10.300000000000001</v>
      </c>
      <c r="BY244" s="840"/>
      <c r="BZ244" s="905"/>
      <c r="CA244" s="978"/>
    </row>
    <row r="245" ht="19.5">
      <c r="B245" s="906"/>
      <c r="C245" s="915"/>
      <c r="D245" s="845" t="s">
        <v>380</v>
      </c>
      <c r="E245" s="825" t="s">
        <v>379</v>
      </c>
      <c r="F245" s="826">
        <v>10</v>
      </c>
      <c r="G245" s="1014">
        <v>10.300000000000001</v>
      </c>
      <c r="H245" s="1015"/>
      <c r="I245" s="1016"/>
      <c r="J245" s="1014">
        <v>10.300000000000001</v>
      </c>
      <c r="K245" s="1015"/>
      <c r="L245" s="1016"/>
      <c r="M245" s="1014">
        <v>10.300000000000001</v>
      </c>
      <c r="N245" s="1015"/>
      <c r="O245" s="1016"/>
      <c r="P245" s="1014">
        <v>10.300000000000001</v>
      </c>
      <c r="Q245" s="1015"/>
      <c r="R245" s="1016"/>
      <c r="S245" s="1014">
        <v>10.300000000000001</v>
      </c>
      <c r="T245" s="1015"/>
      <c r="U245" s="1016"/>
      <c r="V245" s="1014">
        <v>10.300000000000001</v>
      </c>
      <c r="W245" s="1015"/>
      <c r="X245" s="1016"/>
      <c r="Y245" s="1014">
        <v>10.300000000000001</v>
      </c>
      <c r="Z245" s="1015"/>
      <c r="AA245" s="1016"/>
      <c r="AB245" s="1014">
        <v>10.300000000000001</v>
      </c>
      <c r="AC245" s="1015"/>
      <c r="AD245" s="1016"/>
      <c r="AE245" s="1014">
        <v>10.300000000000001</v>
      </c>
      <c r="AF245" s="1015"/>
      <c r="AG245" s="1016"/>
      <c r="AH245" s="1014">
        <v>10.300000000000001</v>
      </c>
      <c r="AI245" s="1015"/>
      <c r="AJ245" s="1016"/>
      <c r="AK245" s="1014">
        <v>10.300000000000001</v>
      </c>
      <c r="AL245" s="1015"/>
      <c r="AM245" s="1016"/>
      <c r="AN245" s="1014">
        <v>10.300000000000001</v>
      </c>
      <c r="AO245" s="1015"/>
      <c r="AP245" s="1016"/>
      <c r="AQ245" s="1014">
        <v>10.300000000000001</v>
      </c>
      <c r="AR245" s="1015"/>
      <c r="AS245" s="1016"/>
      <c r="AT245" s="1014">
        <v>10.300000000000001</v>
      </c>
      <c r="AU245" s="1015"/>
      <c r="AV245" s="1016"/>
      <c r="AW245" s="1014">
        <v>10.300000000000001</v>
      </c>
      <c r="AX245" s="1015"/>
      <c r="AY245" s="1016"/>
      <c r="AZ245" s="1014">
        <v>10.300000000000001</v>
      </c>
      <c r="BA245" s="1015"/>
      <c r="BB245" s="1016"/>
      <c r="BC245" s="1014">
        <v>10.300000000000001</v>
      </c>
      <c r="BD245" s="1015"/>
      <c r="BE245" s="1016"/>
      <c r="BF245" s="1014">
        <v>10.300000000000001</v>
      </c>
      <c r="BG245" s="1015"/>
      <c r="BH245" s="1016"/>
      <c r="BI245" s="1014">
        <v>10.300000000000001</v>
      </c>
      <c r="BJ245" s="1015"/>
      <c r="BK245" s="1016"/>
      <c r="BL245" s="1014">
        <v>10.300000000000001</v>
      </c>
      <c r="BM245" s="1015"/>
      <c r="BN245" s="1016"/>
      <c r="BO245" s="1014">
        <v>10.300000000000001</v>
      </c>
      <c r="BP245" s="1015"/>
      <c r="BQ245" s="1016"/>
      <c r="BR245" s="1014">
        <v>10.300000000000001</v>
      </c>
      <c r="BS245" s="1015"/>
      <c r="BT245" s="944"/>
      <c r="BU245" s="1014">
        <v>10.300000000000001</v>
      </c>
      <c r="BV245" s="1015"/>
      <c r="BW245" s="1016"/>
      <c r="BX245" s="1014">
        <v>10.300000000000001</v>
      </c>
      <c r="BY245" s="1015"/>
      <c r="BZ245" s="1016"/>
      <c r="CA245" s="978"/>
    </row>
    <row r="246" ht="19.5">
      <c r="B246" s="906"/>
      <c r="C246" s="907" t="s">
        <v>411</v>
      </c>
      <c r="D246" s="854" t="s">
        <v>381</v>
      </c>
      <c r="E246" s="825"/>
      <c r="F246" s="826">
        <v>10</v>
      </c>
      <c r="G246" s="945">
        <v>0.00061600000000000001</v>
      </c>
      <c r="H246" s="1017">
        <v>0.00034126400000000003</v>
      </c>
      <c r="I246" s="947">
        <v>0</v>
      </c>
      <c r="J246" s="945">
        <v>0.00061600000000000001</v>
      </c>
      <c r="K246" s="946">
        <v>0</v>
      </c>
      <c r="L246" s="1018">
        <v>0</v>
      </c>
      <c r="M246" s="945">
        <v>0.00061600000000000001</v>
      </c>
      <c r="N246" s="946">
        <v>0</v>
      </c>
      <c r="O246" s="1018">
        <v>0</v>
      </c>
      <c r="P246" s="822">
        <v>0.00061600000000000001</v>
      </c>
      <c r="Q246" s="946">
        <v>0</v>
      </c>
      <c r="R246" s="1018">
        <v>0</v>
      </c>
      <c r="S246" s="945">
        <v>0.00062399999999999999</v>
      </c>
      <c r="T246" s="946">
        <v>0</v>
      </c>
      <c r="U246" s="1018">
        <v>0</v>
      </c>
      <c r="V246" s="945">
        <v>0.00061600000000000001</v>
      </c>
      <c r="W246" s="946">
        <v>0</v>
      </c>
      <c r="X246" s="1018">
        <v>0</v>
      </c>
      <c r="Y246" s="945">
        <v>0.00061600000000000001</v>
      </c>
      <c r="Z246" s="946">
        <v>0</v>
      </c>
      <c r="AA246" s="1018">
        <v>0</v>
      </c>
      <c r="AB246" s="945">
        <v>0.00061600000000000001</v>
      </c>
      <c r="AC246" s="946">
        <v>0</v>
      </c>
      <c r="AD246" s="1018">
        <v>0</v>
      </c>
      <c r="AE246" s="945">
        <v>0.00064000000000000005</v>
      </c>
      <c r="AF246" s="946">
        <v>0</v>
      </c>
      <c r="AG246" s="1018">
        <v>0</v>
      </c>
      <c r="AH246" s="945">
        <v>0.00080000000000000004</v>
      </c>
      <c r="AI246" s="946">
        <v>0</v>
      </c>
      <c r="AJ246" s="1018">
        <v>0</v>
      </c>
      <c r="AK246" s="945">
        <v>0.00080000000000000004</v>
      </c>
      <c r="AL246" s="946">
        <v>0</v>
      </c>
      <c r="AM246" s="1018">
        <v>0</v>
      </c>
      <c r="AN246" s="945">
        <v>0.00079200000000000006</v>
      </c>
      <c r="AO246" s="946">
        <v>0</v>
      </c>
      <c r="AP246" s="1018">
        <v>0</v>
      </c>
      <c r="AQ246" s="945">
        <v>0.00076800000000000002</v>
      </c>
      <c r="AR246" s="946">
        <v>0</v>
      </c>
      <c r="AS246" s="1018">
        <v>0</v>
      </c>
      <c r="AT246" s="945">
        <v>0.00058399999999999999</v>
      </c>
      <c r="AU246" s="946">
        <v>0</v>
      </c>
      <c r="AV246" s="1018">
        <v>0</v>
      </c>
      <c r="AW246" s="945">
        <v>0.00072800000000000002</v>
      </c>
      <c r="AX246" s="946">
        <v>0</v>
      </c>
      <c r="AY246" s="1018">
        <v>0</v>
      </c>
      <c r="AZ246" s="945">
        <v>0.00079200000000000006</v>
      </c>
      <c r="BA246" s="946">
        <v>0</v>
      </c>
      <c r="BB246" s="1018">
        <v>0</v>
      </c>
      <c r="BC246" s="945">
        <v>0.00079200000000000006</v>
      </c>
      <c r="BD246" s="946">
        <v>0</v>
      </c>
      <c r="BE246" s="1018">
        <v>0</v>
      </c>
      <c r="BF246" s="945">
        <v>0.000776</v>
      </c>
      <c r="BG246" s="946">
        <v>0</v>
      </c>
      <c r="BH246" s="1018">
        <v>0</v>
      </c>
      <c r="BI246" s="945">
        <v>0.00061600000000000001</v>
      </c>
      <c r="BJ246" s="946">
        <v>0</v>
      </c>
      <c r="BK246" s="1018">
        <v>0</v>
      </c>
      <c r="BL246" s="945">
        <v>0.00061600000000000001</v>
      </c>
      <c r="BM246" s="946">
        <v>0</v>
      </c>
      <c r="BN246" s="1018">
        <v>0</v>
      </c>
      <c r="BO246" s="945">
        <v>0.00079200000000000006</v>
      </c>
      <c r="BP246" s="946">
        <v>0</v>
      </c>
      <c r="BQ246" s="1018">
        <v>0</v>
      </c>
      <c r="BR246" s="945">
        <v>0.0006559999999999999</v>
      </c>
      <c r="BS246" s="946">
        <v>0</v>
      </c>
      <c r="BT246" s="948">
        <v>0</v>
      </c>
      <c r="BU246" s="945">
        <v>0.00061600000000000001</v>
      </c>
      <c r="BV246" s="946">
        <v>0</v>
      </c>
      <c r="BW246" s="1018">
        <v>0</v>
      </c>
      <c r="BX246" s="945">
        <v>0.00061600000000000001</v>
      </c>
      <c r="BY246" s="946">
        <v>0</v>
      </c>
      <c r="BZ246" s="1018">
        <v>0</v>
      </c>
      <c r="CA246" s="978"/>
    </row>
    <row r="247" ht="19.5">
      <c r="B247" s="906"/>
      <c r="C247" s="907"/>
      <c r="D247" s="855" t="s">
        <v>165</v>
      </c>
      <c r="E247" s="825"/>
      <c r="F247" s="826">
        <v>10</v>
      </c>
      <c r="G247" s="945">
        <v>0.060299999999999999</v>
      </c>
      <c r="H247" s="946">
        <v>0.033406200000000004</v>
      </c>
      <c r="I247" s="947">
        <v>4</v>
      </c>
      <c r="J247" s="945">
        <v>0.055799999999999995</v>
      </c>
      <c r="K247" s="946">
        <v>0</v>
      </c>
      <c r="L247" s="948">
        <v>3</v>
      </c>
      <c r="M247" s="945">
        <v>0.053400000000000003</v>
      </c>
      <c r="N247" s="946">
        <v>0</v>
      </c>
      <c r="O247" s="948">
        <v>3</v>
      </c>
      <c r="P247" s="945">
        <v>0.053400000000000003</v>
      </c>
      <c r="Q247" s="946">
        <v>0</v>
      </c>
      <c r="R247" s="948">
        <v>3</v>
      </c>
      <c r="S247" s="945">
        <v>0.050699999999999995</v>
      </c>
      <c r="T247" s="946">
        <v>0</v>
      </c>
      <c r="U247" s="948">
        <v>3</v>
      </c>
      <c r="V247" s="945">
        <v>0.047100000000000003</v>
      </c>
      <c r="W247" s="946">
        <v>0</v>
      </c>
      <c r="X247" s="948">
        <v>3</v>
      </c>
      <c r="Y247" s="945">
        <v>0.047700000000000006</v>
      </c>
      <c r="Z247" s="946">
        <v>0</v>
      </c>
      <c r="AA247" s="948">
        <v>3</v>
      </c>
      <c r="AB247" s="945">
        <v>0.063299999999999995</v>
      </c>
      <c r="AC247" s="946">
        <v>0</v>
      </c>
      <c r="AD247" s="948">
        <v>4</v>
      </c>
      <c r="AE247" s="945">
        <v>0.084599999999999995</v>
      </c>
      <c r="AF247" s="946">
        <v>0</v>
      </c>
      <c r="AG247" s="948">
        <v>5</v>
      </c>
      <c r="AH247" s="945">
        <v>0.097200000000000009</v>
      </c>
      <c r="AI247" s="946">
        <v>0</v>
      </c>
      <c r="AJ247" s="948">
        <v>5</v>
      </c>
      <c r="AK247" s="945">
        <v>0.098099999999999993</v>
      </c>
      <c r="AL247" s="946">
        <v>0</v>
      </c>
      <c r="AM247" s="948">
        <v>6</v>
      </c>
      <c r="AN247" s="945">
        <v>0.092999999999999999</v>
      </c>
      <c r="AO247" s="946">
        <v>0</v>
      </c>
      <c r="AP247" s="948">
        <v>5</v>
      </c>
      <c r="AQ247" s="945">
        <v>0.098699999999999996</v>
      </c>
      <c r="AR247" s="946">
        <v>0</v>
      </c>
      <c r="AS247" s="948">
        <v>6</v>
      </c>
      <c r="AT247" s="945">
        <v>0.1032</v>
      </c>
      <c r="AU247" s="946">
        <v>0</v>
      </c>
      <c r="AV247" s="948">
        <v>6</v>
      </c>
      <c r="AW247" s="945">
        <v>0.098699999999999982</v>
      </c>
      <c r="AX247" s="946">
        <v>0</v>
      </c>
      <c r="AY247" s="948">
        <v>6</v>
      </c>
      <c r="AZ247" s="945">
        <v>0.090900000000000009</v>
      </c>
      <c r="BA247" s="946">
        <v>0</v>
      </c>
      <c r="BB247" s="948">
        <v>5</v>
      </c>
      <c r="BC247" s="945">
        <v>0.0906</v>
      </c>
      <c r="BD247" s="946">
        <v>0</v>
      </c>
      <c r="BE247" s="948">
        <v>5</v>
      </c>
      <c r="BF247" s="945">
        <v>0.089099999999999999</v>
      </c>
      <c r="BG247" s="946">
        <v>0</v>
      </c>
      <c r="BH247" s="948">
        <v>5</v>
      </c>
      <c r="BI247" s="945">
        <v>0.092999999999999999</v>
      </c>
      <c r="BJ247" s="946">
        <v>0</v>
      </c>
      <c r="BK247" s="948">
        <v>5</v>
      </c>
      <c r="BL247" s="945">
        <v>0.087300000000000016</v>
      </c>
      <c r="BM247" s="946">
        <v>0</v>
      </c>
      <c r="BN247" s="948">
        <v>5</v>
      </c>
      <c r="BO247" s="945">
        <v>0.096299999999999997</v>
      </c>
      <c r="BP247" s="946">
        <v>0</v>
      </c>
      <c r="BQ247" s="948">
        <v>5</v>
      </c>
      <c r="BR247" s="945">
        <v>0.10680000000000001</v>
      </c>
      <c r="BS247" s="946">
        <v>0</v>
      </c>
      <c r="BT247" s="948">
        <v>6</v>
      </c>
      <c r="BU247" s="945">
        <v>0.097800000000000012</v>
      </c>
      <c r="BV247" s="946">
        <v>0</v>
      </c>
      <c r="BW247" s="948">
        <v>5</v>
      </c>
      <c r="BX247" s="945">
        <v>0.092099999999999987</v>
      </c>
      <c r="BY247" s="946">
        <v>0</v>
      </c>
      <c r="BZ247" s="948">
        <v>5</v>
      </c>
      <c r="CA247" s="978"/>
    </row>
    <row r="248" ht="19.5">
      <c r="B248" s="906"/>
      <c r="C248" s="915"/>
      <c r="D248" s="855" t="s">
        <v>98</v>
      </c>
      <c r="E248" s="825"/>
      <c r="F248" s="826">
        <v>10</v>
      </c>
      <c r="G248" s="945">
        <v>0.079000000000000001</v>
      </c>
      <c r="H248" s="1019">
        <v>0.043766000000000006</v>
      </c>
      <c r="I248" s="947">
        <v>5</v>
      </c>
      <c r="J248" s="945">
        <v>0.071599999999999997</v>
      </c>
      <c r="K248" s="946">
        <v>0</v>
      </c>
      <c r="L248" s="948">
        <v>4</v>
      </c>
      <c r="M248" s="945">
        <v>0.071800000000000003</v>
      </c>
      <c r="N248" s="946">
        <v>0</v>
      </c>
      <c r="O248" s="948">
        <v>4</v>
      </c>
      <c r="P248" s="822">
        <v>0.071800000000000003</v>
      </c>
      <c r="Q248" s="946">
        <v>0</v>
      </c>
      <c r="R248" s="948">
        <v>4</v>
      </c>
      <c r="S248" s="945">
        <v>0.064000000000000001</v>
      </c>
      <c r="T248" s="946">
        <v>0</v>
      </c>
      <c r="U248" s="948">
        <v>4</v>
      </c>
      <c r="V248" s="945">
        <v>0.059799999999999999</v>
      </c>
      <c r="W248" s="946">
        <v>0</v>
      </c>
      <c r="X248" s="948">
        <v>3</v>
      </c>
      <c r="Y248" s="945">
        <v>0.061799999999999994</v>
      </c>
      <c r="Z248" s="946">
        <v>0</v>
      </c>
      <c r="AA248" s="948">
        <v>3</v>
      </c>
      <c r="AB248" s="945">
        <v>0.078400000000000011</v>
      </c>
      <c r="AC248" s="946">
        <v>0</v>
      </c>
      <c r="AD248" s="948">
        <v>4</v>
      </c>
      <c r="AE248" s="945">
        <v>0.080399999999999999</v>
      </c>
      <c r="AF248" s="946">
        <v>0</v>
      </c>
      <c r="AG248" s="948">
        <v>5</v>
      </c>
      <c r="AH248" s="945">
        <v>0.091799999999999993</v>
      </c>
      <c r="AI248" s="946">
        <v>0</v>
      </c>
      <c r="AJ248" s="948">
        <v>5</v>
      </c>
      <c r="AK248" s="945">
        <v>0.096000000000000002</v>
      </c>
      <c r="AL248" s="946">
        <v>0</v>
      </c>
      <c r="AM248" s="948">
        <v>5</v>
      </c>
      <c r="AN248" s="945">
        <v>0.10280000000000002</v>
      </c>
      <c r="AO248" s="946">
        <v>0</v>
      </c>
      <c r="AP248" s="948">
        <v>6</v>
      </c>
      <c r="AQ248" s="945">
        <v>0.096800000000000011</v>
      </c>
      <c r="AR248" s="946">
        <v>0</v>
      </c>
      <c r="AS248" s="948">
        <v>5</v>
      </c>
      <c r="AT248" s="945">
        <v>0.108</v>
      </c>
      <c r="AU248" s="946">
        <v>0</v>
      </c>
      <c r="AV248" s="948">
        <v>6</v>
      </c>
      <c r="AW248" s="945">
        <v>0.10479999999999999</v>
      </c>
      <c r="AX248" s="946">
        <v>0</v>
      </c>
      <c r="AY248" s="948">
        <v>6</v>
      </c>
      <c r="AZ248" s="945">
        <v>0.098800000000000013</v>
      </c>
      <c r="BA248" s="946">
        <v>0</v>
      </c>
      <c r="BB248" s="948">
        <v>6</v>
      </c>
      <c r="BC248" s="945">
        <v>0.087999999999999995</v>
      </c>
      <c r="BD248" s="946">
        <v>0</v>
      </c>
      <c r="BE248" s="948">
        <v>5</v>
      </c>
      <c r="BF248" s="945">
        <v>0.087400000000000005</v>
      </c>
      <c r="BG248" s="946">
        <v>0</v>
      </c>
      <c r="BH248" s="948">
        <v>5</v>
      </c>
      <c r="BI248" s="945">
        <v>0.097800000000000012</v>
      </c>
      <c r="BJ248" s="946">
        <v>0</v>
      </c>
      <c r="BK248" s="948">
        <v>5</v>
      </c>
      <c r="BL248" s="945">
        <v>0.094200000000000006</v>
      </c>
      <c r="BM248" s="946">
        <v>0</v>
      </c>
      <c r="BN248" s="948">
        <v>5</v>
      </c>
      <c r="BO248" s="945">
        <v>0.108</v>
      </c>
      <c r="BP248" s="946">
        <v>0</v>
      </c>
      <c r="BQ248" s="948">
        <v>6</v>
      </c>
      <c r="BR248" s="945">
        <v>0.1168</v>
      </c>
      <c r="BS248" s="946">
        <v>0</v>
      </c>
      <c r="BT248" s="948">
        <v>7</v>
      </c>
      <c r="BU248" s="945">
        <v>0.1124</v>
      </c>
      <c r="BV248" s="946">
        <v>0</v>
      </c>
      <c r="BW248" s="948">
        <v>6</v>
      </c>
      <c r="BX248" s="945">
        <v>0.104</v>
      </c>
      <c r="BY248" s="946">
        <v>0</v>
      </c>
      <c r="BZ248" s="948">
        <v>6</v>
      </c>
      <c r="CA248" s="978"/>
    </row>
    <row r="249" ht="19.5">
      <c r="B249" s="906"/>
      <c r="C249" s="915"/>
      <c r="D249" s="855" t="s">
        <v>99</v>
      </c>
      <c r="E249" s="825"/>
      <c r="F249" s="826">
        <v>10</v>
      </c>
      <c r="G249" s="945">
        <v>0.025999999999999999</v>
      </c>
      <c r="H249" s="1020">
        <v>0.014404</v>
      </c>
      <c r="I249" s="947">
        <v>2</v>
      </c>
      <c r="J249" s="945">
        <v>0.024399999999999998</v>
      </c>
      <c r="K249" s="946">
        <v>0</v>
      </c>
      <c r="L249" s="948">
        <v>1</v>
      </c>
      <c r="M249" s="945">
        <v>0.023799999999999998</v>
      </c>
      <c r="N249" s="946">
        <v>0</v>
      </c>
      <c r="O249" s="948">
        <v>1</v>
      </c>
      <c r="P249" s="945">
        <v>0.023799999999999998</v>
      </c>
      <c r="Q249" s="946">
        <v>0</v>
      </c>
      <c r="R249" s="948">
        <v>1</v>
      </c>
      <c r="S249" s="945">
        <v>0.023</v>
      </c>
      <c r="T249" s="946">
        <v>0</v>
      </c>
      <c r="U249" s="948">
        <v>1</v>
      </c>
      <c r="V249" s="945">
        <v>0.0212</v>
      </c>
      <c r="W249" s="946">
        <v>0</v>
      </c>
      <c r="X249" s="948">
        <v>1</v>
      </c>
      <c r="Y249" s="945">
        <v>0.020799999999999999</v>
      </c>
      <c r="Z249" s="946">
        <v>0</v>
      </c>
      <c r="AA249" s="948">
        <v>1</v>
      </c>
      <c r="AB249" s="945">
        <v>0.023800000000000002</v>
      </c>
      <c r="AC249" s="946">
        <v>0</v>
      </c>
      <c r="AD249" s="948">
        <v>1</v>
      </c>
      <c r="AE249" s="945">
        <v>0.0286</v>
      </c>
      <c r="AF249" s="946">
        <v>0</v>
      </c>
      <c r="AG249" s="948">
        <v>2</v>
      </c>
      <c r="AH249" s="945">
        <v>0.028399999999999998</v>
      </c>
      <c r="AI249" s="946">
        <v>0</v>
      </c>
      <c r="AJ249" s="948">
        <v>2</v>
      </c>
      <c r="AK249" s="945">
        <v>0.027399999999999997</v>
      </c>
      <c r="AL249" s="946">
        <v>0</v>
      </c>
      <c r="AM249" s="948">
        <v>2</v>
      </c>
      <c r="AN249" s="945">
        <v>0.029999999999999999</v>
      </c>
      <c r="AO249" s="946">
        <v>0</v>
      </c>
      <c r="AP249" s="948">
        <v>2</v>
      </c>
      <c r="AQ249" s="945">
        <v>0.033799999999999997</v>
      </c>
      <c r="AR249" s="946">
        <v>0</v>
      </c>
      <c r="AS249" s="948">
        <v>2</v>
      </c>
      <c r="AT249" s="945">
        <v>0.032199999999999999</v>
      </c>
      <c r="AU249" s="946">
        <v>0</v>
      </c>
      <c r="AV249" s="948">
        <v>2</v>
      </c>
      <c r="AW249" s="945">
        <v>0.030199999999999998</v>
      </c>
      <c r="AX249" s="946">
        <v>0</v>
      </c>
      <c r="AY249" s="948">
        <v>2</v>
      </c>
      <c r="AZ249" s="945">
        <v>0.0298</v>
      </c>
      <c r="BA249" s="946">
        <v>0</v>
      </c>
      <c r="BB249" s="948">
        <v>2</v>
      </c>
      <c r="BC249" s="945">
        <v>0.027399999999999997</v>
      </c>
      <c r="BD249" s="946">
        <v>0</v>
      </c>
      <c r="BE249" s="948">
        <v>2</v>
      </c>
      <c r="BF249" s="945">
        <v>0.029600000000000001</v>
      </c>
      <c r="BG249" s="946">
        <v>0</v>
      </c>
      <c r="BH249" s="948">
        <v>2</v>
      </c>
      <c r="BI249" s="945">
        <v>0.023</v>
      </c>
      <c r="BJ249" s="946">
        <v>0</v>
      </c>
      <c r="BK249" s="948">
        <v>1</v>
      </c>
      <c r="BL249" s="945">
        <v>0</v>
      </c>
      <c r="BM249" s="946">
        <v>0</v>
      </c>
      <c r="BN249" s="948">
        <v>0</v>
      </c>
      <c r="BO249" s="945">
        <v>0.0045999999999999999</v>
      </c>
      <c r="BP249" s="946">
        <v>0</v>
      </c>
      <c r="BQ249" s="948">
        <v>0</v>
      </c>
      <c r="BR249" s="945">
        <v>0.023199999999999998</v>
      </c>
      <c r="BS249" s="946">
        <v>0</v>
      </c>
      <c r="BT249" s="948">
        <v>1</v>
      </c>
      <c r="BU249" s="945">
        <v>0.021600000000000001</v>
      </c>
      <c r="BV249" s="946">
        <v>0</v>
      </c>
      <c r="BW249" s="948">
        <v>1</v>
      </c>
      <c r="BX249" s="945">
        <v>0.019399999999999997</v>
      </c>
      <c r="BY249" s="946">
        <v>0</v>
      </c>
      <c r="BZ249" s="948">
        <v>1</v>
      </c>
      <c r="CA249" s="978"/>
    </row>
    <row r="250" ht="19.5">
      <c r="B250" s="906"/>
      <c r="C250" s="915"/>
      <c r="D250" s="855" t="s">
        <v>100</v>
      </c>
      <c r="E250" s="825"/>
      <c r="F250" s="826">
        <v>10</v>
      </c>
      <c r="G250" s="945">
        <v>0.021299999999999999</v>
      </c>
      <c r="H250" s="946">
        <v>0</v>
      </c>
      <c r="I250" s="947">
        <v>1</v>
      </c>
      <c r="J250" s="945">
        <v>0.021600000000000001</v>
      </c>
      <c r="K250" s="946">
        <v>0</v>
      </c>
      <c r="L250" s="948">
        <v>1</v>
      </c>
      <c r="M250" s="945">
        <v>0.021600000000000001</v>
      </c>
      <c r="N250" s="946">
        <v>0</v>
      </c>
      <c r="O250" s="948">
        <v>1</v>
      </c>
      <c r="P250" s="822">
        <v>0.021600000000000001</v>
      </c>
      <c r="Q250" s="946">
        <v>0</v>
      </c>
      <c r="R250" s="948">
        <v>1</v>
      </c>
      <c r="S250" s="945">
        <v>0.021600000000000001</v>
      </c>
      <c r="T250" s="946">
        <v>0</v>
      </c>
      <c r="U250" s="948">
        <v>1</v>
      </c>
      <c r="V250" s="945">
        <v>0.0195</v>
      </c>
      <c r="W250" s="946">
        <v>0</v>
      </c>
      <c r="X250" s="948">
        <v>1</v>
      </c>
      <c r="Y250" s="945">
        <v>0.019200000000000002</v>
      </c>
      <c r="Z250" s="946">
        <v>0</v>
      </c>
      <c r="AA250" s="948">
        <v>1</v>
      </c>
      <c r="AB250" s="945">
        <v>0.0183</v>
      </c>
      <c r="AC250" s="946">
        <v>0</v>
      </c>
      <c r="AD250" s="948">
        <v>1</v>
      </c>
      <c r="AE250" s="945">
        <v>0.015900000000000001</v>
      </c>
      <c r="AF250" s="946">
        <v>0</v>
      </c>
      <c r="AG250" s="948">
        <v>1</v>
      </c>
      <c r="AH250" s="945">
        <v>0.015900000000000001</v>
      </c>
      <c r="AI250" s="946">
        <v>0</v>
      </c>
      <c r="AJ250" s="948">
        <v>1</v>
      </c>
      <c r="AK250" s="945">
        <v>0.015600000000000001</v>
      </c>
      <c r="AL250" s="946">
        <v>0</v>
      </c>
      <c r="AM250" s="948">
        <v>1</v>
      </c>
      <c r="AN250" s="945">
        <v>0.015300000000000001</v>
      </c>
      <c r="AO250" s="946">
        <v>0</v>
      </c>
      <c r="AP250" s="948">
        <v>1</v>
      </c>
      <c r="AQ250" s="945">
        <v>0.015300000000000001</v>
      </c>
      <c r="AR250" s="946">
        <v>0</v>
      </c>
      <c r="AS250" s="948">
        <v>1</v>
      </c>
      <c r="AT250" s="945">
        <v>0.015599999999999999</v>
      </c>
      <c r="AU250" s="946">
        <v>0</v>
      </c>
      <c r="AV250" s="948">
        <v>1</v>
      </c>
      <c r="AW250" s="945">
        <v>0.015300000000000001</v>
      </c>
      <c r="AX250" s="946">
        <v>0</v>
      </c>
      <c r="AY250" s="948">
        <v>1</v>
      </c>
      <c r="AZ250" s="945">
        <v>0.015300000000000001</v>
      </c>
      <c r="BA250" s="946">
        <v>0</v>
      </c>
      <c r="BB250" s="948">
        <v>1</v>
      </c>
      <c r="BC250" s="945">
        <v>0.014999999999999999</v>
      </c>
      <c r="BD250" s="946">
        <v>0</v>
      </c>
      <c r="BE250" s="948">
        <v>1</v>
      </c>
      <c r="BF250" s="945">
        <v>0.015300000000000001</v>
      </c>
      <c r="BG250" s="946">
        <v>0</v>
      </c>
      <c r="BH250" s="948">
        <v>1</v>
      </c>
      <c r="BI250" s="945">
        <v>0.015900000000000001</v>
      </c>
      <c r="BJ250" s="946">
        <v>0</v>
      </c>
      <c r="BK250" s="948">
        <v>1</v>
      </c>
      <c r="BL250" s="945">
        <v>0.015600000000000001</v>
      </c>
      <c r="BM250" s="946">
        <v>0</v>
      </c>
      <c r="BN250" s="948">
        <v>1</v>
      </c>
      <c r="BO250" s="945">
        <v>0.015300000000000001</v>
      </c>
      <c r="BP250" s="946">
        <v>0</v>
      </c>
      <c r="BQ250" s="948">
        <v>1</v>
      </c>
      <c r="BR250" s="945">
        <v>0.017100000000000001</v>
      </c>
      <c r="BS250" s="946">
        <v>0</v>
      </c>
      <c r="BT250" s="948">
        <v>1</v>
      </c>
      <c r="BU250" s="945">
        <v>0.0207</v>
      </c>
      <c r="BV250" s="946">
        <v>0</v>
      </c>
      <c r="BW250" s="948">
        <v>1</v>
      </c>
      <c r="BX250" s="945">
        <v>0.022200000000000001</v>
      </c>
      <c r="BY250" s="946">
        <v>0</v>
      </c>
      <c r="BZ250" s="948">
        <v>1</v>
      </c>
      <c r="CA250" s="978"/>
    </row>
    <row r="251" ht="18.75">
      <c r="B251" s="906"/>
      <c r="C251" s="915"/>
      <c r="D251" s="855" t="s">
        <v>107</v>
      </c>
      <c r="E251" s="825"/>
      <c r="F251" s="826">
        <v>10</v>
      </c>
      <c r="G251" s="945">
        <v>0.026100000000000002</v>
      </c>
      <c r="H251" s="946">
        <v>0</v>
      </c>
      <c r="I251" s="947">
        <v>1</v>
      </c>
      <c r="J251" s="945">
        <v>0.021899999999999999</v>
      </c>
      <c r="K251" s="946">
        <v>0</v>
      </c>
      <c r="L251" s="948">
        <v>1</v>
      </c>
      <c r="M251" s="945">
        <v>0.021600000000000001</v>
      </c>
      <c r="N251" s="946">
        <v>0</v>
      </c>
      <c r="O251" s="948">
        <v>1</v>
      </c>
      <c r="P251" s="945">
        <v>0.021600000000000001</v>
      </c>
      <c r="Q251" s="946">
        <v>0</v>
      </c>
      <c r="R251" s="948">
        <v>1</v>
      </c>
      <c r="S251" s="945">
        <v>0.024899999999999999</v>
      </c>
      <c r="T251" s="946">
        <v>0</v>
      </c>
      <c r="U251" s="948">
        <v>1</v>
      </c>
      <c r="V251" s="945">
        <v>0.0189</v>
      </c>
      <c r="W251" s="946">
        <v>0</v>
      </c>
      <c r="X251" s="948">
        <v>1</v>
      </c>
      <c r="Y251" s="945">
        <v>0.018600000000000002</v>
      </c>
      <c r="Z251" s="946">
        <v>0</v>
      </c>
      <c r="AA251" s="948">
        <v>1</v>
      </c>
      <c r="AB251" s="945">
        <v>0.024300000000000002</v>
      </c>
      <c r="AC251" s="946">
        <v>0</v>
      </c>
      <c r="AD251" s="948">
        <v>1</v>
      </c>
      <c r="AE251" s="945">
        <v>0.023100000000000002</v>
      </c>
      <c r="AF251" s="946">
        <v>0</v>
      </c>
      <c r="AG251" s="948">
        <v>1</v>
      </c>
      <c r="AH251" s="945">
        <v>0.026100000000000002</v>
      </c>
      <c r="AI251" s="946">
        <v>0</v>
      </c>
      <c r="AJ251" s="948">
        <v>1</v>
      </c>
      <c r="AK251" s="945">
        <v>0.028799999999999999</v>
      </c>
      <c r="AL251" s="946">
        <v>0</v>
      </c>
      <c r="AM251" s="948">
        <v>2</v>
      </c>
      <c r="AN251" s="945">
        <v>0.021600000000000001</v>
      </c>
      <c r="AO251" s="946">
        <v>0</v>
      </c>
      <c r="AP251" s="948">
        <v>1</v>
      </c>
      <c r="AQ251" s="945">
        <v>0.0246</v>
      </c>
      <c r="AR251" s="946">
        <v>0</v>
      </c>
      <c r="AS251" s="948">
        <v>1</v>
      </c>
      <c r="AT251" s="945">
        <v>0.032100000000000004</v>
      </c>
      <c r="AU251" s="946">
        <v>0</v>
      </c>
      <c r="AV251" s="948">
        <v>2</v>
      </c>
      <c r="AW251" s="945">
        <v>0.028200000000000003</v>
      </c>
      <c r="AX251" s="946">
        <v>0</v>
      </c>
      <c r="AY251" s="948">
        <v>2</v>
      </c>
      <c r="AZ251" s="945">
        <v>0.027899999999999998</v>
      </c>
      <c r="BA251" s="946">
        <v>0</v>
      </c>
      <c r="BB251" s="948">
        <v>2</v>
      </c>
      <c r="BC251" s="945">
        <v>0.0264</v>
      </c>
      <c r="BD251" s="946">
        <v>0</v>
      </c>
      <c r="BE251" s="948">
        <v>1</v>
      </c>
      <c r="BF251" s="945">
        <v>0.0258</v>
      </c>
      <c r="BG251" s="946">
        <v>0</v>
      </c>
      <c r="BH251" s="948">
        <v>1</v>
      </c>
      <c r="BI251" s="945">
        <v>0.0339</v>
      </c>
      <c r="BJ251" s="946">
        <v>0</v>
      </c>
      <c r="BK251" s="948">
        <v>2</v>
      </c>
      <c r="BL251" s="945">
        <v>0.035999999999999997</v>
      </c>
      <c r="BM251" s="946">
        <v>0</v>
      </c>
      <c r="BN251" s="948">
        <v>2</v>
      </c>
      <c r="BO251" s="945">
        <v>0.0327</v>
      </c>
      <c r="BP251" s="946">
        <v>0</v>
      </c>
      <c r="BQ251" s="948">
        <v>2</v>
      </c>
      <c r="BR251" s="945">
        <v>0.029399999999999999</v>
      </c>
      <c r="BS251" s="946">
        <v>0</v>
      </c>
      <c r="BT251" s="948">
        <v>2</v>
      </c>
      <c r="BU251" s="945">
        <v>0.029399999999999999</v>
      </c>
      <c r="BV251" s="946">
        <v>0</v>
      </c>
      <c r="BW251" s="948">
        <v>2</v>
      </c>
      <c r="BX251" s="945">
        <v>0.033600000000000005</v>
      </c>
      <c r="BY251" s="946">
        <v>0</v>
      </c>
      <c r="BZ251" s="948">
        <v>2</v>
      </c>
      <c r="CA251" s="978"/>
    </row>
    <row r="252" ht="18.75">
      <c r="B252" s="906"/>
      <c r="C252" s="907"/>
      <c r="D252" s="855" t="s">
        <v>417</v>
      </c>
      <c r="E252" s="825"/>
      <c r="F252" s="826">
        <v>10</v>
      </c>
      <c r="G252" s="949"/>
      <c r="H252" s="946">
        <v>0</v>
      </c>
      <c r="I252" s="947">
        <v>0</v>
      </c>
      <c r="J252" s="949"/>
      <c r="K252" s="946">
        <v>0</v>
      </c>
      <c r="L252" s="948">
        <v>0</v>
      </c>
      <c r="M252" s="949"/>
      <c r="N252" s="946">
        <v>0</v>
      </c>
      <c r="O252" s="948">
        <v>0</v>
      </c>
      <c r="P252" s="919"/>
      <c r="Q252" s="946">
        <v>0</v>
      </c>
      <c r="R252" s="948">
        <v>0</v>
      </c>
      <c r="S252" s="949"/>
      <c r="T252" s="946">
        <v>0</v>
      </c>
      <c r="U252" s="948">
        <v>0</v>
      </c>
      <c r="V252" s="949"/>
      <c r="W252" s="946">
        <v>0</v>
      </c>
      <c r="X252" s="948">
        <v>0</v>
      </c>
      <c r="Y252" s="949"/>
      <c r="Z252" s="946">
        <v>0</v>
      </c>
      <c r="AA252" s="948">
        <v>0</v>
      </c>
      <c r="AB252" s="949"/>
      <c r="AC252" s="946">
        <v>0</v>
      </c>
      <c r="AD252" s="948">
        <v>0</v>
      </c>
      <c r="AE252" s="949"/>
      <c r="AF252" s="946">
        <v>0</v>
      </c>
      <c r="AG252" s="948">
        <v>0</v>
      </c>
      <c r="AH252" s="949"/>
      <c r="AI252" s="946">
        <v>0</v>
      </c>
      <c r="AJ252" s="948">
        <v>0</v>
      </c>
      <c r="AK252" s="949"/>
      <c r="AL252" s="946">
        <v>0</v>
      </c>
      <c r="AM252" s="948">
        <v>0</v>
      </c>
      <c r="AN252" s="949"/>
      <c r="AO252" s="946">
        <v>0</v>
      </c>
      <c r="AP252" s="948">
        <v>0</v>
      </c>
      <c r="AQ252" s="949"/>
      <c r="AR252" s="946">
        <v>0</v>
      </c>
      <c r="AS252" s="948">
        <v>0</v>
      </c>
      <c r="AT252" s="949"/>
      <c r="AU252" s="946">
        <v>0</v>
      </c>
      <c r="AV252" s="948">
        <v>0</v>
      </c>
      <c r="AW252" s="949"/>
      <c r="AX252" s="946">
        <v>0</v>
      </c>
      <c r="AY252" s="948">
        <v>0</v>
      </c>
      <c r="AZ252" s="949"/>
      <c r="BA252" s="946">
        <v>0</v>
      </c>
      <c r="BB252" s="948">
        <v>0</v>
      </c>
      <c r="BC252" s="949"/>
      <c r="BD252" s="946">
        <v>0</v>
      </c>
      <c r="BE252" s="948">
        <v>0</v>
      </c>
      <c r="BF252" s="949"/>
      <c r="BG252" s="946">
        <v>0</v>
      </c>
      <c r="BH252" s="948">
        <v>0</v>
      </c>
      <c r="BI252" s="949"/>
      <c r="BJ252" s="946">
        <v>0</v>
      </c>
      <c r="BK252" s="948">
        <v>0</v>
      </c>
      <c r="BL252" s="949"/>
      <c r="BM252" s="946">
        <v>0</v>
      </c>
      <c r="BN252" s="948">
        <v>0</v>
      </c>
      <c r="BO252" s="949"/>
      <c r="BP252" s="946">
        <v>0</v>
      </c>
      <c r="BQ252" s="948">
        <v>0</v>
      </c>
      <c r="BR252" s="949"/>
      <c r="BS252" s="946">
        <v>0</v>
      </c>
      <c r="BT252" s="948">
        <v>0</v>
      </c>
      <c r="BU252" s="949"/>
      <c r="BV252" s="946">
        <v>0</v>
      </c>
      <c r="BW252" s="948">
        <v>0</v>
      </c>
      <c r="BX252" s="949"/>
      <c r="BY252" s="946">
        <v>0</v>
      </c>
      <c r="BZ252" s="948">
        <v>0</v>
      </c>
      <c r="CA252" s="978"/>
    </row>
    <row r="253" ht="18.75">
      <c r="B253" s="906"/>
      <c r="C253" s="915"/>
      <c r="D253" s="950" t="s">
        <v>418</v>
      </c>
      <c r="E253" s="825"/>
      <c r="F253" s="826">
        <v>10</v>
      </c>
      <c r="G253" s="949"/>
      <c r="H253" s="946">
        <v>0</v>
      </c>
      <c r="I253" s="947">
        <v>0</v>
      </c>
      <c r="J253" s="949"/>
      <c r="K253" s="946">
        <v>0</v>
      </c>
      <c r="L253" s="948">
        <v>0</v>
      </c>
      <c r="M253" s="949"/>
      <c r="N253" s="946">
        <v>0</v>
      </c>
      <c r="O253" s="948">
        <v>0</v>
      </c>
      <c r="P253" s="949"/>
      <c r="Q253" s="946">
        <v>0</v>
      </c>
      <c r="R253" s="948">
        <v>0</v>
      </c>
      <c r="S253" s="949"/>
      <c r="T253" s="946">
        <v>0</v>
      </c>
      <c r="U253" s="948">
        <v>0</v>
      </c>
      <c r="V253" s="949"/>
      <c r="W253" s="946">
        <v>0</v>
      </c>
      <c r="X253" s="948">
        <v>0</v>
      </c>
      <c r="Y253" s="949"/>
      <c r="Z253" s="946">
        <v>0</v>
      </c>
      <c r="AA253" s="948">
        <v>0</v>
      </c>
      <c r="AB253" s="949"/>
      <c r="AC253" s="946">
        <v>0</v>
      </c>
      <c r="AD253" s="948">
        <v>0</v>
      </c>
      <c r="AE253" s="949"/>
      <c r="AF253" s="946">
        <v>0</v>
      </c>
      <c r="AG253" s="948">
        <v>0</v>
      </c>
      <c r="AH253" s="949"/>
      <c r="AI253" s="946">
        <v>0</v>
      </c>
      <c r="AJ253" s="948">
        <v>0</v>
      </c>
      <c r="AK253" s="949"/>
      <c r="AL253" s="946">
        <v>0</v>
      </c>
      <c r="AM253" s="948">
        <v>0</v>
      </c>
      <c r="AN253" s="949"/>
      <c r="AO253" s="946">
        <v>0</v>
      </c>
      <c r="AP253" s="948">
        <v>0</v>
      </c>
      <c r="AQ253" s="949"/>
      <c r="AR253" s="946">
        <v>0</v>
      </c>
      <c r="AS253" s="948">
        <v>0</v>
      </c>
      <c r="AT253" s="949"/>
      <c r="AU253" s="946">
        <v>0</v>
      </c>
      <c r="AV253" s="948">
        <v>0</v>
      </c>
      <c r="AW253" s="949"/>
      <c r="AX253" s="946">
        <v>0</v>
      </c>
      <c r="AY253" s="948">
        <v>0</v>
      </c>
      <c r="AZ253" s="949"/>
      <c r="BA253" s="946">
        <v>0</v>
      </c>
      <c r="BB253" s="948">
        <v>0</v>
      </c>
      <c r="BC253" s="949"/>
      <c r="BD253" s="946">
        <v>0</v>
      </c>
      <c r="BE253" s="948">
        <v>0</v>
      </c>
      <c r="BF253" s="949"/>
      <c r="BG253" s="946">
        <v>0</v>
      </c>
      <c r="BH253" s="948">
        <v>0</v>
      </c>
      <c r="BI253" s="949"/>
      <c r="BJ253" s="946">
        <v>0</v>
      </c>
      <c r="BK253" s="948">
        <v>0</v>
      </c>
      <c r="BL253" s="949"/>
      <c r="BM253" s="946">
        <v>0</v>
      </c>
      <c r="BN253" s="948">
        <v>0</v>
      </c>
      <c r="BO253" s="949"/>
      <c r="BP253" s="946">
        <v>0</v>
      </c>
      <c r="BQ253" s="948">
        <v>0</v>
      </c>
      <c r="BR253" s="949"/>
      <c r="BS253" s="946">
        <v>0</v>
      </c>
      <c r="BT253" s="948">
        <v>0</v>
      </c>
      <c r="BU253" s="949"/>
      <c r="BV253" s="946">
        <v>0</v>
      </c>
      <c r="BW253" s="948">
        <v>0</v>
      </c>
      <c r="BX253" s="949"/>
      <c r="BY253" s="946">
        <v>0</v>
      </c>
      <c r="BZ253" s="948">
        <v>0</v>
      </c>
      <c r="CA253" s="978"/>
    </row>
    <row r="254" ht="19.5">
      <c r="B254" s="906"/>
      <c r="C254" s="907" t="s">
        <v>413</v>
      </c>
      <c r="D254" s="854" t="s">
        <v>383</v>
      </c>
      <c r="E254" s="825"/>
      <c r="F254" s="826">
        <v>10</v>
      </c>
      <c r="G254" s="979"/>
      <c r="H254" s="946">
        <v>0</v>
      </c>
      <c r="I254" s="947">
        <v>0</v>
      </c>
      <c r="J254" s="979"/>
      <c r="K254" s="946">
        <v>0</v>
      </c>
      <c r="L254" s="948">
        <v>0</v>
      </c>
      <c r="M254" s="979"/>
      <c r="N254" s="946">
        <v>0</v>
      </c>
      <c r="O254" s="948">
        <v>0</v>
      </c>
      <c r="P254" s="823"/>
      <c r="Q254" s="946">
        <v>0</v>
      </c>
      <c r="R254" s="948">
        <v>0</v>
      </c>
      <c r="S254" s="979"/>
      <c r="T254" s="946">
        <v>0</v>
      </c>
      <c r="U254" s="948">
        <v>0</v>
      </c>
      <c r="V254" s="979"/>
      <c r="W254" s="946">
        <v>0</v>
      </c>
      <c r="X254" s="948">
        <v>0</v>
      </c>
      <c r="Y254" s="979"/>
      <c r="Z254" s="946">
        <v>0</v>
      </c>
      <c r="AA254" s="948">
        <v>0</v>
      </c>
      <c r="AB254" s="979"/>
      <c r="AC254" s="946">
        <v>0</v>
      </c>
      <c r="AD254" s="948">
        <v>0</v>
      </c>
      <c r="AE254" s="979"/>
      <c r="AF254" s="946">
        <v>0</v>
      </c>
      <c r="AG254" s="948">
        <v>0</v>
      </c>
      <c r="AH254" s="979"/>
      <c r="AI254" s="946">
        <v>0</v>
      </c>
      <c r="AJ254" s="948">
        <v>0</v>
      </c>
      <c r="AK254" s="979"/>
      <c r="AL254" s="946">
        <v>0</v>
      </c>
      <c r="AM254" s="948">
        <v>0</v>
      </c>
      <c r="AN254" s="979"/>
      <c r="AO254" s="946">
        <v>0</v>
      </c>
      <c r="AP254" s="948">
        <v>0</v>
      </c>
      <c r="AQ254" s="979"/>
      <c r="AR254" s="946">
        <v>0</v>
      </c>
      <c r="AS254" s="948">
        <v>0</v>
      </c>
      <c r="AT254" s="979"/>
      <c r="AU254" s="946">
        <v>0</v>
      </c>
      <c r="AV254" s="948">
        <v>0</v>
      </c>
      <c r="AW254" s="979"/>
      <c r="AX254" s="946">
        <v>0</v>
      </c>
      <c r="AY254" s="948">
        <v>0</v>
      </c>
      <c r="AZ254" s="979"/>
      <c r="BA254" s="946">
        <v>0</v>
      </c>
      <c r="BB254" s="948">
        <v>0</v>
      </c>
      <c r="BC254" s="979"/>
      <c r="BD254" s="946">
        <v>0</v>
      </c>
      <c r="BE254" s="948">
        <v>0</v>
      </c>
      <c r="BF254" s="979"/>
      <c r="BG254" s="946">
        <v>0</v>
      </c>
      <c r="BH254" s="948">
        <v>0</v>
      </c>
      <c r="BI254" s="979"/>
      <c r="BJ254" s="946">
        <v>0</v>
      </c>
      <c r="BK254" s="948">
        <v>0</v>
      </c>
      <c r="BL254" s="979"/>
      <c r="BM254" s="946">
        <v>0</v>
      </c>
      <c r="BN254" s="948">
        <v>0</v>
      </c>
      <c r="BO254" s="979"/>
      <c r="BP254" s="946">
        <v>0</v>
      </c>
      <c r="BQ254" s="948">
        <v>0</v>
      </c>
      <c r="BR254" s="979"/>
      <c r="BS254" s="946">
        <v>0</v>
      </c>
      <c r="BT254" s="948">
        <v>0</v>
      </c>
      <c r="BU254" s="979"/>
      <c r="BV254" s="946">
        <v>0</v>
      </c>
      <c r="BW254" s="948">
        <v>0</v>
      </c>
      <c r="BX254" s="979"/>
      <c r="BY254" s="946">
        <v>0</v>
      </c>
      <c r="BZ254" s="948">
        <v>0</v>
      </c>
      <c r="CA254" s="978"/>
    </row>
    <row r="255" ht="19.5">
      <c r="B255" s="906"/>
      <c r="C255" s="907"/>
      <c r="D255" s="855" t="s">
        <v>97</v>
      </c>
      <c r="E255" s="825"/>
      <c r="F255" s="826">
        <v>10</v>
      </c>
      <c r="G255" s="945">
        <v>0.050700000000000002</v>
      </c>
      <c r="H255" s="1017">
        <v>0.028087800000000003</v>
      </c>
      <c r="I255" s="947">
        <v>3</v>
      </c>
      <c r="J255" s="945">
        <v>0.048000000000000001</v>
      </c>
      <c r="K255" s="946">
        <v>0</v>
      </c>
      <c r="L255" s="948">
        <v>3</v>
      </c>
      <c r="M255" s="945">
        <v>0.042900000000000008</v>
      </c>
      <c r="N255" s="946">
        <v>0</v>
      </c>
      <c r="O255" s="948">
        <v>2</v>
      </c>
      <c r="P255" s="945">
        <v>0.042900000000000008</v>
      </c>
      <c r="Q255" s="946">
        <v>0</v>
      </c>
      <c r="R255" s="948">
        <v>2</v>
      </c>
      <c r="S255" s="945">
        <v>0.042900000000000001</v>
      </c>
      <c r="T255" s="946">
        <v>0</v>
      </c>
      <c r="U255" s="948">
        <v>2</v>
      </c>
      <c r="V255" s="945">
        <v>0.0378</v>
      </c>
      <c r="W255" s="946">
        <v>0</v>
      </c>
      <c r="X255" s="948">
        <v>2</v>
      </c>
      <c r="Y255" s="945">
        <v>0.039599999999999996</v>
      </c>
      <c r="Z255" s="946">
        <v>0</v>
      </c>
      <c r="AA255" s="948">
        <v>2</v>
      </c>
      <c r="AB255" s="945">
        <v>0.053700000000000005</v>
      </c>
      <c r="AC255" s="946">
        <v>0</v>
      </c>
      <c r="AD255" s="948">
        <v>3</v>
      </c>
      <c r="AE255" s="945">
        <v>0.064200000000000007</v>
      </c>
      <c r="AF255" s="946">
        <v>0</v>
      </c>
      <c r="AG255" s="948">
        <v>4</v>
      </c>
      <c r="AH255" s="945">
        <v>0.074400000000000008</v>
      </c>
      <c r="AI255" s="946">
        <v>0</v>
      </c>
      <c r="AJ255" s="948">
        <v>4</v>
      </c>
      <c r="AK255" s="945">
        <v>0.080699999999999994</v>
      </c>
      <c r="AL255" s="946">
        <v>0</v>
      </c>
      <c r="AM255" s="948">
        <v>5</v>
      </c>
      <c r="AN255" s="945">
        <v>0.074699999999999989</v>
      </c>
      <c r="AO255" s="946">
        <v>0</v>
      </c>
      <c r="AP255" s="948">
        <v>4</v>
      </c>
      <c r="AQ255" s="945">
        <v>0.072300000000000017</v>
      </c>
      <c r="AR255" s="946">
        <v>0</v>
      </c>
      <c r="AS255" s="948">
        <v>4</v>
      </c>
      <c r="AT255" s="945">
        <v>0.07740000000000001</v>
      </c>
      <c r="AU255" s="946">
        <v>0</v>
      </c>
      <c r="AV255" s="948">
        <v>4</v>
      </c>
      <c r="AW255" s="945">
        <v>0.066599999999999993</v>
      </c>
      <c r="AX255" s="946">
        <v>0</v>
      </c>
      <c r="AY255" s="948">
        <v>4</v>
      </c>
      <c r="AZ255" s="945">
        <v>0.065099999999999991</v>
      </c>
      <c r="BA255" s="946">
        <v>0</v>
      </c>
      <c r="BB255" s="948">
        <v>4</v>
      </c>
      <c r="BC255" s="945">
        <v>0.062700000000000006</v>
      </c>
      <c r="BD255" s="946">
        <v>0</v>
      </c>
      <c r="BE255" s="948">
        <v>4</v>
      </c>
      <c r="BF255" s="945">
        <v>0.053700000000000005</v>
      </c>
      <c r="BG255" s="946">
        <v>0</v>
      </c>
      <c r="BH255" s="948">
        <v>3</v>
      </c>
      <c r="BI255" s="945">
        <v>0.057599999999999991</v>
      </c>
      <c r="BJ255" s="946">
        <v>0</v>
      </c>
      <c r="BK255" s="948">
        <v>3</v>
      </c>
      <c r="BL255" s="945">
        <v>0.061499999999999999</v>
      </c>
      <c r="BM255" s="946">
        <v>0</v>
      </c>
      <c r="BN255" s="948">
        <v>3</v>
      </c>
      <c r="BO255" s="945">
        <v>0.064799999999999996</v>
      </c>
      <c r="BP255" s="946">
        <v>0</v>
      </c>
      <c r="BQ255" s="948">
        <v>4</v>
      </c>
      <c r="BR255" s="945">
        <v>0.067500000000000004</v>
      </c>
      <c r="BS255" s="946">
        <v>0</v>
      </c>
      <c r="BT255" s="948">
        <v>4</v>
      </c>
      <c r="BU255" s="945">
        <v>0.071699999999999986</v>
      </c>
      <c r="BV255" s="946">
        <v>0</v>
      </c>
      <c r="BW255" s="948">
        <v>4</v>
      </c>
      <c r="BX255" s="945">
        <v>0.066599999999999993</v>
      </c>
      <c r="BY255" s="946">
        <v>0</v>
      </c>
      <c r="BZ255" s="948">
        <v>4</v>
      </c>
      <c r="CA255" s="978"/>
    </row>
    <row r="256" ht="19.5">
      <c r="B256" s="906"/>
      <c r="C256" s="915"/>
      <c r="D256" s="855" t="s">
        <v>101</v>
      </c>
      <c r="E256" s="825"/>
      <c r="F256" s="826">
        <v>10</v>
      </c>
      <c r="G256" s="945">
        <v>0.0084000000000000012</v>
      </c>
      <c r="H256" s="1017">
        <v>0.0046536000000000008</v>
      </c>
      <c r="I256" s="947">
        <v>1</v>
      </c>
      <c r="J256" s="945">
        <v>0.0084000000000000012</v>
      </c>
      <c r="K256" s="946">
        <v>0</v>
      </c>
      <c r="L256" s="948">
        <v>0</v>
      </c>
      <c r="M256" s="945">
        <v>0.0070000000000000001</v>
      </c>
      <c r="N256" s="946">
        <v>0</v>
      </c>
      <c r="O256" s="948">
        <v>0</v>
      </c>
      <c r="P256" s="822">
        <v>0.0070000000000000001</v>
      </c>
      <c r="Q256" s="946">
        <v>0</v>
      </c>
      <c r="R256" s="948">
        <v>0</v>
      </c>
      <c r="S256" s="945">
        <v>0.0066</v>
      </c>
      <c r="T256" s="946">
        <v>0</v>
      </c>
      <c r="U256" s="948">
        <v>0</v>
      </c>
      <c r="V256" s="945">
        <v>0.0070000000000000001</v>
      </c>
      <c r="W256" s="946">
        <v>0</v>
      </c>
      <c r="X256" s="948">
        <v>0</v>
      </c>
      <c r="Y256" s="945">
        <v>0.0064000000000000003</v>
      </c>
      <c r="Z256" s="946">
        <v>0</v>
      </c>
      <c r="AA256" s="948">
        <v>0</v>
      </c>
      <c r="AB256" s="945">
        <v>0.0074000000000000003</v>
      </c>
      <c r="AC256" s="946">
        <v>0</v>
      </c>
      <c r="AD256" s="948">
        <v>0</v>
      </c>
      <c r="AE256" s="945">
        <v>0.0078000000000000005</v>
      </c>
      <c r="AF256" s="946">
        <v>0</v>
      </c>
      <c r="AG256" s="948">
        <v>0</v>
      </c>
      <c r="AH256" s="945">
        <v>0.0089999999999999993</v>
      </c>
      <c r="AI256" s="946">
        <v>0</v>
      </c>
      <c r="AJ256" s="948">
        <v>1</v>
      </c>
      <c r="AK256" s="945">
        <v>0.0104</v>
      </c>
      <c r="AL256" s="946">
        <v>0</v>
      </c>
      <c r="AM256" s="948">
        <v>1</v>
      </c>
      <c r="AN256" s="945">
        <v>0.008199999999999999</v>
      </c>
      <c r="AO256" s="946">
        <v>0</v>
      </c>
      <c r="AP256" s="948">
        <v>0</v>
      </c>
      <c r="AQ256" s="945">
        <v>0.0089999999999999993</v>
      </c>
      <c r="AR256" s="946">
        <v>0</v>
      </c>
      <c r="AS256" s="948">
        <v>1</v>
      </c>
      <c r="AT256" s="945">
        <v>0.0083999999999999977</v>
      </c>
      <c r="AU256" s="946">
        <v>0</v>
      </c>
      <c r="AV256" s="948">
        <v>0</v>
      </c>
      <c r="AW256" s="945">
        <v>0.010600000000000002</v>
      </c>
      <c r="AX256" s="946">
        <v>0</v>
      </c>
      <c r="AY256" s="948">
        <v>1</v>
      </c>
      <c r="AZ256" s="945">
        <v>0.0104</v>
      </c>
      <c r="BA256" s="946">
        <v>0</v>
      </c>
      <c r="BB256" s="948">
        <v>1</v>
      </c>
      <c r="BC256" s="945">
        <v>0.011800000000000001</v>
      </c>
      <c r="BD256" s="946">
        <v>0</v>
      </c>
      <c r="BE256" s="948">
        <v>1</v>
      </c>
      <c r="BF256" s="945">
        <v>0.0088000000000000005</v>
      </c>
      <c r="BG256" s="946">
        <v>0</v>
      </c>
      <c r="BH256" s="948">
        <v>0</v>
      </c>
      <c r="BI256" s="945">
        <v>0.0098000000000000014</v>
      </c>
      <c r="BJ256" s="946">
        <v>0</v>
      </c>
      <c r="BK256" s="948">
        <v>1</v>
      </c>
      <c r="BL256" s="945">
        <v>0.0095999999999999992</v>
      </c>
      <c r="BM256" s="946">
        <v>0</v>
      </c>
      <c r="BN256" s="948">
        <v>1</v>
      </c>
      <c r="BO256" s="945">
        <v>0.010199999999999999</v>
      </c>
      <c r="BP256" s="946">
        <v>0</v>
      </c>
      <c r="BQ256" s="948">
        <v>1</v>
      </c>
      <c r="BR256" s="945">
        <v>0.0098000000000000014</v>
      </c>
      <c r="BS256" s="946">
        <v>0</v>
      </c>
      <c r="BT256" s="948">
        <v>1</v>
      </c>
      <c r="BU256" s="945">
        <v>0.010999999999999999</v>
      </c>
      <c r="BV256" s="946">
        <v>0</v>
      </c>
      <c r="BW256" s="948">
        <v>1</v>
      </c>
      <c r="BX256" s="945">
        <v>0.0095999999999999992</v>
      </c>
      <c r="BY256" s="946">
        <v>0</v>
      </c>
      <c r="BZ256" s="948">
        <v>1</v>
      </c>
      <c r="CA256" s="978"/>
    </row>
    <row r="257" ht="19.5">
      <c r="B257" s="906"/>
      <c r="C257" s="907"/>
      <c r="D257" s="855" t="s">
        <v>166</v>
      </c>
      <c r="E257" s="825"/>
      <c r="F257" s="826">
        <v>10</v>
      </c>
      <c r="G257" s="945">
        <v>0.015600000000000001</v>
      </c>
      <c r="H257" s="1017">
        <v>0.0086424000000000015</v>
      </c>
      <c r="I257" s="947">
        <v>1</v>
      </c>
      <c r="J257" s="945">
        <v>0.0144</v>
      </c>
      <c r="K257" s="946">
        <v>0</v>
      </c>
      <c r="L257" s="948">
        <v>1</v>
      </c>
      <c r="M257" s="945">
        <v>0.0135</v>
      </c>
      <c r="N257" s="946">
        <v>0</v>
      </c>
      <c r="O257" s="948">
        <v>1</v>
      </c>
      <c r="P257" s="945">
        <v>0.0135</v>
      </c>
      <c r="Q257" s="946">
        <v>0</v>
      </c>
      <c r="R257" s="948">
        <v>1</v>
      </c>
      <c r="S257" s="945">
        <v>0.0135</v>
      </c>
      <c r="T257" s="946">
        <v>0</v>
      </c>
      <c r="U257" s="948">
        <v>1</v>
      </c>
      <c r="V257" s="945">
        <v>0.0132</v>
      </c>
      <c r="W257" s="946">
        <v>0</v>
      </c>
      <c r="X257" s="948">
        <v>1</v>
      </c>
      <c r="Y257" s="945">
        <v>0.0144</v>
      </c>
      <c r="Z257" s="946">
        <v>0</v>
      </c>
      <c r="AA257" s="948">
        <v>1</v>
      </c>
      <c r="AB257" s="945">
        <v>0.018299999999999997</v>
      </c>
      <c r="AC257" s="946">
        <v>0</v>
      </c>
      <c r="AD257" s="948">
        <v>1</v>
      </c>
      <c r="AE257" s="945">
        <v>0.0183</v>
      </c>
      <c r="AF257" s="946">
        <v>0</v>
      </c>
      <c r="AG257" s="948">
        <v>1</v>
      </c>
      <c r="AH257" s="945">
        <v>0.018600000000000002</v>
      </c>
      <c r="AI257" s="946">
        <v>0</v>
      </c>
      <c r="AJ257" s="948">
        <v>1</v>
      </c>
      <c r="AK257" s="945">
        <v>0.022799999999999997</v>
      </c>
      <c r="AL257" s="946">
        <v>0</v>
      </c>
      <c r="AM257" s="948">
        <v>1</v>
      </c>
      <c r="AN257" s="945">
        <v>0.0201</v>
      </c>
      <c r="AO257" s="946">
        <v>0</v>
      </c>
      <c r="AP257" s="948">
        <v>1</v>
      </c>
      <c r="AQ257" s="945">
        <v>0.016200000000000003</v>
      </c>
      <c r="AR257" s="946">
        <v>0</v>
      </c>
      <c r="AS257" s="948">
        <v>1</v>
      </c>
      <c r="AT257" s="945">
        <v>0.018299999999999997</v>
      </c>
      <c r="AU257" s="946">
        <v>0</v>
      </c>
      <c r="AV257" s="948">
        <v>1</v>
      </c>
      <c r="AW257" s="945">
        <v>0.017100000000000001</v>
      </c>
      <c r="AX257" s="946">
        <v>0</v>
      </c>
      <c r="AY257" s="948">
        <v>1</v>
      </c>
      <c r="AZ257" s="945">
        <v>0.014999999999999999</v>
      </c>
      <c r="BA257" s="946">
        <v>0</v>
      </c>
      <c r="BB257" s="948">
        <v>1</v>
      </c>
      <c r="BC257" s="945">
        <v>0.017700000000000004</v>
      </c>
      <c r="BD257" s="946">
        <v>0</v>
      </c>
      <c r="BE257" s="948">
        <v>1</v>
      </c>
      <c r="BF257" s="945">
        <v>0.0201</v>
      </c>
      <c r="BG257" s="946">
        <v>0</v>
      </c>
      <c r="BH257" s="948">
        <v>1</v>
      </c>
      <c r="BI257" s="945">
        <v>0.023699999999999999</v>
      </c>
      <c r="BJ257" s="946">
        <v>0</v>
      </c>
      <c r="BK257" s="948">
        <v>1</v>
      </c>
      <c r="BL257" s="945">
        <v>0.027299999999999998</v>
      </c>
      <c r="BM257" s="946">
        <v>0</v>
      </c>
      <c r="BN257" s="948">
        <v>2</v>
      </c>
      <c r="BO257" s="945">
        <v>0.027900000000000001</v>
      </c>
      <c r="BP257" s="946">
        <v>0</v>
      </c>
      <c r="BQ257" s="948">
        <v>2</v>
      </c>
      <c r="BR257" s="945">
        <v>0.0246</v>
      </c>
      <c r="BS257" s="946">
        <v>0</v>
      </c>
      <c r="BT257" s="948">
        <v>1</v>
      </c>
      <c r="BU257" s="945">
        <v>0.024300000000000002</v>
      </c>
      <c r="BV257" s="946">
        <v>0</v>
      </c>
      <c r="BW257" s="948">
        <v>1</v>
      </c>
      <c r="BX257" s="945">
        <v>0.0207</v>
      </c>
      <c r="BY257" s="946">
        <v>0</v>
      </c>
      <c r="BZ257" s="948">
        <v>1</v>
      </c>
      <c r="CA257" s="978"/>
    </row>
    <row r="258" ht="19.5">
      <c r="B258" s="906"/>
      <c r="C258" s="915"/>
      <c r="D258" s="855" t="s">
        <v>104</v>
      </c>
      <c r="E258" s="825"/>
      <c r="F258" s="826">
        <v>10</v>
      </c>
      <c r="G258" s="945">
        <v>0.013800000000000002</v>
      </c>
      <c r="H258" s="1017">
        <v>0.0076452000000000013</v>
      </c>
      <c r="I258" s="947">
        <v>1</v>
      </c>
      <c r="J258" s="945">
        <v>0.0135</v>
      </c>
      <c r="K258" s="946">
        <v>0</v>
      </c>
      <c r="L258" s="948">
        <v>1</v>
      </c>
      <c r="M258" s="945">
        <v>0.0135</v>
      </c>
      <c r="N258" s="946">
        <v>0</v>
      </c>
      <c r="O258" s="948">
        <v>1</v>
      </c>
      <c r="P258" s="822">
        <v>0.0135</v>
      </c>
      <c r="Q258" s="946">
        <v>0</v>
      </c>
      <c r="R258" s="948">
        <v>1</v>
      </c>
      <c r="S258" s="945">
        <v>0.0138</v>
      </c>
      <c r="T258" s="946">
        <v>0</v>
      </c>
      <c r="U258" s="948">
        <v>1</v>
      </c>
      <c r="V258" s="945">
        <v>0.013200000000000002</v>
      </c>
      <c r="W258" s="946">
        <v>0</v>
      </c>
      <c r="X258" s="948">
        <v>1</v>
      </c>
      <c r="Y258" s="945">
        <v>0.0135</v>
      </c>
      <c r="Z258" s="946">
        <v>0</v>
      </c>
      <c r="AA258" s="948">
        <v>1</v>
      </c>
      <c r="AB258" s="945">
        <v>0.0141</v>
      </c>
      <c r="AC258" s="946">
        <v>0</v>
      </c>
      <c r="AD258" s="948">
        <v>1</v>
      </c>
      <c r="AE258" s="945">
        <v>0.013800000000000002</v>
      </c>
      <c r="AF258" s="946">
        <v>0</v>
      </c>
      <c r="AG258" s="948">
        <v>1</v>
      </c>
      <c r="AH258" s="945">
        <v>0.0315</v>
      </c>
      <c r="AI258" s="946">
        <v>0</v>
      </c>
      <c r="AJ258" s="948">
        <v>2</v>
      </c>
      <c r="AK258" s="945">
        <v>0.026400000000000003</v>
      </c>
      <c r="AL258" s="946">
        <v>0</v>
      </c>
      <c r="AM258" s="948">
        <v>1</v>
      </c>
      <c r="AN258" s="945">
        <v>0.013200000000000002</v>
      </c>
      <c r="AO258" s="946">
        <v>0</v>
      </c>
      <c r="AP258" s="948">
        <v>1</v>
      </c>
      <c r="AQ258" s="945">
        <v>0.0132</v>
      </c>
      <c r="AR258" s="946">
        <v>0</v>
      </c>
      <c r="AS258" s="948">
        <v>1</v>
      </c>
      <c r="AT258" s="945">
        <v>0.013200000000000002</v>
      </c>
      <c r="AU258" s="946">
        <v>0</v>
      </c>
      <c r="AV258" s="948">
        <v>1</v>
      </c>
      <c r="AW258" s="945">
        <v>0.0141</v>
      </c>
      <c r="AX258" s="946">
        <v>0</v>
      </c>
      <c r="AY258" s="948">
        <v>1</v>
      </c>
      <c r="AZ258" s="945">
        <v>0.0135</v>
      </c>
      <c r="BA258" s="946">
        <v>0</v>
      </c>
      <c r="BB258" s="948">
        <v>1</v>
      </c>
      <c r="BC258" s="945">
        <v>0.0132</v>
      </c>
      <c r="BD258" s="946">
        <v>0</v>
      </c>
      <c r="BE258" s="948">
        <v>1</v>
      </c>
      <c r="BF258" s="945">
        <v>0.0135</v>
      </c>
      <c r="BG258" s="946">
        <v>0</v>
      </c>
      <c r="BH258" s="948">
        <v>1</v>
      </c>
      <c r="BI258" s="945">
        <v>0.013200000000000002</v>
      </c>
      <c r="BJ258" s="946">
        <v>0</v>
      </c>
      <c r="BK258" s="948">
        <v>1</v>
      </c>
      <c r="BL258" s="945">
        <v>0.0138</v>
      </c>
      <c r="BM258" s="946">
        <v>0</v>
      </c>
      <c r="BN258" s="948">
        <v>1</v>
      </c>
      <c r="BO258" s="945">
        <v>0.0141</v>
      </c>
      <c r="BP258" s="946">
        <v>0</v>
      </c>
      <c r="BQ258" s="948">
        <v>1</v>
      </c>
      <c r="BR258" s="945">
        <v>0.0135</v>
      </c>
      <c r="BS258" s="946">
        <v>0</v>
      </c>
      <c r="BT258" s="948">
        <v>1</v>
      </c>
      <c r="BU258" s="945">
        <v>0.013800000000000002</v>
      </c>
      <c r="BV258" s="946">
        <v>0</v>
      </c>
      <c r="BW258" s="948">
        <v>1</v>
      </c>
      <c r="BX258" s="945">
        <v>0.0135</v>
      </c>
      <c r="BY258" s="946">
        <v>0</v>
      </c>
      <c r="BZ258" s="948">
        <v>1</v>
      </c>
      <c r="CA258" s="978"/>
    </row>
    <row r="259" ht="19.5">
      <c r="B259" s="906"/>
      <c r="C259" s="915"/>
      <c r="D259" s="855" t="s">
        <v>105</v>
      </c>
      <c r="E259" s="825"/>
      <c r="F259" s="826">
        <v>10</v>
      </c>
      <c r="G259" s="945">
        <v>0.027</v>
      </c>
      <c r="H259" s="1017">
        <v>0.014958000000000001</v>
      </c>
      <c r="I259" s="947">
        <v>2</v>
      </c>
      <c r="J259" s="945">
        <v>0.026700000000000002</v>
      </c>
      <c r="K259" s="946">
        <v>0</v>
      </c>
      <c r="L259" s="948">
        <v>1</v>
      </c>
      <c r="M259" s="945">
        <v>0.023699999999999999</v>
      </c>
      <c r="N259" s="946">
        <v>0</v>
      </c>
      <c r="O259" s="948">
        <v>1</v>
      </c>
      <c r="P259" s="945">
        <v>0.023699999999999999</v>
      </c>
      <c r="Q259" s="946">
        <v>0</v>
      </c>
      <c r="R259" s="948">
        <v>1</v>
      </c>
      <c r="S259" s="945">
        <v>0.022200000000000001</v>
      </c>
      <c r="T259" s="946">
        <v>0</v>
      </c>
      <c r="U259" s="948">
        <v>1</v>
      </c>
      <c r="V259" s="945">
        <v>0.021899999999999999</v>
      </c>
      <c r="W259" s="946">
        <v>0</v>
      </c>
      <c r="X259" s="948">
        <v>1</v>
      </c>
      <c r="Y259" s="945">
        <v>0.020399999999999998</v>
      </c>
      <c r="Z259" s="946">
        <v>0</v>
      </c>
      <c r="AA259" s="948">
        <v>1</v>
      </c>
      <c r="AB259" s="945">
        <v>0.024899999999999999</v>
      </c>
      <c r="AC259" s="946">
        <v>0</v>
      </c>
      <c r="AD259" s="948">
        <v>1</v>
      </c>
      <c r="AE259" s="945">
        <v>0.0264</v>
      </c>
      <c r="AF259" s="946">
        <v>0</v>
      </c>
      <c r="AG259" s="948">
        <v>1</v>
      </c>
      <c r="AH259" s="945">
        <v>0.0258</v>
      </c>
      <c r="AI259" s="946">
        <v>0</v>
      </c>
      <c r="AJ259" s="948">
        <v>1</v>
      </c>
      <c r="AK259" s="945">
        <v>0.027</v>
      </c>
      <c r="AL259" s="946">
        <v>0</v>
      </c>
      <c r="AM259" s="948">
        <v>2</v>
      </c>
      <c r="AN259" s="945">
        <v>0.031200000000000002</v>
      </c>
      <c r="AO259" s="946">
        <v>0</v>
      </c>
      <c r="AP259" s="948">
        <v>2</v>
      </c>
      <c r="AQ259" s="945">
        <v>0.027600000000000003</v>
      </c>
      <c r="AR259" s="946">
        <v>0</v>
      </c>
      <c r="AS259" s="948">
        <v>2</v>
      </c>
      <c r="AT259" s="945">
        <v>0.027</v>
      </c>
      <c r="AU259" s="946">
        <v>0</v>
      </c>
      <c r="AV259" s="948">
        <v>2</v>
      </c>
      <c r="AW259" s="945">
        <v>0.028500000000000001</v>
      </c>
      <c r="AX259" s="946">
        <v>0</v>
      </c>
      <c r="AY259" s="948">
        <v>2</v>
      </c>
      <c r="AZ259" s="945">
        <v>0.028199999999999999</v>
      </c>
      <c r="BA259" s="946">
        <v>0</v>
      </c>
      <c r="BB259" s="948">
        <v>2</v>
      </c>
      <c r="BC259" s="945">
        <v>0.027899999999999998</v>
      </c>
      <c r="BD259" s="946">
        <v>0</v>
      </c>
      <c r="BE259" s="948">
        <v>2</v>
      </c>
      <c r="BF259" s="945">
        <v>0.028500000000000001</v>
      </c>
      <c r="BG259" s="946">
        <v>0</v>
      </c>
      <c r="BH259" s="948">
        <v>2</v>
      </c>
      <c r="BI259" s="945">
        <v>0.026100000000000002</v>
      </c>
      <c r="BJ259" s="946">
        <v>0</v>
      </c>
      <c r="BK259" s="948">
        <v>1</v>
      </c>
      <c r="BL259" s="945">
        <v>0.028799999999999999</v>
      </c>
      <c r="BM259" s="946">
        <v>0</v>
      </c>
      <c r="BN259" s="948">
        <v>2</v>
      </c>
      <c r="BO259" s="945">
        <v>0.029700000000000004</v>
      </c>
      <c r="BP259" s="946">
        <v>0</v>
      </c>
      <c r="BQ259" s="948">
        <v>2</v>
      </c>
      <c r="BR259" s="945">
        <v>0.029999999999999999</v>
      </c>
      <c r="BS259" s="946">
        <v>0</v>
      </c>
      <c r="BT259" s="948">
        <v>2</v>
      </c>
      <c r="BU259" s="945">
        <v>0.035400000000000001</v>
      </c>
      <c r="BV259" s="946">
        <v>0</v>
      </c>
      <c r="BW259" s="948">
        <v>2</v>
      </c>
      <c r="BX259" s="945">
        <v>0.0327</v>
      </c>
      <c r="BY259" s="946">
        <v>0</v>
      </c>
      <c r="BZ259" s="948">
        <v>2</v>
      </c>
      <c r="CA259" s="978"/>
    </row>
    <row r="260" ht="19.5">
      <c r="B260" s="906"/>
      <c r="C260" s="907"/>
      <c r="D260" s="855" t="s">
        <v>106</v>
      </c>
      <c r="E260" s="825"/>
      <c r="F260" s="826">
        <v>10</v>
      </c>
      <c r="G260" s="945">
        <v>0.045899999999999996</v>
      </c>
      <c r="H260" s="1017">
        <v>0.025428599999999999</v>
      </c>
      <c r="I260" s="947">
        <v>3</v>
      </c>
      <c r="J260" s="945">
        <v>0.045600000000000002</v>
      </c>
      <c r="K260" s="946">
        <v>0</v>
      </c>
      <c r="L260" s="948">
        <v>3</v>
      </c>
      <c r="M260" s="945">
        <v>0.042000000000000003</v>
      </c>
      <c r="N260" s="946">
        <v>0</v>
      </c>
      <c r="O260" s="948">
        <v>2</v>
      </c>
      <c r="P260" s="822">
        <v>0.042000000000000003</v>
      </c>
      <c r="Q260" s="946">
        <v>0</v>
      </c>
      <c r="R260" s="948">
        <v>2</v>
      </c>
      <c r="S260" s="945">
        <v>0.038700000000000005</v>
      </c>
      <c r="T260" s="946">
        <v>0</v>
      </c>
      <c r="U260" s="948">
        <v>2</v>
      </c>
      <c r="V260" s="945">
        <v>0.0378</v>
      </c>
      <c r="W260" s="946">
        <v>0</v>
      </c>
      <c r="X260" s="948">
        <v>2</v>
      </c>
      <c r="Y260" s="945">
        <v>0.040799999999999996</v>
      </c>
      <c r="Z260" s="946">
        <v>0</v>
      </c>
      <c r="AA260" s="948">
        <v>2</v>
      </c>
      <c r="AB260" s="945">
        <v>0.052200000000000003</v>
      </c>
      <c r="AC260" s="946">
        <v>0</v>
      </c>
      <c r="AD260" s="948">
        <v>3</v>
      </c>
      <c r="AE260" s="945">
        <v>0.064799999999999996</v>
      </c>
      <c r="AF260" s="946">
        <v>0</v>
      </c>
      <c r="AG260" s="948">
        <v>4</v>
      </c>
      <c r="AH260" s="945">
        <v>0.062099999999999995</v>
      </c>
      <c r="AI260" s="946">
        <v>0</v>
      </c>
      <c r="AJ260" s="948">
        <v>3</v>
      </c>
      <c r="AK260" s="945">
        <v>0.072900000000000006</v>
      </c>
      <c r="AL260" s="946">
        <v>0</v>
      </c>
      <c r="AM260" s="948">
        <v>4</v>
      </c>
      <c r="AN260" s="945">
        <v>0.065700000000000008</v>
      </c>
      <c r="AO260" s="946">
        <v>0</v>
      </c>
      <c r="AP260" s="948">
        <v>4</v>
      </c>
      <c r="AQ260" s="945">
        <v>0.061499999999999999</v>
      </c>
      <c r="AR260" s="946">
        <v>0</v>
      </c>
      <c r="AS260" s="948">
        <v>3</v>
      </c>
      <c r="AT260" s="945">
        <v>0.055500000000000001</v>
      </c>
      <c r="AU260" s="946">
        <v>0</v>
      </c>
      <c r="AV260" s="948">
        <v>3</v>
      </c>
      <c r="AW260" s="945">
        <v>0.055200000000000006</v>
      </c>
      <c r="AX260" s="946">
        <v>0</v>
      </c>
      <c r="AY260" s="948">
        <v>3</v>
      </c>
      <c r="AZ260" s="945">
        <v>0.051900000000000002</v>
      </c>
      <c r="BA260" s="946">
        <v>0</v>
      </c>
      <c r="BB260" s="948">
        <v>3</v>
      </c>
      <c r="BC260" s="945">
        <v>0.0567</v>
      </c>
      <c r="BD260" s="946">
        <v>0</v>
      </c>
      <c r="BE260" s="948">
        <v>3</v>
      </c>
      <c r="BF260" s="945">
        <v>0.060600000000000001</v>
      </c>
      <c r="BG260" s="946">
        <v>0</v>
      </c>
      <c r="BH260" s="948">
        <v>3</v>
      </c>
      <c r="BI260" s="945">
        <v>0.0516</v>
      </c>
      <c r="BJ260" s="946">
        <v>0</v>
      </c>
      <c r="BK260" s="948">
        <v>3</v>
      </c>
      <c r="BL260" s="945">
        <v>0.055500000000000001</v>
      </c>
      <c r="BM260" s="946">
        <v>0</v>
      </c>
      <c r="BN260" s="948">
        <v>3</v>
      </c>
      <c r="BO260" s="945">
        <v>0.049500000000000002</v>
      </c>
      <c r="BP260" s="946">
        <v>0</v>
      </c>
      <c r="BQ260" s="948">
        <v>3</v>
      </c>
      <c r="BR260" s="945">
        <v>0.047399999999999998</v>
      </c>
      <c r="BS260" s="946">
        <v>0</v>
      </c>
      <c r="BT260" s="948">
        <v>3</v>
      </c>
      <c r="BU260" s="945">
        <v>0.055200000000000006</v>
      </c>
      <c r="BV260" s="946">
        <v>0</v>
      </c>
      <c r="BW260" s="948">
        <v>3</v>
      </c>
      <c r="BX260" s="945">
        <v>0.058799999999999998</v>
      </c>
      <c r="BY260" s="946">
        <v>0</v>
      </c>
      <c r="BZ260" s="948">
        <v>3</v>
      </c>
      <c r="CA260" s="978"/>
    </row>
    <row r="261" ht="18.75">
      <c r="B261" s="906"/>
      <c r="C261" s="915"/>
      <c r="D261" s="950" t="s">
        <v>108</v>
      </c>
      <c r="E261" s="825"/>
      <c r="F261" s="826">
        <v>10</v>
      </c>
      <c r="G261" s="945">
        <v>0.002</v>
      </c>
      <c r="H261" s="1017">
        <v>0.001108</v>
      </c>
      <c r="I261" s="947">
        <v>0</v>
      </c>
      <c r="J261" s="945">
        <v>0.002</v>
      </c>
      <c r="K261" s="946">
        <v>0</v>
      </c>
      <c r="L261" s="948">
        <v>0</v>
      </c>
      <c r="M261" s="945">
        <v>0.0023999999999999998</v>
      </c>
      <c r="N261" s="946">
        <v>0</v>
      </c>
      <c r="O261" s="948">
        <v>0</v>
      </c>
      <c r="P261" s="945">
        <v>0.0023999999999999998</v>
      </c>
      <c r="Q261" s="946">
        <v>0</v>
      </c>
      <c r="R261" s="948">
        <v>0</v>
      </c>
      <c r="S261" s="945">
        <v>0.002</v>
      </c>
      <c r="T261" s="946">
        <v>0</v>
      </c>
      <c r="U261" s="948">
        <v>0</v>
      </c>
      <c r="V261" s="945">
        <v>0.002</v>
      </c>
      <c r="W261" s="946">
        <v>0</v>
      </c>
      <c r="X261" s="948">
        <v>0</v>
      </c>
      <c r="Y261" s="945">
        <v>0.0023999999999999998</v>
      </c>
      <c r="Z261" s="946">
        <v>0</v>
      </c>
      <c r="AA261" s="948">
        <v>0</v>
      </c>
      <c r="AB261" s="945">
        <v>0.002</v>
      </c>
      <c r="AC261" s="946">
        <v>0</v>
      </c>
      <c r="AD261" s="948">
        <v>0</v>
      </c>
      <c r="AE261" s="945">
        <v>0.002</v>
      </c>
      <c r="AF261" s="946">
        <v>0</v>
      </c>
      <c r="AG261" s="948">
        <v>0</v>
      </c>
      <c r="AH261" s="945">
        <v>0.002</v>
      </c>
      <c r="AI261" s="946">
        <v>0</v>
      </c>
      <c r="AJ261" s="948">
        <v>0</v>
      </c>
      <c r="AK261" s="945">
        <v>0.0023999999999999998</v>
      </c>
      <c r="AL261" s="946">
        <v>0</v>
      </c>
      <c r="AM261" s="948">
        <v>0</v>
      </c>
      <c r="AN261" s="945">
        <v>0.002</v>
      </c>
      <c r="AO261" s="946">
        <v>0</v>
      </c>
      <c r="AP261" s="948">
        <v>0</v>
      </c>
      <c r="AQ261" s="945">
        <v>0.002</v>
      </c>
      <c r="AR261" s="946">
        <v>0</v>
      </c>
      <c r="AS261" s="948">
        <v>0</v>
      </c>
      <c r="AT261" s="945">
        <v>0.002</v>
      </c>
      <c r="AU261" s="946">
        <v>0</v>
      </c>
      <c r="AV261" s="948">
        <v>0</v>
      </c>
      <c r="AW261" s="945">
        <v>0.0023999999999999998</v>
      </c>
      <c r="AX261" s="946">
        <v>0</v>
      </c>
      <c r="AY261" s="948">
        <v>0</v>
      </c>
      <c r="AZ261" s="945">
        <v>0.002</v>
      </c>
      <c r="BA261" s="946">
        <v>0</v>
      </c>
      <c r="BB261" s="948">
        <v>0</v>
      </c>
      <c r="BC261" s="945">
        <v>0.002</v>
      </c>
      <c r="BD261" s="946">
        <v>0</v>
      </c>
      <c r="BE261" s="948">
        <v>0</v>
      </c>
      <c r="BF261" s="945">
        <v>0.002</v>
      </c>
      <c r="BG261" s="946">
        <v>0</v>
      </c>
      <c r="BH261" s="948">
        <v>0</v>
      </c>
      <c r="BI261" s="945">
        <v>0.0023999999999999998</v>
      </c>
      <c r="BJ261" s="946">
        <v>0</v>
      </c>
      <c r="BK261" s="948">
        <v>0</v>
      </c>
      <c r="BL261" s="945">
        <v>0.002</v>
      </c>
      <c r="BM261" s="946">
        <v>0</v>
      </c>
      <c r="BN261" s="948">
        <v>0</v>
      </c>
      <c r="BO261" s="945">
        <v>0.002</v>
      </c>
      <c r="BP261" s="946">
        <v>0</v>
      </c>
      <c r="BQ261" s="948">
        <v>0</v>
      </c>
      <c r="BR261" s="945">
        <v>0.002</v>
      </c>
      <c r="BS261" s="946">
        <v>0</v>
      </c>
      <c r="BT261" s="948">
        <v>0</v>
      </c>
      <c r="BU261" s="945">
        <v>0.0023999999999999998</v>
      </c>
      <c r="BV261" s="946">
        <v>0</v>
      </c>
      <c r="BW261" s="948">
        <v>0</v>
      </c>
      <c r="BX261" s="945">
        <v>0.002</v>
      </c>
      <c r="BY261" s="946">
        <v>0</v>
      </c>
      <c r="BZ261" s="948">
        <v>0</v>
      </c>
      <c r="CA261" s="978"/>
    </row>
    <row r="262" ht="19.5">
      <c r="B262" s="906"/>
      <c r="C262" s="915"/>
      <c r="D262" s="950" t="s">
        <v>419</v>
      </c>
      <c r="E262" s="825"/>
      <c r="F262" s="826">
        <v>10</v>
      </c>
      <c r="G262" s="970">
        <v>0</v>
      </c>
      <c r="H262" s="1021">
        <v>0</v>
      </c>
      <c r="I262" s="954">
        <v>0</v>
      </c>
      <c r="J262" s="970">
        <v>0</v>
      </c>
      <c r="K262" s="953">
        <v>0</v>
      </c>
      <c r="L262" s="955">
        <v>0</v>
      </c>
      <c r="M262" s="970">
        <v>0</v>
      </c>
      <c r="N262" s="953">
        <v>0</v>
      </c>
      <c r="O262" s="955">
        <v>0</v>
      </c>
      <c r="P262" s="970">
        <v>0</v>
      </c>
      <c r="Q262" s="953">
        <v>0</v>
      </c>
      <c r="R262" s="955">
        <v>0</v>
      </c>
      <c r="S262" s="970">
        <v>0</v>
      </c>
      <c r="T262" s="953">
        <v>0</v>
      </c>
      <c r="U262" s="955">
        <v>0</v>
      </c>
      <c r="V262" s="970">
        <v>0</v>
      </c>
      <c r="W262" s="953">
        <v>0</v>
      </c>
      <c r="X262" s="955">
        <v>0</v>
      </c>
      <c r="Y262" s="970">
        <v>0</v>
      </c>
      <c r="Z262" s="953">
        <v>0</v>
      </c>
      <c r="AA262" s="955">
        <v>0</v>
      </c>
      <c r="AB262" s="970">
        <v>0</v>
      </c>
      <c r="AC262" s="953">
        <v>0</v>
      </c>
      <c r="AD262" s="955">
        <v>0</v>
      </c>
      <c r="AE262" s="970">
        <v>0</v>
      </c>
      <c r="AF262" s="953">
        <v>0</v>
      </c>
      <c r="AG262" s="955">
        <v>0</v>
      </c>
      <c r="AH262" s="970">
        <v>0</v>
      </c>
      <c r="AI262" s="953">
        <v>0</v>
      </c>
      <c r="AJ262" s="955">
        <v>0</v>
      </c>
      <c r="AK262" s="970">
        <v>0</v>
      </c>
      <c r="AL262" s="953">
        <v>0</v>
      </c>
      <c r="AM262" s="955">
        <v>0</v>
      </c>
      <c r="AN262" s="970">
        <v>0</v>
      </c>
      <c r="AO262" s="953">
        <v>0</v>
      </c>
      <c r="AP262" s="955">
        <v>0</v>
      </c>
      <c r="AQ262" s="970">
        <v>0</v>
      </c>
      <c r="AR262" s="953">
        <v>0</v>
      </c>
      <c r="AS262" s="955">
        <v>0</v>
      </c>
      <c r="AT262" s="970">
        <v>0</v>
      </c>
      <c r="AU262" s="953">
        <v>0</v>
      </c>
      <c r="AV262" s="955">
        <v>0</v>
      </c>
      <c r="AW262" s="970">
        <v>0</v>
      </c>
      <c r="AX262" s="953">
        <v>0</v>
      </c>
      <c r="AY262" s="955">
        <v>0</v>
      </c>
      <c r="AZ262" s="970">
        <v>0</v>
      </c>
      <c r="BA262" s="953">
        <v>0</v>
      </c>
      <c r="BB262" s="955">
        <v>0</v>
      </c>
      <c r="BC262" s="970">
        <v>0</v>
      </c>
      <c r="BD262" s="953">
        <v>0</v>
      </c>
      <c r="BE262" s="955">
        <v>0</v>
      </c>
      <c r="BF262" s="970">
        <v>0</v>
      </c>
      <c r="BG262" s="953">
        <v>0</v>
      </c>
      <c r="BH262" s="955">
        <v>0</v>
      </c>
      <c r="BI262" s="970">
        <v>0</v>
      </c>
      <c r="BJ262" s="953">
        <v>0</v>
      </c>
      <c r="BK262" s="955">
        <v>0</v>
      </c>
      <c r="BL262" s="970">
        <v>0</v>
      </c>
      <c r="BM262" s="953">
        <v>0</v>
      </c>
      <c r="BN262" s="955">
        <v>0</v>
      </c>
      <c r="BO262" s="970">
        <v>0</v>
      </c>
      <c r="BP262" s="953">
        <v>0</v>
      </c>
      <c r="BQ262" s="955">
        <v>0</v>
      </c>
      <c r="BR262" s="970">
        <v>0</v>
      </c>
      <c r="BS262" s="953">
        <v>0</v>
      </c>
      <c r="BT262" s="955">
        <v>0</v>
      </c>
      <c r="BU262" s="970">
        <v>0</v>
      </c>
      <c r="BV262" s="953">
        <v>0</v>
      </c>
      <c r="BW262" s="955">
        <v>0</v>
      </c>
      <c r="BX262" s="970">
        <v>0</v>
      </c>
      <c r="BY262" s="953">
        <v>0</v>
      </c>
      <c r="BZ262" s="955">
        <v>0</v>
      </c>
      <c r="CA262" s="978"/>
    </row>
    <row r="263" s="803" customFormat="1" ht="19.5">
      <c r="A263" s="804"/>
      <c r="B263" s="868">
        <v>8</v>
      </c>
      <c r="C263" s="869" t="s">
        <v>307</v>
      </c>
      <c r="D263" s="870"/>
      <c r="E263" s="871"/>
      <c r="F263" s="872"/>
      <c r="G263" s="930"/>
      <c r="H263" s="931"/>
      <c r="I263" s="931"/>
      <c r="J263" s="932"/>
      <c r="K263" s="933"/>
      <c r="L263" s="933"/>
      <c r="M263" s="932"/>
      <c r="N263" s="933"/>
      <c r="O263" s="933"/>
      <c r="P263" s="932"/>
      <c r="Q263" s="933"/>
      <c r="R263" s="933"/>
      <c r="S263" s="932"/>
      <c r="T263" s="933"/>
      <c r="U263" s="933"/>
      <c r="V263" s="932"/>
      <c r="W263" s="933"/>
      <c r="X263" s="933"/>
      <c r="Y263" s="932"/>
      <c r="Z263" s="933"/>
      <c r="AA263" s="933"/>
      <c r="AB263" s="932"/>
      <c r="AC263" s="933"/>
      <c r="AD263" s="933"/>
      <c r="AE263" s="932"/>
      <c r="AF263" s="933"/>
      <c r="AG263" s="933"/>
      <c r="AH263" s="932"/>
      <c r="AI263" s="933"/>
      <c r="AJ263" s="933"/>
      <c r="AK263" s="932"/>
      <c r="AL263" s="933"/>
      <c r="AM263" s="933"/>
      <c r="AN263" s="932"/>
      <c r="AO263" s="933"/>
      <c r="AP263" s="933"/>
      <c r="AQ263" s="932"/>
      <c r="AR263" s="933"/>
      <c r="AS263" s="933"/>
      <c r="AT263" s="932"/>
      <c r="AU263" s="933"/>
      <c r="AV263" s="933"/>
      <c r="AW263" s="932"/>
      <c r="AX263" s="933"/>
      <c r="AY263" s="933"/>
      <c r="AZ263" s="932"/>
      <c r="BA263" s="933"/>
      <c r="BB263" s="933"/>
      <c r="BC263" s="932"/>
      <c r="BD263" s="933"/>
      <c r="BE263" s="933"/>
      <c r="BF263" s="932"/>
      <c r="BG263" s="933"/>
      <c r="BH263" s="933"/>
      <c r="BI263" s="932"/>
      <c r="BJ263" s="933"/>
      <c r="BK263" s="933"/>
      <c r="BL263" s="932"/>
      <c r="BM263" s="933"/>
      <c r="BN263" s="933"/>
      <c r="BO263" s="932"/>
      <c r="BP263" s="933"/>
      <c r="BQ263" s="933"/>
      <c r="BR263" s="932"/>
      <c r="BS263" s="933"/>
      <c r="BT263" s="933"/>
      <c r="BU263" s="932"/>
      <c r="BV263" s="933"/>
      <c r="BW263" s="933"/>
      <c r="BX263" s="932"/>
      <c r="BY263" s="933"/>
      <c r="BZ263" s="933"/>
      <c r="CA263" s="803"/>
    </row>
    <row r="264" s="740" customFormat="1" ht="19.5" customHeight="1">
      <c r="A264" s="814"/>
      <c r="B264" s="778"/>
      <c r="C264" s="815"/>
      <c r="D264" s="883" t="s">
        <v>385</v>
      </c>
      <c r="E264" s="817" t="s">
        <v>363</v>
      </c>
      <c r="F264" s="818">
        <v>110</v>
      </c>
      <c r="G264" s="880">
        <v>0</v>
      </c>
      <c r="H264" s="881">
        <v>0</v>
      </c>
      <c r="I264" s="882">
        <v>0</v>
      </c>
      <c r="J264" s="830">
        <v>0</v>
      </c>
      <c r="K264" s="881">
        <v>0</v>
      </c>
      <c r="L264" s="882">
        <v>0</v>
      </c>
      <c r="M264" s="830">
        <v>0</v>
      </c>
      <c r="N264" s="881">
        <v>0</v>
      </c>
      <c r="O264" s="882">
        <v>0</v>
      </c>
      <c r="P264" s="830">
        <v>0</v>
      </c>
      <c r="Q264" s="881">
        <v>0</v>
      </c>
      <c r="R264" s="882">
        <v>0</v>
      </c>
      <c r="S264" s="830">
        <v>0</v>
      </c>
      <c r="T264" s="881">
        <v>0</v>
      </c>
      <c r="U264" s="882">
        <v>0</v>
      </c>
      <c r="V264" s="830">
        <v>0</v>
      </c>
      <c r="W264" s="881">
        <v>0</v>
      </c>
      <c r="X264" s="882">
        <v>0</v>
      </c>
      <c r="Y264" s="830">
        <v>0</v>
      </c>
      <c r="Z264" s="881">
        <v>0</v>
      </c>
      <c r="AA264" s="882">
        <v>0</v>
      </c>
      <c r="AB264" s="830">
        <v>0</v>
      </c>
      <c r="AC264" s="881">
        <v>0</v>
      </c>
      <c r="AD264" s="882">
        <v>0</v>
      </c>
      <c r="AE264" s="830">
        <v>0</v>
      </c>
      <c r="AF264" s="881">
        <v>0</v>
      </c>
      <c r="AG264" s="882">
        <v>0</v>
      </c>
      <c r="AH264" s="830">
        <v>0</v>
      </c>
      <c r="AI264" s="881">
        <v>0</v>
      </c>
      <c r="AJ264" s="882">
        <v>0</v>
      </c>
      <c r="AK264" s="830">
        <v>0</v>
      </c>
      <c r="AL264" s="881">
        <v>0</v>
      </c>
      <c r="AM264" s="882">
        <v>0</v>
      </c>
      <c r="AN264" s="830">
        <v>0</v>
      </c>
      <c r="AO264" s="881">
        <v>0</v>
      </c>
      <c r="AP264" s="882">
        <v>0</v>
      </c>
      <c r="AQ264" s="830">
        <v>0</v>
      </c>
      <c r="AR264" s="881">
        <v>0</v>
      </c>
      <c r="AS264" s="882">
        <v>0</v>
      </c>
      <c r="AT264" s="830">
        <v>0</v>
      </c>
      <c r="AU264" s="881">
        <v>0</v>
      </c>
      <c r="AV264" s="882">
        <v>0</v>
      </c>
      <c r="AW264" s="830">
        <v>0</v>
      </c>
      <c r="AX264" s="881">
        <v>0</v>
      </c>
      <c r="AY264" s="882">
        <v>0</v>
      </c>
      <c r="AZ264" s="830">
        <v>0</v>
      </c>
      <c r="BA264" s="881">
        <v>0</v>
      </c>
      <c r="BB264" s="882">
        <v>0</v>
      </c>
      <c r="BC264" s="830">
        <v>0</v>
      </c>
      <c r="BD264" s="881">
        <v>0</v>
      </c>
      <c r="BE264" s="882">
        <v>0</v>
      </c>
      <c r="BF264" s="830">
        <v>0</v>
      </c>
      <c r="BG264" s="881">
        <v>0</v>
      </c>
      <c r="BH264" s="882">
        <v>0</v>
      </c>
      <c r="BI264" s="830">
        <v>0</v>
      </c>
      <c r="BJ264" s="881">
        <v>0</v>
      </c>
      <c r="BK264" s="882">
        <v>0</v>
      </c>
      <c r="BL264" s="830">
        <v>0</v>
      </c>
      <c r="BM264" s="881">
        <v>0</v>
      </c>
      <c r="BN264" s="882">
        <v>0</v>
      </c>
      <c r="BO264" s="830">
        <v>0</v>
      </c>
      <c r="BP264" s="881">
        <v>0</v>
      </c>
      <c r="BQ264" s="882">
        <v>0</v>
      </c>
      <c r="BR264" s="830">
        <v>0</v>
      </c>
      <c r="BS264" s="881">
        <v>0</v>
      </c>
      <c r="BT264" s="882">
        <v>0</v>
      </c>
      <c r="BU264" s="830">
        <v>0</v>
      </c>
      <c r="BV264" s="881">
        <v>0</v>
      </c>
      <c r="BW264" s="882">
        <v>0</v>
      </c>
      <c r="BX264" s="830">
        <v>0</v>
      </c>
      <c r="BY264" s="881">
        <v>0</v>
      </c>
      <c r="BZ264" s="882">
        <v>0</v>
      </c>
      <c r="CA264" s="978"/>
    </row>
    <row r="265" s="740" customFormat="1" ht="19.5" customHeight="1">
      <c r="A265" s="814"/>
      <c r="B265" s="778"/>
      <c r="C265" s="815"/>
      <c r="D265" s="883" t="s">
        <v>410</v>
      </c>
      <c r="E265" s="817" t="s">
        <v>363</v>
      </c>
      <c r="F265" s="818">
        <v>110</v>
      </c>
      <c r="G265" s="896">
        <v>0.9150921500000001</v>
      </c>
      <c r="H265" s="828">
        <v>0.50696105110000012</v>
      </c>
      <c r="I265" s="887">
        <v>5.0800000000000001</v>
      </c>
      <c r="J265" s="896">
        <v>0.9150921500000001</v>
      </c>
      <c r="K265" s="830">
        <v>0.50696105110000012</v>
      </c>
      <c r="L265" s="887">
        <v>5.0800000000000001</v>
      </c>
      <c r="M265" s="896">
        <v>0.84844173750000007</v>
      </c>
      <c r="N265" s="830">
        <v>0.47003672257500007</v>
      </c>
      <c r="O265" s="887">
        <v>4.71</v>
      </c>
      <c r="P265" s="896">
        <v>0.86465399999999992</v>
      </c>
      <c r="Q265" s="830">
        <v>0.479018316</v>
      </c>
      <c r="R265" s="887">
        <v>4.7999999999999998</v>
      </c>
      <c r="S265" s="896">
        <v>0.7637777</v>
      </c>
      <c r="T265" s="830">
        <v>0.42313284580000005</v>
      </c>
      <c r="U265" s="887">
        <v>4.2400000000000002</v>
      </c>
      <c r="V265" s="896">
        <v>0.7637777</v>
      </c>
      <c r="W265" s="830">
        <v>0.42313284580000005</v>
      </c>
      <c r="X265" s="887">
        <v>4.2400000000000002</v>
      </c>
      <c r="Y265" s="896">
        <v>0.81421584999999996</v>
      </c>
      <c r="Z265" s="830">
        <v>0.45107558089999999</v>
      </c>
      <c r="AA265" s="887">
        <v>4.5199999999999996</v>
      </c>
      <c r="AB265" s="896">
        <v>1.0501943375</v>
      </c>
      <c r="AC265" s="830">
        <v>0.58180766297500008</v>
      </c>
      <c r="AD265" s="887">
        <v>5.8300000000000001</v>
      </c>
      <c r="AE265" s="896">
        <v>1.1186461125</v>
      </c>
      <c r="AF265" s="830">
        <v>0.61972994632500011</v>
      </c>
      <c r="AG265" s="887">
        <v>6.21</v>
      </c>
      <c r="AH265" s="896">
        <v>1.2537483</v>
      </c>
      <c r="AI265" s="830">
        <v>0.69457655820000008</v>
      </c>
      <c r="AJ265" s="887">
        <v>6.96</v>
      </c>
      <c r="AK265" s="896">
        <v>1.2195224124999999</v>
      </c>
      <c r="AL265" s="830">
        <v>0.67561541652500001</v>
      </c>
      <c r="AM265" s="887">
        <v>6.7699999999999996</v>
      </c>
      <c r="AN265" s="896">
        <v>1.2033101499999999</v>
      </c>
      <c r="AO265" s="830">
        <v>0.66663382309999997</v>
      </c>
      <c r="AP265" s="887">
        <v>6.6799999999999997</v>
      </c>
      <c r="AQ265" s="896">
        <v>1.1690842625</v>
      </c>
      <c r="AR265" s="830">
        <v>0.64767268142500001</v>
      </c>
      <c r="AS265" s="887">
        <v>6.4900000000000002</v>
      </c>
      <c r="AT265" s="896">
        <v>1.1690842625</v>
      </c>
      <c r="AU265" s="830">
        <v>0.64767268142500001</v>
      </c>
      <c r="AV265" s="887">
        <v>6.4900000000000002</v>
      </c>
      <c r="AW265" s="896">
        <v>1.1690842625</v>
      </c>
      <c r="AX265" s="830">
        <v>0.64767268142500001</v>
      </c>
      <c r="AY265" s="887">
        <v>6.4900000000000002</v>
      </c>
      <c r="AZ265" s="896">
        <v>1.1186461125</v>
      </c>
      <c r="BA265" s="830">
        <v>0.61972994632500011</v>
      </c>
      <c r="BB265" s="887">
        <v>6.21</v>
      </c>
      <c r="BC265" s="896">
        <v>1.1348583749999999</v>
      </c>
      <c r="BD265" s="830">
        <v>0.62871153974999994</v>
      </c>
      <c r="BE265" s="887">
        <v>6.2999999999999998</v>
      </c>
      <c r="BF265" s="896">
        <v>1.1348583749999999</v>
      </c>
      <c r="BG265" s="830">
        <v>0.62871153974999994</v>
      </c>
      <c r="BH265" s="887">
        <v>6.2999999999999998</v>
      </c>
      <c r="BI265" s="896">
        <v>1.1528720000000001</v>
      </c>
      <c r="BJ265" s="830">
        <v>0.63869108800000007</v>
      </c>
      <c r="BK265" s="887">
        <v>6.4000000000000004</v>
      </c>
      <c r="BL265" s="896">
        <v>1.1348583749999999</v>
      </c>
      <c r="BM265" s="830">
        <v>0.62871153974999994</v>
      </c>
      <c r="BN265" s="887">
        <v>6.2999999999999998</v>
      </c>
      <c r="BO265" s="896">
        <v>1.1528720000000001</v>
      </c>
      <c r="BP265" s="830">
        <v>0.63869108800000007</v>
      </c>
      <c r="BQ265" s="887">
        <v>6.4000000000000004</v>
      </c>
      <c r="BR265" s="896">
        <v>1.185296525</v>
      </c>
      <c r="BS265" s="830">
        <v>0.65665427485000005</v>
      </c>
      <c r="BT265" s="887">
        <v>6.5800000000000001</v>
      </c>
      <c r="BU265" s="896">
        <v>1.1690842625</v>
      </c>
      <c r="BV265" s="830">
        <v>0.64767268142500001</v>
      </c>
      <c r="BW265" s="887">
        <v>6.4900000000000002</v>
      </c>
      <c r="BX265" s="896">
        <v>1.1348583749999999</v>
      </c>
      <c r="BY265" s="830">
        <v>0.62871153974999994</v>
      </c>
      <c r="BZ265" s="887">
        <v>6.2999999999999998</v>
      </c>
      <c r="CA265" s="978"/>
    </row>
    <row r="266" s="740" customFormat="1" ht="19.5" customHeight="1">
      <c r="A266" s="814"/>
      <c r="B266" s="778"/>
      <c r="C266" s="815"/>
      <c r="D266" s="845"/>
      <c r="E266" s="825" t="s">
        <v>364</v>
      </c>
      <c r="F266" s="826">
        <v>35</v>
      </c>
      <c r="G266" s="896">
        <v>0.61361370000000004</v>
      </c>
      <c r="H266" s="828">
        <v>0.33994198980000007</v>
      </c>
      <c r="I266" s="820">
        <v>11.26</v>
      </c>
      <c r="J266" s="830">
        <v>0.61361370000000004</v>
      </c>
      <c r="K266" s="828">
        <v>0.33994198980000007</v>
      </c>
      <c r="L266" s="820">
        <v>11.26</v>
      </c>
      <c r="M266" s="830">
        <v>0.58146164999999994</v>
      </c>
      <c r="N266" s="828">
        <v>0.3221297541</v>
      </c>
      <c r="O266" s="828">
        <v>10.67</v>
      </c>
      <c r="P266" s="830">
        <v>0.56565809999999994</v>
      </c>
      <c r="Q266" s="828">
        <v>0.31337458740000002</v>
      </c>
      <c r="R266" s="828">
        <v>10.380000000000001</v>
      </c>
      <c r="S266" s="830">
        <v>0.50080904999999987</v>
      </c>
      <c r="T266" s="828">
        <v>0.27744821369999995</v>
      </c>
      <c r="U266" s="830">
        <v>9.1899999999999995</v>
      </c>
      <c r="V266" s="830">
        <v>0.50080904999999987</v>
      </c>
      <c r="W266" s="828">
        <v>0.27744821369999995</v>
      </c>
      <c r="X266" s="830">
        <v>9.1899999999999995</v>
      </c>
      <c r="Y266" s="830">
        <v>0.54985455000000005</v>
      </c>
      <c r="Z266" s="828">
        <v>0.30461942070000003</v>
      </c>
      <c r="AA266" s="828">
        <v>10.09</v>
      </c>
      <c r="AB266" s="830">
        <v>0.66156930000000003</v>
      </c>
      <c r="AC266" s="828">
        <v>0.36650939220000006</v>
      </c>
      <c r="AD266" s="828">
        <v>12.140000000000001</v>
      </c>
      <c r="AE266" s="830">
        <v>0.6779177999999999</v>
      </c>
      <c r="AF266" s="828">
        <v>0.37556646119999998</v>
      </c>
      <c r="AG266" s="828">
        <v>12.44</v>
      </c>
      <c r="AH266" s="830">
        <v>0.75911535000000008</v>
      </c>
      <c r="AI266" s="828">
        <v>0.42054990390000008</v>
      </c>
      <c r="AJ266" s="828">
        <v>13.93</v>
      </c>
      <c r="AK266" s="830">
        <v>0.71061479999999999</v>
      </c>
      <c r="AL266" s="828">
        <v>0.39368059920000004</v>
      </c>
      <c r="AM266" s="828">
        <v>13.039999999999999</v>
      </c>
      <c r="AN266" s="830">
        <v>0.71061479999999999</v>
      </c>
      <c r="AO266" s="828">
        <v>0.39368059920000004</v>
      </c>
      <c r="AP266" s="828">
        <v>13.039999999999999</v>
      </c>
      <c r="AQ266" s="830">
        <v>0.71061479999999999</v>
      </c>
      <c r="AR266" s="828">
        <v>0.39368059920000004</v>
      </c>
      <c r="AS266" s="828">
        <v>13.039999999999999</v>
      </c>
      <c r="AT266" s="830">
        <v>0.71061479999999999</v>
      </c>
      <c r="AU266" s="828">
        <v>0.39368059920000004</v>
      </c>
      <c r="AV266" s="828">
        <v>13.039999999999999</v>
      </c>
      <c r="AW266" s="830">
        <v>0.6942663</v>
      </c>
      <c r="AX266" s="828">
        <v>0.38462353020000001</v>
      </c>
      <c r="AY266" s="828">
        <v>12.74</v>
      </c>
      <c r="AZ266" s="830">
        <v>0.6779177999999999</v>
      </c>
      <c r="BA266" s="828">
        <v>0.37556646119999998</v>
      </c>
      <c r="BB266" s="828">
        <v>12.44</v>
      </c>
      <c r="BC266" s="830">
        <v>0.6942663</v>
      </c>
      <c r="BD266" s="828">
        <v>0.38462353020000001</v>
      </c>
      <c r="BE266" s="828">
        <v>12.74</v>
      </c>
      <c r="BF266" s="830">
        <v>0.71061479999999999</v>
      </c>
      <c r="BG266" s="828">
        <v>0.39368059920000004</v>
      </c>
      <c r="BH266" s="828">
        <v>13.039999999999999</v>
      </c>
      <c r="BI266" s="830">
        <v>0.71061479999999999</v>
      </c>
      <c r="BJ266" s="828">
        <v>0.39368059920000004</v>
      </c>
      <c r="BK266" s="828">
        <v>13.039999999999999</v>
      </c>
      <c r="BL266" s="830">
        <v>0.72641834999999999</v>
      </c>
      <c r="BM266" s="828">
        <v>0.40243576590000002</v>
      </c>
      <c r="BN266" s="828">
        <v>13.33</v>
      </c>
      <c r="BO266" s="830">
        <v>0.72696329999999998</v>
      </c>
      <c r="BP266" s="828">
        <v>0.40273766820000001</v>
      </c>
      <c r="BQ266" s="828">
        <v>13.34</v>
      </c>
      <c r="BR266" s="830">
        <v>0.74276684999999998</v>
      </c>
      <c r="BS266" s="828">
        <v>0.41149283490000005</v>
      </c>
      <c r="BT266" s="828">
        <v>13.630000000000001</v>
      </c>
      <c r="BU266" s="830">
        <v>0.72641834999999999</v>
      </c>
      <c r="BV266" s="828">
        <v>0.40243576590000002</v>
      </c>
      <c r="BW266" s="828">
        <v>13.33</v>
      </c>
      <c r="BX266" s="830">
        <v>0.72696329999999998</v>
      </c>
      <c r="BY266" s="828">
        <v>0.40273766820000001</v>
      </c>
      <c r="BZ266" s="828">
        <v>13.34</v>
      </c>
      <c r="CA266" s="978"/>
    </row>
    <row r="267" s="740" customFormat="1" ht="19.5" customHeight="1">
      <c r="A267" s="814"/>
      <c r="B267" s="778"/>
      <c r="C267" s="815"/>
      <c r="D267" s="845"/>
      <c r="E267" s="825" t="s">
        <v>365</v>
      </c>
      <c r="F267" s="826">
        <v>10</v>
      </c>
      <c r="G267" s="890">
        <v>0.31680000000000003</v>
      </c>
      <c r="H267" s="828">
        <v>0.17550720000000003</v>
      </c>
      <c r="I267" s="887">
        <v>16</v>
      </c>
      <c r="J267" s="890">
        <v>0.31680000000000003</v>
      </c>
      <c r="K267" s="830">
        <v>0.17550720000000003</v>
      </c>
      <c r="L267" s="887">
        <v>16</v>
      </c>
      <c r="M267" s="890">
        <v>0.28560000000000002</v>
      </c>
      <c r="N267" s="830">
        <v>0.15822240000000001</v>
      </c>
      <c r="O267" s="887">
        <v>14</v>
      </c>
      <c r="P267" s="903">
        <v>0</v>
      </c>
      <c r="Q267" s="830">
        <v>0</v>
      </c>
      <c r="R267" s="887">
        <v>16</v>
      </c>
      <c r="S267" s="903">
        <v>0</v>
      </c>
      <c r="T267" s="830">
        <v>0</v>
      </c>
      <c r="U267" s="887">
        <v>14</v>
      </c>
      <c r="V267" s="903">
        <v>0</v>
      </c>
      <c r="W267" s="830">
        <v>0</v>
      </c>
      <c r="X267" s="887">
        <v>14</v>
      </c>
      <c r="Y267" s="903">
        <v>0</v>
      </c>
      <c r="Z267" s="830">
        <v>0</v>
      </c>
      <c r="AA267" s="887">
        <v>14</v>
      </c>
      <c r="AB267" s="903">
        <v>0</v>
      </c>
      <c r="AC267" s="830">
        <v>0</v>
      </c>
      <c r="AD267" s="887">
        <v>21</v>
      </c>
      <c r="AE267" s="903">
        <v>0</v>
      </c>
      <c r="AF267" s="830">
        <v>0</v>
      </c>
      <c r="AG267" s="887">
        <v>24</v>
      </c>
      <c r="AH267" s="903">
        <v>0</v>
      </c>
      <c r="AI267" s="830">
        <v>0</v>
      </c>
      <c r="AJ267" s="887">
        <v>27</v>
      </c>
      <c r="AK267" s="903">
        <v>0</v>
      </c>
      <c r="AL267" s="830">
        <v>0</v>
      </c>
      <c r="AM267" s="887">
        <v>28</v>
      </c>
      <c r="AN267" s="903">
        <v>0</v>
      </c>
      <c r="AO267" s="830">
        <v>0</v>
      </c>
      <c r="AP267" s="887">
        <v>27</v>
      </c>
      <c r="AQ267" s="903">
        <v>0</v>
      </c>
      <c r="AR267" s="830">
        <v>0</v>
      </c>
      <c r="AS267" s="887">
        <v>25</v>
      </c>
      <c r="AT267" s="903">
        <v>0</v>
      </c>
      <c r="AU267" s="830">
        <v>0</v>
      </c>
      <c r="AV267" s="887">
        <v>25</v>
      </c>
      <c r="AW267" s="903">
        <v>0</v>
      </c>
      <c r="AX267" s="830">
        <v>0</v>
      </c>
      <c r="AY267" s="887">
        <v>26</v>
      </c>
      <c r="AZ267" s="903">
        <v>0</v>
      </c>
      <c r="BA267" s="830">
        <v>0</v>
      </c>
      <c r="BB267" s="887">
        <v>24</v>
      </c>
      <c r="BC267" s="903">
        <v>0</v>
      </c>
      <c r="BD267" s="830">
        <v>0</v>
      </c>
      <c r="BE267" s="887">
        <v>24</v>
      </c>
      <c r="BF267" s="903">
        <v>0</v>
      </c>
      <c r="BG267" s="830">
        <v>0</v>
      </c>
      <c r="BH267" s="887">
        <v>23</v>
      </c>
      <c r="BI267" s="903">
        <v>0</v>
      </c>
      <c r="BJ267" s="830">
        <v>0</v>
      </c>
      <c r="BK267" s="887">
        <v>24</v>
      </c>
      <c r="BL267" s="903">
        <v>0</v>
      </c>
      <c r="BM267" s="830">
        <v>0</v>
      </c>
      <c r="BN267" s="887">
        <v>22</v>
      </c>
      <c r="BO267" s="903">
        <v>0</v>
      </c>
      <c r="BP267" s="830">
        <v>0</v>
      </c>
      <c r="BQ267" s="887">
        <v>23</v>
      </c>
      <c r="BR267" s="903">
        <v>0</v>
      </c>
      <c r="BS267" s="830">
        <v>0</v>
      </c>
      <c r="BT267" s="887">
        <v>24</v>
      </c>
      <c r="BU267" s="903">
        <v>0</v>
      </c>
      <c r="BV267" s="830">
        <v>0</v>
      </c>
      <c r="BW267" s="887">
        <v>24</v>
      </c>
      <c r="BX267" s="903">
        <v>0</v>
      </c>
      <c r="BY267" s="830">
        <v>0</v>
      </c>
      <c r="BZ267" s="887">
        <v>22</v>
      </c>
      <c r="CA267" s="978"/>
    </row>
    <row r="268" s="740" customFormat="1" ht="19.5" customHeight="1">
      <c r="A268" s="814"/>
      <c r="B268" s="778"/>
      <c r="C268" s="815"/>
      <c r="D268" s="845"/>
      <c r="E268" s="825" t="s">
        <v>366</v>
      </c>
      <c r="F268" s="826" t="s">
        <v>367</v>
      </c>
      <c r="G268" s="894">
        <v>1</v>
      </c>
      <c r="H268" s="836"/>
      <c r="I268" s="895"/>
      <c r="J268" s="894">
        <v>0</v>
      </c>
      <c r="K268" s="836"/>
      <c r="L268" s="895"/>
      <c r="M268" s="894">
        <v>0</v>
      </c>
      <c r="N268" s="836"/>
      <c r="O268" s="895"/>
      <c r="P268" s="894">
        <v>0</v>
      </c>
      <c r="Q268" s="836"/>
      <c r="R268" s="895"/>
      <c r="S268" s="894">
        <v>0</v>
      </c>
      <c r="T268" s="836"/>
      <c r="U268" s="895"/>
      <c r="V268" s="894">
        <v>0</v>
      </c>
      <c r="W268" s="836"/>
      <c r="X268" s="895"/>
      <c r="Y268" s="894">
        <v>0</v>
      </c>
      <c r="Z268" s="836"/>
      <c r="AA268" s="895"/>
      <c r="AB268" s="894">
        <v>0</v>
      </c>
      <c r="AC268" s="836"/>
      <c r="AD268" s="895"/>
      <c r="AE268" s="894">
        <v>0</v>
      </c>
      <c r="AF268" s="836"/>
      <c r="AG268" s="895"/>
      <c r="AH268" s="894">
        <v>0</v>
      </c>
      <c r="AI268" s="836"/>
      <c r="AJ268" s="895"/>
      <c r="AK268" s="894">
        <v>0</v>
      </c>
      <c r="AL268" s="836"/>
      <c r="AM268" s="895"/>
      <c r="AN268" s="894">
        <v>0</v>
      </c>
      <c r="AO268" s="836"/>
      <c r="AP268" s="895"/>
      <c r="AQ268" s="894">
        <v>0</v>
      </c>
      <c r="AR268" s="836"/>
      <c r="AS268" s="895"/>
      <c r="AT268" s="894">
        <v>0</v>
      </c>
      <c r="AU268" s="836"/>
      <c r="AV268" s="895"/>
      <c r="AW268" s="894">
        <v>0</v>
      </c>
      <c r="AX268" s="836"/>
      <c r="AY268" s="895"/>
      <c r="AZ268" s="894">
        <v>0</v>
      </c>
      <c r="BA268" s="836"/>
      <c r="BB268" s="895"/>
      <c r="BC268" s="894">
        <v>0</v>
      </c>
      <c r="BD268" s="836"/>
      <c r="BE268" s="895"/>
      <c r="BF268" s="894">
        <v>0</v>
      </c>
      <c r="BG268" s="836"/>
      <c r="BH268" s="895"/>
      <c r="BI268" s="894">
        <v>0</v>
      </c>
      <c r="BJ268" s="836"/>
      <c r="BK268" s="895"/>
      <c r="BL268" s="894">
        <v>0</v>
      </c>
      <c r="BM268" s="836"/>
      <c r="BN268" s="895"/>
      <c r="BO268" s="894">
        <v>0</v>
      </c>
      <c r="BP268" s="836"/>
      <c r="BQ268" s="895"/>
      <c r="BR268" s="894">
        <v>0</v>
      </c>
      <c r="BS268" s="836"/>
      <c r="BT268" s="895"/>
      <c r="BU268" s="894">
        <v>0</v>
      </c>
      <c r="BV268" s="836"/>
      <c r="BW268" s="895"/>
      <c r="BX268" s="894">
        <v>0</v>
      </c>
      <c r="BY268" s="836"/>
      <c r="BZ268" s="895"/>
      <c r="CA268" s="978"/>
    </row>
    <row r="269" ht="19.5" customHeight="1">
      <c r="A269" s="814"/>
      <c r="B269" s="778"/>
      <c r="C269" s="815"/>
      <c r="D269" s="845"/>
      <c r="E269" s="825" t="s">
        <v>368</v>
      </c>
      <c r="F269" s="826" t="s">
        <v>367</v>
      </c>
      <c r="G269" s="896"/>
      <c r="H269" s="828"/>
      <c r="I269" s="887"/>
      <c r="J269" s="896"/>
      <c r="K269" s="828"/>
      <c r="L269" s="887"/>
      <c r="M269" s="896"/>
      <c r="N269" s="828"/>
      <c r="O269" s="887"/>
      <c r="P269" s="896"/>
      <c r="Q269" s="828"/>
      <c r="R269" s="887"/>
      <c r="S269" s="896"/>
      <c r="T269" s="828"/>
      <c r="U269" s="887"/>
      <c r="V269" s="896"/>
      <c r="W269" s="828"/>
      <c r="X269" s="887"/>
      <c r="Y269" s="896"/>
      <c r="Z269" s="828"/>
      <c r="AA269" s="887"/>
      <c r="AB269" s="896"/>
      <c r="AC269" s="828"/>
      <c r="AD269" s="887"/>
      <c r="AE269" s="896"/>
      <c r="AF269" s="828"/>
      <c r="AG269" s="887"/>
      <c r="AH269" s="896"/>
      <c r="AI269" s="828"/>
      <c r="AJ269" s="887"/>
      <c r="AK269" s="896"/>
      <c r="AL269" s="828"/>
      <c r="AM269" s="887"/>
      <c r="AN269" s="896"/>
      <c r="AO269" s="828"/>
      <c r="AP269" s="887"/>
      <c r="AQ269" s="896"/>
      <c r="AR269" s="828"/>
      <c r="AS269" s="887"/>
      <c r="AT269" s="896"/>
      <c r="AU269" s="828"/>
      <c r="AV269" s="887"/>
      <c r="AW269" s="896"/>
      <c r="AX269" s="828"/>
      <c r="AY269" s="887"/>
      <c r="AZ269" s="896"/>
      <c r="BA269" s="828"/>
      <c r="BB269" s="887"/>
      <c r="BC269" s="896"/>
      <c r="BD269" s="828"/>
      <c r="BE269" s="887"/>
      <c r="BF269" s="896"/>
      <c r="BG269" s="828"/>
      <c r="BH269" s="887"/>
      <c r="BI269" s="896"/>
      <c r="BJ269" s="828"/>
      <c r="BK269" s="887"/>
      <c r="BL269" s="896"/>
      <c r="BM269" s="828"/>
      <c r="BN269" s="887"/>
      <c r="BO269" s="896"/>
      <c r="BP269" s="828"/>
      <c r="BQ269" s="887"/>
      <c r="BR269" s="896"/>
      <c r="BS269" s="828"/>
      <c r="BT269" s="887"/>
      <c r="BU269" s="896"/>
      <c r="BV269" s="828"/>
      <c r="BW269" s="887"/>
      <c r="BX269" s="896"/>
      <c r="BY269" s="828"/>
      <c r="BZ269" s="887"/>
      <c r="CA269" s="978"/>
    </row>
    <row r="270" ht="19.5" customHeight="1">
      <c r="A270" s="814"/>
      <c r="B270" s="778"/>
      <c r="C270" s="815"/>
      <c r="D270" s="845" t="s">
        <v>90</v>
      </c>
      <c r="E270" s="825" t="s">
        <v>363</v>
      </c>
      <c r="F270" s="842">
        <v>110</v>
      </c>
      <c r="G270" s="896">
        <v>0.37108067500000003</v>
      </c>
      <c r="H270" s="828">
        <v>0.20557869395000003</v>
      </c>
      <c r="I270" s="887">
        <v>2.0600000000000001</v>
      </c>
      <c r="J270" s="896">
        <v>0.37108067500000003</v>
      </c>
      <c r="K270" s="828">
        <v>0.20557869395000003</v>
      </c>
      <c r="L270" s="887">
        <v>2.0600000000000001</v>
      </c>
      <c r="M270" s="896">
        <v>0.33685478749999997</v>
      </c>
      <c r="N270" s="828">
        <v>0.18661755227500001</v>
      </c>
      <c r="O270" s="887">
        <v>1.8700000000000001</v>
      </c>
      <c r="P270" s="896">
        <v>0.28641663749999996</v>
      </c>
      <c r="Q270" s="828">
        <v>0.15867481717499998</v>
      </c>
      <c r="R270" s="887">
        <v>1.5900000000000001</v>
      </c>
      <c r="S270" s="896">
        <v>0.27020437500000005</v>
      </c>
      <c r="T270" s="828">
        <v>0.14969322375000005</v>
      </c>
      <c r="U270" s="887">
        <v>1.5</v>
      </c>
      <c r="V270" s="896">
        <v>0.27020437500000005</v>
      </c>
      <c r="W270" s="828">
        <v>0.14969322375000005</v>
      </c>
      <c r="X270" s="887">
        <v>1.5</v>
      </c>
      <c r="Y270" s="896">
        <v>0.27020437500000005</v>
      </c>
      <c r="Z270" s="828">
        <v>0.14969322375000005</v>
      </c>
      <c r="AA270" s="887">
        <v>1.5</v>
      </c>
      <c r="AB270" s="896">
        <v>0.30443026250000005</v>
      </c>
      <c r="AC270" s="828">
        <v>0.16865436542500004</v>
      </c>
      <c r="AD270" s="887">
        <v>1.6899999999999999</v>
      </c>
      <c r="AE270" s="896">
        <v>0.42151882499999999</v>
      </c>
      <c r="AF270" s="828">
        <v>0.23352142905000001</v>
      </c>
      <c r="AG270" s="887">
        <v>2.3399999999999999</v>
      </c>
      <c r="AH270" s="896">
        <v>0.40530656249999997</v>
      </c>
      <c r="AI270" s="828">
        <v>0.22453983562499999</v>
      </c>
      <c r="AJ270" s="887">
        <v>2.25</v>
      </c>
      <c r="AK270" s="896">
        <v>0.42151882499999999</v>
      </c>
      <c r="AL270" s="828">
        <v>0.23352142905000001</v>
      </c>
      <c r="AM270" s="887">
        <v>2.3399999999999999</v>
      </c>
      <c r="AN270" s="896">
        <v>0.42151882499999999</v>
      </c>
      <c r="AO270" s="828">
        <v>0.23352142905000001</v>
      </c>
      <c r="AP270" s="887">
        <v>2.3399999999999999</v>
      </c>
      <c r="AQ270" s="896">
        <v>0.42151882499999999</v>
      </c>
      <c r="AR270" s="828">
        <v>0.23352142905000001</v>
      </c>
      <c r="AS270" s="887">
        <v>2.3399999999999999</v>
      </c>
      <c r="AT270" s="896">
        <v>0.40530656249999997</v>
      </c>
      <c r="AU270" s="828">
        <v>0.22453983562499999</v>
      </c>
      <c r="AV270" s="887">
        <v>2.25</v>
      </c>
      <c r="AW270" s="896">
        <v>0.40530656249999997</v>
      </c>
      <c r="AX270" s="828">
        <v>0.22453983562499999</v>
      </c>
      <c r="AY270" s="887">
        <v>2.25</v>
      </c>
      <c r="AZ270" s="896">
        <v>0.40530656249999997</v>
      </c>
      <c r="BA270" s="828">
        <v>0.22453983562499999</v>
      </c>
      <c r="BB270" s="887">
        <v>2.25</v>
      </c>
      <c r="BC270" s="896">
        <v>0.40530656249999997</v>
      </c>
      <c r="BD270" s="828">
        <v>0.22453983562499999</v>
      </c>
      <c r="BE270" s="887">
        <v>2.25</v>
      </c>
      <c r="BF270" s="896">
        <v>0.40530656249999997</v>
      </c>
      <c r="BG270" s="828">
        <v>0.22453983562499999</v>
      </c>
      <c r="BH270" s="887">
        <v>2.25</v>
      </c>
      <c r="BI270" s="896">
        <v>0.40530656249999997</v>
      </c>
      <c r="BJ270" s="828">
        <v>0.22453983562499999</v>
      </c>
      <c r="BK270" s="887">
        <v>2.25</v>
      </c>
      <c r="BL270" s="896">
        <v>0.42151882499999999</v>
      </c>
      <c r="BM270" s="828">
        <v>0.23352142905000001</v>
      </c>
      <c r="BN270" s="887">
        <v>2.3399999999999999</v>
      </c>
      <c r="BO270" s="896">
        <v>0.43773108750000006</v>
      </c>
      <c r="BP270" s="828">
        <v>0.24250302247500005</v>
      </c>
      <c r="BQ270" s="887">
        <v>2.4300000000000002</v>
      </c>
      <c r="BR270" s="896">
        <v>0.45574471249999998</v>
      </c>
      <c r="BS270" s="828">
        <v>0.25248257072500002</v>
      </c>
      <c r="BT270" s="887">
        <v>2.5299999999999998</v>
      </c>
      <c r="BU270" s="896">
        <v>0.48816923750000002</v>
      </c>
      <c r="BV270" s="828">
        <v>0.27044575757500006</v>
      </c>
      <c r="BW270" s="887">
        <v>2.71</v>
      </c>
      <c r="BX270" s="896">
        <v>0.43773108750000006</v>
      </c>
      <c r="BY270" s="828">
        <v>0.24250302247500005</v>
      </c>
      <c r="BZ270" s="887">
        <v>2.4300000000000002</v>
      </c>
      <c r="CA270" s="978"/>
    </row>
    <row r="271" ht="19.5" customHeight="1">
      <c r="A271" s="814"/>
      <c r="B271" s="778"/>
      <c r="C271" s="815"/>
      <c r="D271" s="845"/>
      <c r="E271" s="825" t="s">
        <v>364</v>
      </c>
      <c r="F271" s="826">
        <v>35</v>
      </c>
      <c r="G271" s="1022">
        <v>0.032152049999999995</v>
      </c>
      <c r="H271" s="830">
        <v>0.017812235699999998</v>
      </c>
      <c r="I271" s="939">
        <v>0.58999999999999997</v>
      </c>
      <c r="J271" s="830">
        <v>0.032152049999999995</v>
      </c>
      <c r="K271" s="828">
        <v>0.017812235699999998</v>
      </c>
      <c r="L271" s="939">
        <v>0.58999999999999997</v>
      </c>
      <c r="M271" s="830">
        <v>0.032152049999999995</v>
      </c>
      <c r="N271" s="828">
        <v>0.017812235699999998</v>
      </c>
      <c r="O271" s="939">
        <v>0.58999999999999997</v>
      </c>
      <c r="P271" s="830">
        <v>0.032152049999999995</v>
      </c>
      <c r="Q271" s="828">
        <v>0.017812235699999998</v>
      </c>
      <c r="R271" s="939">
        <v>0.58999999999999997</v>
      </c>
      <c r="S271" s="830">
        <v>0.032152049999999995</v>
      </c>
      <c r="T271" s="828">
        <v>0.017812235699999998</v>
      </c>
      <c r="U271" s="939">
        <v>0.58999999999999997</v>
      </c>
      <c r="V271" s="830">
        <v>0.032152049999999995</v>
      </c>
      <c r="W271" s="828">
        <v>0.017812235699999998</v>
      </c>
      <c r="X271" s="939">
        <v>0.58999999999999997</v>
      </c>
      <c r="Y271" s="830">
        <v>0.032152049999999995</v>
      </c>
      <c r="Z271" s="828">
        <v>0.017812235699999998</v>
      </c>
      <c r="AA271" s="939">
        <v>0.58999999999999997</v>
      </c>
      <c r="AB271" s="830">
        <v>0.032152049999999995</v>
      </c>
      <c r="AC271" s="828">
        <v>0.017812235699999998</v>
      </c>
      <c r="AD271" s="939">
        <v>0.58999999999999997</v>
      </c>
      <c r="AE271" s="830">
        <v>0.047955599999999994</v>
      </c>
      <c r="AF271" s="828">
        <v>0.026567402399999999</v>
      </c>
      <c r="AG271" s="887">
        <v>0.88</v>
      </c>
      <c r="AH271" s="830">
        <v>0.032152049999999995</v>
      </c>
      <c r="AI271" s="828">
        <v>0.017812235699999998</v>
      </c>
      <c r="AJ271" s="939">
        <v>0.58999999999999997</v>
      </c>
      <c r="AK271" s="830">
        <v>0.047955599999999994</v>
      </c>
      <c r="AL271" s="828">
        <v>0.026567402399999999</v>
      </c>
      <c r="AM271" s="887">
        <v>0.88</v>
      </c>
      <c r="AN271" s="830">
        <v>0.047955599999999994</v>
      </c>
      <c r="AO271" s="828">
        <v>0.026567402399999999</v>
      </c>
      <c r="AP271" s="887">
        <v>0.88</v>
      </c>
      <c r="AQ271" s="830">
        <v>0.047955599999999994</v>
      </c>
      <c r="AR271" s="828">
        <v>0.026567402399999999</v>
      </c>
      <c r="AS271" s="887">
        <v>0.88</v>
      </c>
      <c r="AT271" s="830">
        <v>0.047955599999999994</v>
      </c>
      <c r="AU271" s="828">
        <v>0.026567402399999999</v>
      </c>
      <c r="AV271" s="887">
        <v>0.88</v>
      </c>
      <c r="AW271" s="830">
        <v>0.047955599999999994</v>
      </c>
      <c r="AX271" s="828">
        <v>0.026567402399999999</v>
      </c>
      <c r="AY271" s="887">
        <v>0.88</v>
      </c>
      <c r="AZ271" s="830">
        <v>0.047955599999999994</v>
      </c>
      <c r="BA271" s="828">
        <v>0.026567402399999999</v>
      </c>
      <c r="BB271" s="887">
        <v>0.88</v>
      </c>
      <c r="BC271" s="830">
        <v>0.047955599999999994</v>
      </c>
      <c r="BD271" s="828">
        <v>0.026567402399999999</v>
      </c>
      <c r="BE271" s="887">
        <v>0.88</v>
      </c>
      <c r="BF271" s="830">
        <v>0.047955599999999994</v>
      </c>
      <c r="BG271" s="828">
        <v>0.026567402399999999</v>
      </c>
      <c r="BH271" s="887">
        <v>0.88</v>
      </c>
      <c r="BI271" s="830">
        <v>0.047955599999999994</v>
      </c>
      <c r="BJ271" s="828">
        <v>0.026567402399999999</v>
      </c>
      <c r="BK271" s="887">
        <v>0.88</v>
      </c>
      <c r="BL271" s="830">
        <v>0.047955599999999994</v>
      </c>
      <c r="BM271" s="828">
        <v>0.026567402399999999</v>
      </c>
      <c r="BN271" s="887">
        <v>0.88</v>
      </c>
      <c r="BO271" s="830">
        <v>0.047955599999999994</v>
      </c>
      <c r="BP271" s="828">
        <v>0.026567402399999999</v>
      </c>
      <c r="BQ271" s="887">
        <v>0.88</v>
      </c>
      <c r="BR271" s="830">
        <v>0.047955599999999994</v>
      </c>
      <c r="BS271" s="828">
        <v>0.026567402399999999</v>
      </c>
      <c r="BT271" s="887">
        <v>0.88</v>
      </c>
      <c r="BU271" s="830">
        <v>0.047955599999999994</v>
      </c>
      <c r="BV271" s="828">
        <v>0.026567402399999999</v>
      </c>
      <c r="BW271" s="887">
        <v>0.88</v>
      </c>
      <c r="BX271" s="830">
        <v>0.047955599999999994</v>
      </c>
      <c r="BY271" s="828">
        <v>0.026567402399999999</v>
      </c>
      <c r="BZ271" s="887">
        <v>0.88</v>
      </c>
      <c r="CA271" s="978"/>
    </row>
    <row r="272" ht="19.5">
      <c r="A272" s="814"/>
      <c r="B272" s="778"/>
      <c r="C272" s="815"/>
      <c r="D272" s="845"/>
      <c r="E272" s="825" t="s">
        <v>365</v>
      </c>
      <c r="F272" s="826">
        <v>10</v>
      </c>
      <c r="G272" s="903">
        <v>0</v>
      </c>
      <c r="H272" s="828">
        <v>0</v>
      </c>
      <c r="I272" s="887">
        <v>20</v>
      </c>
      <c r="J272" s="903">
        <v>0</v>
      </c>
      <c r="K272" s="830">
        <v>0</v>
      </c>
      <c r="L272" s="887">
        <v>20</v>
      </c>
      <c r="M272" s="890">
        <v>0.28560000000000002</v>
      </c>
      <c r="N272" s="1023">
        <v>0.15822240000000001</v>
      </c>
      <c r="O272" s="830">
        <v>18</v>
      </c>
      <c r="P272" s="890">
        <v>0.26879999999999993</v>
      </c>
      <c r="Q272" s="830">
        <v>0</v>
      </c>
      <c r="R272" s="887">
        <v>15</v>
      </c>
      <c r="S272" s="1024">
        <v>0.25560000000000005</v>
      </c>
      <c r="T272" s="830">
        <v>0</v>
      </c>
      <c r="U272" s="887">
        <v>14</v>
      </c>
      <c r="V272" s="1024">
        <v>0.24720000000000003</v>
      </c>
      <c r="W272" s="830">
        <v>0</v>
      </c>
      <c r="X272" s="887">
        <v>14</v>
      </c>
      <c r="Y272" s="1024">
        <v>0.24840000000000001</v>
      </c>
      <c r="Z272" s="830">
        <v>0</v>
      </c>
      <c r="AA272" s="887">
        <v>14</v>
      </c>
      <c r="AB272" s="1024">
        <v>0.2964</v>
      </c>
      <c r="AC272" s="830">
        <v>0</v>
      </c>
      <c r="AD272" s="887">
        <v>16</v>
      </c>
      <c r="AE272" s="1024">
        <v>0.3876</v>
      </c>
      <c r="AF272" s="830">
        <v>0</v>
      </c>
      <c r="AG272" s="887">
        <v>22</v>
      </c>
      <c r="AH272" s="1024">
        <v>0.40439999999999998</v>
      </c>
      <c r="AI272" s="830">
        <v>0</v>
      </c>
      <c r="AJ272" s="887">
        <v>22</v>
      </c>
      <c r="AK272" s="1024">
        <v>0.39360000000000001</v>
      </c>
      <c r="AL272" s="830">
        <v>0</v>
      </c>
      <c r="AM272" s="887">
        <v>22</v>
      </c>
      <c r="AN272" s="1024">
        <v>0.40320000000000006</v>
      </c>
      <c r="AO272" s="830">
        <v>0</v>
      </c>
      <c r="AP272" s="887">
        <v>22</v>
      </c>
      <c r="AQ272" s="1024">
        <v>0.39839999999999998</v>
      </c>
      <c r="AR272" s="830">
        <v>0</v>
      </c>
      <c r="AS272" s="887">
        <v>22</v>
      </c>
      <c r="AT272" s="1024">
        <v>0.372</v>
      </c>
      <c r="AU272" s="830">
        <v>0</v>
      </c>
      <c r="AV272" s="887">
        <v>21</v>
      </c>
      <c r="AW272" s="1024">
        <v>0.37680000000000002</v>
      </c>
      <c r="AX272" s="830">
        <v>0</v>
      </c>
      <c r="AY272" s="887">
        <v>21</v>
      </c>
      <c r="AZ272" s="1024">
        <v>0.38519999999999999</v>
      </c>
      <c r="BA272" s="830">
        <v>0</v>
      </c>
      <c r="BB272" s="887">
        <v>21</v>
      </c>
      <c r="BC272" s="1024">
        <v>0.38640000000000002</v>
      </c>
      <c r="BD272" s="830">
        <v>0</v>
      </c>
      <c r="BE272" s="887">
        <v>21</v>
      </c>
      <c r="BF272" s="1024">
        <v>0.36960000000000004</v>
      </c>
      <c r="BG272" s="830">
        <v>0</v>
      </c>
      <c r="BH272" s="887">
        <v>21</v>
      </c>
      <c r="BI272" s="1024">
        <v>0.38520000000000004</v>
      </c>
      <c r="BJ272" s="830">
        <v>0</v>
      </c>
      <c r="BK272" s="887">
        <v>21</v>
      </c>
      <c r="BL272" s="1024">
        <v>0.39240000000000003</v>
      </c>
      <c r="BM272" s="830">
        <v>0</v>
      </c>
      <c r="BN272" s="887">
        <v>22</v>
      </c>
      <c r="BO272" s="1024">
        <v>0.41279999999999994</v>
      </c>
      <c r="BP272" s="830">
        <v>0</v>
      </c>
      <c r="BQ272" s="887">
        <v>23</v>
      </c>
      <c r="BR272" s="1024">
        <v>0.44039999999999996</v>
      </c>
      <c r="BS272" s="830">
        <v>0</v>
      </c>
      <c r="BT272" s="887">
        <v>24</v>
      </c>
      <c r="BU272" s="1024">
        <v>0.45960000000000001</v>
      </c>
      <c r="BV272" s="830">
        <v>0</v>
      </c>
      <c r="BW272" s="887">
        <v>26</v>
      </c>
      <c r="BX272" s="1024">
        <v>0.41399999999999998</v>
      </c>
      <c r="BY272" s="830">
        <v>0</v>
      </c>
      <c r="BZ272" s="887">
        <v>23</v>
      </c>
      <c r="CA272" s="978"/>
    </row>
    <row r="273" s="740" customFormat="1" ht="19.5">
      <c r="A273" s="814"/>
      <c r="B273" s="778"/>
      <c r="C273" s="815"/>
      <c r="D273" s="845"/>
      <c r="E273" s="825" t="s">
        <v>366</v>
      </c>
      <c r="F273" s="826" t="s">
        <v>367</v>
      </c>
      <c r="G273" s="894">
        <v>1</v>
      </c>
      <c r="H273" s="836"/>
      <c r="I273" s="895"/>
      <c r="J273" s="894">
        <v>0</v>
      </c>
      <c r="K273" s="836"/>
      <c r="L273" s="895"/>
      <c r="M273" s="894">
        <v>0</v>
      </c>
      <c r="N273" s="836"/>
      <c r="O273" s="895"/>
      <c r="P273" s="894">
        <v>1</v>
      </c>
      <c r="Q273" s="836"/>
      <c r="R273" s="895"/>
      <c r="S273" s="894">
        <v>0</v>
      </c>
      <c r="T273" s="836"/>
      <c r="U273" s="895"/>
      <c r="V273" s="894">
        <v>0</v>
      </c>
      <c r="W273" s="836"/>
      <c r="X273" s="895"/>
      <c r="Y273" s="894">
        <v>0</v>
      </c>
      <c r="Z273" s="836"/>
      <c r="AA273" s="895"/>
      <c r="AB273" s="894">
        <v>0</v>
      </c>
      <c r="AC273" s="836"/>
      <c r="AD273" s="895"/>
      <c r="AE273" s="894">
        <v>0</v>
      </c>
      <c r="AF273" s="836"/>
      <c r="AG273" s="895"/>
      <c r="AH273" s="894">
        <v>0</v>
      </c>
      <c r="AI273" s="836"/>
      <c r="AJ273" s="895"/>
      <c r="AK273" s="894">
        <v>0</v>
      </c>
      <c r="AL273" s="836"/>
      <c r="AM273" s="895"/>
      <c r="AN273" s="894">
        <v>0</v>
      </c>
      <c r="AO273" s="836"/>
      <c r="AP273" s="895"/>
      <c r="AQ273" s="894">
        <v>0</v>
      </c>
      <c r="AR273" s="836"/>
      <c r="AS273" s="895"/>
      <c r="AT273" s="894">
        <v>0</v>
      </c>
      <c r="AU273" s="836"/>
      <c r="AV273" s="895"/>
      <c r="AW273" s="894">
        <v>0</v>
      </c>
      <c r="AX273" s="836"/>
      <c r="AY273" s="895"/>
      <c r="AZ273" s="894">
        <v>0</v>
      </c>
      <c r="BA273" s="836"/>
      <c r="BB273" s="895"/>
      <c r="BC273" s="894">
        <v>0</v>
      </c>
      <c r="BD273" s="836"/>
      <c r="BE273" s="895"/>
      <c r="BF273" s="894">
        <v>0</v>
      </c>
      <c r="BG273" s="836"/>
      <c r="BH273" s="895"/>
      <c r="BI273" s="894">
        <v>0</v>
      </c>
      <c r="BJ273" s="836"/>
      <c r="BK273" s="895"/>
      <c r="BL273" s="894">
        <v>0</v>
      </c>
      <c r="BM273" s="836"/>
      <c r="BN273" s="895"/>
      <c r="BO273" s="894">
        <v>0</v>
      </c>
      <c r="BP273" s="836"/>
      <c r="BQ273" s="895"/>
      <c r="BR273" s="894">
        <v>0</v>
      </c>
      <c r="BS273" s="836"/>
      <c r="BT273" s="895"/>
      <c r="BU273" s="894">
        <v>0</v>
      </c>
      <c r="BV273" s="836"/>
      <c r="BW273" s="895"/>
      <c r="BX273" s="894">
        <v>0</v>
      </c>
      <c r="BY273" s="836"/>
      <c r="BZ273" s="895"/>
      <c r="CA273" s="978"/>
    </row>
    <row r="274" ht="19.5">
      <c r="A274" s="814"/>
      <c r="B274" s="778"/>
      <c r="C274" s="815"/>
      <c r="D274" s="845"/>
      <c r="E274" s="825" t="s">
        <v>368</v>
      </c>
      <c r="F274" s="826" t="s">
        <v>367</v>
      </c>
      <c r="G274" s="896"/>
      <c r="H274" s="828"/>
      <c r="I274" s="887"/>
      <c r="J274" s="896"/>
      <c r="K274" s="828"/>
      <c r="L274" s="887"/>
      <c r="M274" s="896"/>
      <c r="N274" s="828"/>
      <c r="O274" s="887"/>
      <c r="P274" s="896"/>
      <c r="Q274" s="828"/>
      <c r="R274" s="887"/>
      <c r="S274" s="896"/>
      <c r="T274" s="828"/>
      <c r="U274" s="887"/>
      <c r="V274" s="896"/>
      <c r="W274" s="828"/>
      <c r="X274" s="887"/>
      <c r="Y274" s="896"/>
      <c r="Z274" s="828"/>
      <c r="AA274" s="887"/>
      <c r="AB274" s="896"/>
      <c r="AC274" s="828"/>
      <c r="AD274" s="887"/>
      <c r="AE274" s="896"/>
      <c r="AF274" s="828"/>
      <c r="AG274" s="887"/>
      <c r="AH274" s="896"/>
      <c r="AI274" s="828"/>
      <c r="AJ274" s="887"/>
      <c r="AK274" s="896"/>
      <c r="AL274" s="828"/>
      <c r="AM274" s="887"/>
      <c r="AN274" s="896"/>
      <c r="AO274" s="828"/>
      <c r="AP274" s="887"/>
      <c r="AQ274" s="896"/>
      <c r="AR274" s="828"/>
      <c r="AS274" s="887"/>
      <c r="AT274" s="896"/>
      <c r="AU274" s="828"/>
      <c r="AV274" s="887"/>
      <c r="AW274" s="896"/>
      <c r="AX274" s="828"/>
      <c r="AY274" s="887"/>
      <c r="AZ274" s="896"/>
      <c r="BA274" s="828"/>
      <c r="BB274" s="887"/>
      <c r="BC274" s="896"/>
      <c r="BD274" s="828"/>
      <c r="BE274" s="887"/>
      <c r="BF274" s="896"/>
      <c r="BG274" s="828"/>
      <c r="BH274" s="887"/>
      <c r="BI274" s="896"/>
      <c r="BJ274" s="828"/>
      <c r="BK274" s="887"/>
      <c r="BL274" s="896"/>
      <c r="BM274" s="828"/>
      <c r="BN274" s="887"/>
      <c r="BO274" s="896"/>
      <c r="BP274" s="828"/>
      <c r="BQ274" s="887"/>
      <c r="BR274" s="896"/>
      <c r="BS274" s="828"/>
      <c r="BT274" s="887"/>
      <c r="BU274" s="896"/>
      <c r="BV274" s="828"/>
      <c r="BW274" s="887"/>
      <c r="BX274" s="896"/>
      <c r="BY274" s="828"/>
      <c r="BZ274" s="887"/>
      <c r="CA274" s="978"/>
    </row>
    <row r="275" ht="24.75" customHeight="1">
      <c r="A275" s="814"/>
      <c r="B275" s="778"/>
      <c r="C275" s="907" t="s">
        <v>411</v>
      </c>
      <c r="D275" s="1025" t="s">
        <v>309</v>
      </c>
      <c r="E275" s="825" t="s">
        <v>367</v>
      </c>
      <c r="F275" s="910">
        <v>110</v>
      </c>
      <c r="G275" s="896">
        <v>0</v>
      </c>
      <c r="H275" s="828">
        <v>0</v>
      </c>
      <c r="I275" s="887">
        <v>0</v>
      </c>
      <c r="J275" s="830">
        <v>0</v>
      </c>
      <c r="K275" s="828">
        <v>0</v>
      </c>
      <c r="L275" s="887">
        <v>0</v>
      </c>
      <c r="M275" s="830">
        <v>0</v>
      </c>
      <c r="N275" s="828">
        <v>0</v>
      </c>
      <c r="O275" s="887">
        <v>0</v>
      </c>
      <c r="P275" s="830">
        <v>0</v>
      </c>
      <c r="Q275" s="828">
        <v>0</v>
      </c>
      <c r="R275" s="887">
        <v>0</v>
      </c>
      <c r="S275" s="830">
        <v>0</v>
      </c>
      <c r="T275" s="828">
        <v>0</v>
      </c>
      <c r="U275" s="887">
        <v>0</v>
      </c>
      <c r="V275" s="830">
        <v>0</v>
      </c>
      <c r="W275" s="828">
        <v>0</v>
      </c>
      <c r="X275" s="887">
        <v>0</v>
      </c>
      <c r="Y275" s="830">
        <v>0</v>
      </c>
      <c r="Z275" s="828">
        <v>0</v>
      </c>
      <c r="AA275" s="887">
        <v>0</v>
      </c>
      <c r="AB275" s="830">
        <v>0</v>
      </c>
      <c r="AC275" s="828">
        <v>0</v>
      </c>
      <c r="AD275" s="887">
        <v>0</v>
      </c>
      <c r="AE275" s="830">
        <v>0</v>
      </c>
      <c r="AF275" s="828">
        <v>0</v>
      </c>
      <c r="AG275" s="887">
        <v>0</v>
      </c>
      <c r="AH275" s="830">
        <v>0</v>
      </c>
      <c r="AI275" s="828">
        <v>0</v>
      </c>
      <c r="AJ275" s="887">
        <v>0</v>
      </c>
      <c r="AK275" s="830">
        <v>0</v>
      </c>
      <c r="AL275" s="828">
        <v>0</v>
      </c>
      <c r="AM275" s="887">
        <v>0</v>
      </c>
      <c r="AN275" s="830">
        <v>0</v>
      </c>
      <c r="AO275" s="828">
        <v>0</v>
      </c>
      <c r="AP275" s="887">
        <v>0</v>
      </c>
      <c r="AQ275" s="830">
        <v>0</v>
      </c>
      <c r="AR275" s="828">
        <v>0</v>
      </c>
      <c r="AS275" s="887">
        <v>0</v>
      </c>
      <c r="AT275" s="830">
        <v>0</v>
      </c>
      <c r="AU275" s="828">
        <v>0</v>
      </c>
      <c r="AV275" s="887">
        <v>0</v>
      </c>
      <c r="AW275" s="830">
        <v>0</v>
      </c>
      <c r="AX275" s="828">
        <v>0</v>
      </c>
      <c r="AY275" s="887">
        <v>0</v>
      </c>
      <c r="AZ275" s="830">
        <v>0</v>
      </c>
      <c r="BA275" s="828">
        <v>0</v>
      </c>
      <c r="BB275" s="887">
        <v>0</v>
      </c>
      <c r="BC275" s="830">
        <v>0</v>
      </c>
      <c r="BD275" s="828">
        <v>0</v>
      </c>
      <c r="BE275" s="887">
        <v>0</v>
      </c>
      <c r="BF275" s="830">
        <v>0</v>
      </c>
      <c r="BG275" s="828">
        <v>0</v>
      </c>
      <c r="BH275" s="887">
        <v>0</v>
      </c>
      <c r="BI275" s="830">
        <v>0</v>
      </c>
      <c r="BJ275" s="828">
        <v>0</v>
      </c>
      <c r="BK275" s="887">
        <v>0</v>
      </c>
      <c r="BL275" s="830">
        <v>0</v>
      </c>
      <c r="BM275" s="828">
        <v>0</v>
      </c>
      <c r="BN275" s="887">
        <v>0</v>
      </c>
      <c r="BO275" s="830">
        <v>0</v>
      </c>
      <c r="BP275" s="828">
        <v>0</v>
      </c>
      <c r="BQ275" s="887">
        <v>0</v>
      </c>
      <c r="BR275" s="830">
        <v>0</v>
      </c>
      <c r="BS275" s="828">
        <v>0</v>
      </c>
      <c r="BT275" s="887">
        <v>0</v>
      </c>
      <c r="BU275" s="830">
        <v>0</v>
      </c>
      <c r="BV275" s="828">
        <v>0</v>
      </c>
      <c r="BW275" s="887">
        <v>0</v>
      </c>
      <c r="BX275" s="830">
        <v>0</v>
      </c>
      <c r="BY275" s="828">
        <v>0</v>
      </c>
      <c r="BZ275" s="887">
        <v>0</v>
      </c>
      <c r="CA275" s="978"/>
    </row>
    <row r="276" ht="24.75" customHeight="1">
      <c r="A276" s="814"/>
      <c r="B276" s="778"/>
      <c r="C276" s="907" t="s">
        <v>413</v>
      </c>
      <c r="D276" s="1025" t="s">
        <v>312</v>
      </c>
      <c r="E276" s="825" t="s">
        <v>367</v>
      </c>
      <c r="F276" s="910">
        <v>110</v>
      </c>
      <c r="G276" s="896">
        <v>0</v>
      </c>
      <c r="H276" s="828">
        <v>0</v>
      </c>
      <c r="I276" s="887">
        <v>0</v>
      </c>
      <c r="J276" s="896">
        <v>0</v>
      </c>
      <c r="K276" s="828">
        <v>0</v>
      </c>
      <c r="L276" s="887">
        <v>0</v>
      </c>
      <c r="M276" s="896">
        <v>0</v>
      </c>
      <c r="N276" s="828">
        <v>0</v>
      </c>
      <c r="O276" s="887">
        <v>0</v>
      </c>
      <c r="P276" s="896">
        <v>0</v>
      </c>
      <c r="Q276" s="828">
        <v>0</v>
      </c>
      <c r="R276" s="887">
        <v>0</v>
      </c>
      <c r="S276" s="896">
        <v>0</v>
      </c>
      <c r="T276" s="828">
        <v>0</v>
      </c>
      <c r="U276" s="887">
        <v>0</v>
      </c>
      <c r="V276" s="896">
        <v>0</v>
      </c>
      <c r="W276" s="828">
        <v>0</v>
      </c>
      <c r="X276" s="887">
        <v>0</v>
      </c>
      <c r="Y276" s="896">
        <v>0</v>
      </c>
      <c r="Z276" s="828">
        <v>0</v>
      </c>
      <c r="AA276" s="887">
        <v>0</v>
      </c>
      <c r="AB276" s="896">
        <v>0</v>
      </c>
      <c r="AC276" s="828">
        <v>0</v>
      </c>
      <c r="AD276" s="887">
        <v>0</v>
      </c>
      <c r="AE276" s="896">
        <v>0</v>
      </c>
      <c r="AF276" s="828">
        <v>0</v>
      </c>
      <c r="AG276" s="887">
        <v>0</v>
      </c>
      <c r="AH276" s="896">
        <v>0</v>
      </c>
      <c r="AI276" s="828">
        <v>0</v>
      </c>
      <c r="AJ276" s="887">
        <v>0</v>
      </c>
      <c r="AK276" s="896">
        <v>0</v>
      </c>
      <c r="AL276" s="828">
        <v>0</v>
      </c>
      <c r="AM276" s="887">
        <v>0</v>
      </c>
      <c r="AN276" s="896">
        <v>0</v>
      </c>
      <c r="AO276" s="828">
        <v>0</v>
      </c>
      <c r="AP276" s="887">
        <v>0</v>
      </c>
      <c r="AQ276" s="896">
        <v>0</v>
      </c>
      <c r="AR276" s="828">
        <v>0</v>
      </c>
      <c r="AS276" s="887">
        <v>0</v>
      </c>
      <c r="AT276" s="896">
        <v>0</v>
      </c>
      <c r="AU276" s="828">
        <v>0</v>
      </c>
      <c r="AV276" s="887">
        <v>0</v>
      </c>
      <c r="AW276" s="896">
        <v>0</v>
      </c>
      <c r="AX276" s="828">
        <v>0</v>
      </c>
      <c r="AY276" s="887">
        <v>0</v>
      </c>
      <c r="AZ276" s="896">
        <v>0</v>
      </c>
      <c r="BA276" s="828">
        <v>0</v>
      </c>
      <c r="BB276" s="887">
        <v>0</v>
      </c>
      <c r="BC276" s="896">
        <v>0</v>
      </c>
      <c r="BD276" s="828">
        <v>0</v>
      </c>
      <c r="BE276" s="887">
        <v>0</v>
      </c>
      <c r="BF276" s="896">
        <v>0</v>
      </c>
      <c r="BG276" s="828">
        <v>0</v>
      </c>
      <c r="BH276" s="887">
        <v>0</v>
      </c>
      <c r="BI276" s="896">
        <v>0</v>
      </c>
      <c r="BJ276" s="828">
        <v>0</v>
      </c>
      <c r="BK276" s="887">
        <v>0</v>
      </c>
      <c r="BL276" s="896">
        <v>0</v>
      </c>
      <c r="BM276" s="828">
        <v>0</v>
      </c>
      <c r="BN276" s="887">
        <v>0</v>
      </c>
      <c r="BO276" s="896">
        <v>0</v>
      </c>
      <c r="BP276" s="828">
        <v>0</v>
      </c>
      <c r="BQ276" s="887">
        <v>0</v>
      </c>
      <c r="BR276" s="896">
        <v>0</v>
      </c>
      <c r="BS276" s="828">
        <v>0</v>
      </c>
      <c r="BT276" s="887">
        <v>0</v>
      </c>
      <c r="BU276" s="896">
        <v>0</v>
      </c>
      <c r="BV276" s="828">
        <v>0</v>
      </c>
      <c r="BW276" s="887">
        <v>0</v>
      </c>
      <c r="BX276" s="896">
        <v>0</v>
      </c>
      <c r="BY276" s="828">
        <v>0</v>
      </c>
      <c r="BZ276" s="887">
        <v>0</v>
      </c>
      <c r="CA276" s="978"/>
    </row>
    <row r="277" ht="24.75" customHeight="1">
      <c r="A277" s="814"/>
      <c r="B277" s="778"/>
      <c r="C277" s="907" t="s">
        <v>411</v>
      </c>
      <c r="D277" s="847" t="s">
        <v>420</v>
      </c>
      <c r="E277" s="825" t="s">
        <v>367</v>
      </c>
      <c r="F277" s="910">
        <v>35</v>
      </c>
      <c r="G277" s="896">
        <v>0.61361370000000004</v>
      </c>
      <c r="H277" s="828">
        <v>0.33994198980000007</v>
      </c>
      <c r="I277" s="820">
        <v>11.26</v>
      </c>
      <c r="J277" s="830">
        <v>0.61361370000000004</v>
      </c>
      <c r="K277" s="828">
        <v>0.33994198980000007</v>
      </c>
      <c r="L277" s="820">
        <v>11.26</v>
      </c>
      <c r="M277" s="830">
        <v>0.58146164999999994</v>
      </c>
      <c r="N277" s="828">
        <v>0.3221297541</v>
      </c>
      <c r="O277" s="828">
        <v>10.67</v>
      </c>
      <c r="P277" s="830">
        <v>0.56565809999999994</v>
      </c>
      <c r="Q277" s="828">
        <v>0.31337458740000002</v>
      </c>
      <c r="R277" s="828">
        <v>10.380000000000001</v>
      </c>
      <c r="S277" s="830">
        <v>0.50080904999999987</v>
      </c>
      <c r="T277" s="828">
        <v>0.27744821369999995</v>
      </c>
      <c r="U277" s="830">
        <v>9.1899999999999995</v>
      </c>
      <c r="V277" s="830">
        <v>0.50080904999999987</v>
      </c>
      <c r="W277" s="828">
        <v>0.27744821369999995</v>
      </c>
      <c r="X277" s="830">
        <v>9.1899999999999995</v>
      </c>
      <c r="Y277" s="830">
        <v>0.54985455000000005</v>
      </c>
      <c r="Z277" s="828">
        <v>0.30461942070000003</v>
      </c>
      <c r="AA277" s="828">
        <v>10.09</v>
      </c>
      <c r="AB277" s="830">
        <v>0.66156930000000003</v>
      </c>
      <c r="AC277" s="828">
        <v>0.36650939220000006</v>
      </c>
      <c r="AD277" s="828">
        <v>12.140000000000001</v>
      </c>
      <c r="AE277" s="830">
        <v>0.6779177999999999</v>
      </c>
      <c r="AF277" s="828">
        <v>0.37556646119999998</v>
      </c>
      <c r="AG277" s="828">
        <v>12.44</v>
      </c>
      <c r="AH277" s="830">
        <v>0.75911535000000008</v>
      </c>
      <c r="AI277" s="828">
        <v>0.42054990390000008</v>
      </c>
      <c r="AJ277" s="828">
        <v>13.93</v>
      </c>
      <c r="AK277" s="830">
        <v>0.71061479999999999</v>
      </c>
      <c r="AL277" s="828">
        <v>0.39368059920000004</v>
      </c>
      <c r="AM277" s="828">
        <v>13.039999999999999</v>
      </c>
      <c r="AN277" s="830">
        <v>0.71061479999999999</v>
      </c>
      <c r="AO277" s="828">
        <v>0.39368059920000004</v>
      </c>
      <c r="AP277" s="828">
        <v>13.039999999999999</v>
      </c>
      <c r="AQ277" s="830">
        <v>0.71061479999999999</v>
      </c>
      <c r="AR277" s="828">
        <v>0.39368059920000004</v>
      </c>
      <c r="AS277" s="828">
        <v>13.039999999999999</v>
      </c>
      <c r="AT277" s="830">
        <v>0.71061479999999999</v>
      </c>
      <c r="AU277" s="828">
        <v>0.39368059920000004</v>
      </c>
      <c r="AV277" s="828">
        <v>13.039999999999999</v>
      </c>
      <c r="AW277" s="830">
        <v>0.6942663</v>
      </c>
      <c r="AX277" s="828">
        <v>0.38462353020000001</v>
      </c>
      <c r="AY277" s="828">
        <v>12.74</v>
      </c>
      <c r="AZ277" s="830">
        <v>0.6779177999999999</v>
      </c>
      <c r="BA277" s="828">
        <v>0.37556646119999998</v>
      </c>
      <c r="BB277" s="828">
        <v>12.44</v>
      </c>
      <c r="BC277" s="830">
        <v>0.6942663</v>
      </c>
      <c r="BD277" s="828">
        <v>0.38462353020000001</v>
      </c>
      <c r="BE277" s="828">
        <v>12.74</v>
      </c>
      <c r="BF277" s="830">
        <v>0.71061479999999999</v>
      </c>
      <c r="BG277" s="828">
        <v>0.39368059920000004</v>
      </c>
      <c r="BH277" s="828">
        <v>13.039999999999999</v>
      </c>
      <c r="BI277" s="830">
        <v>0.71061479999999999</v>
      </c>
      <c r="BJ277" s="828">
        <v>0.39368059920000004</v>
      </c>
      <c r="BK277" s="828">
        <v>13.039999999999999</v>
      </c>
      <c r="BL277" s="830">
        <v>0.72641834999999999</v>
      </c>
      <c r="BM277" s="828">
        <v>0.40243576590000002</v>
      </c>
      <c r="BN277" s="828">
        <v>13.33</v>
      </c>
      <c r="BO277" s="830">
        <v>0.72696329999999998</v>
      </c>
      <c r="BP277" s="828">
        <v>0.40273766820000001</v>
      </c>
      <c r="BQ277" s="828">
        <v>13.34</v>
      </c>
      <c r="BR277" s="830">
        <v>0.74276684999999998</v>
      </c>
      <c r="BS277" s="828">
        <v>0.41149283490000005</v>
      </c>
      <c r="BT277" s="828">
        <v>13.630000000000001</v>
      </c>
      <c r="BU277" s="830">
        <v>0.72641834999999999</v>
      </c>
      <c r="BV277" s="828">
        <v>0.40243576590000002</v>
      </c>
      <c r="BW277" s="828">
        <v>13.33</v>
      </c>
      <c r="BX277" s="830">
        <v>0.72696329999999998</v>
      </c>
      <c r="BY277" s="828">
        <v>0.40273766820000001</v>
      </c>
      <c r="BZ277" s="828">
        <v>13.34</v>
      </c>
      <c r="CA277" s="978"/>
    </row>
    <row r="278" ht="24.75" customHeight="1">
      <c r="A278" s="814"/>
      <c r="B278" s="778"/>
      <c r="C278" s="907" t="s">
        <v>411</v>
      </c>
      <c r="D278" s="847" t="s">
        <v>421</v>
      </c>
      <c r="E278" s="825" t="s">
        <v>367</v>
      </c>
      <c r="F278" s="910">
        <v>35</v>
      </c>
      <c r="G278" s="896"/>
      <c r="H278" s="828"/>
      <c r="I278" s="1026">
        <v>0</v>
      </c>
      <c r="J278" s="896"/>
      <c r="K278" s="828"/>
      <c r="L278" s="1027">
        <v>0</v>
      </c>
      <c r="M278" s="896"/>
      <c r="N278" s="828"/>
      <c r="O278" s="1027">
        <v>0</v>
      </c>
      <c r="P278" s="896"/>
      <c r="Q278" s="828"/>
      <c r="R278" s="1027">
        <v>0</v>
      </c>
      <c r="S278" s="896"/>
      <c r="T278" s="828"/>
      <c r="U278" s="1027">
        <v>0</v>
      </c>
      <c r="V278" s="896"/>
      <c r="W278" s="828"/>
      <c r="X278" s="1027">
        <v>0</v>
      </c>
      <c r="Y278" s="896"/>
      <c r="Z278" s="828"/>
      <c r="AA278" s="1027">
        <v>0</v>
      </c>
      <c r="AB278" s="896"/>
      <c r="AC278" s="828"/>
      <c r="AD278" s="1027">
        <v>0</v>
      </c>
      <c r="AE278" s="896"/>
      <c r="AF278" s="828"/>
      <c r="AG278" s="1027">
        <v>0</v>
      </c>
      <c r="AH278" s="896"/>
      <c r="AI278" s="828"/>
      <c r="AJ278" s="1027">
        <v>0</v>
      </c>
      <c r="AK278" s="896"/>
      <c r="AL278" s="828"/>
      <c r="AM278" s="1027">
        <v>0</v>
      </c>
      <c r="AN278" s="896"/>
      <c r="AO278" s="828"/>
      <c r="AP278" s="1027">
        <v>0</v>
      </c>
      <c r="AQ278" s="896"/>
      <c r="AR278" s="828"/>
      <c r="AS278" s="1027">
        <v>0</v>
      </c>
      <c r="AT278" s="896"/>
      <c r="AU278" s="828"/>
      <c r="AV278" s="1027">
        <v>0</v>
      </c>
      <c r="AW278" s="896"/>
      <c r="AX278" s="828"/>
      <c r="AY278" s="1027">
        <v>0</v>
      </c>
      <c r="AZ278" s="896"/>
      <c r="BA278" s="828"/>
      <c r="BB278" s="1027">
        <v>0</v>
      </c>
      <c r="BC278" s="896"/>
      <c r="BD278" s="828"/>
      <c r="BE278" s="1027">
        <v>0</v>
      </c>
      <c r="BF278" s="896"/>
      <c r="BG278" s="828"/>
      <c r="BH278" s="1027">
        <v>0</v>
      </c>
      <c r="BI278" s="896"/>
      <c r="BJ278" s="828"/>
      <c r="BK278" s="1027">
        <v>0</v>
      </c>
      <c r="BL278" s="896"/>
      <c r="BM278" s="828"/>
      <c r="BN278" s="1027">
        <v>0</v>
      </c>
      <c r="BO278" s="896"/>
      <c r="BP278" s="828"/>
      <c r="BQ278" s="1027">
        <v>0</v>
      </c>
      <c r="BR278" s="896"/>
      <c r="BS278" s="828"/>
      <c r="BT278" s="1027">
        <v>0</v>
      </c>
      <c r="BU278" s="896"/>
      <c r="BV278" s="828"/>
      <c r="BW278" s="1027">
        <v>0</v>
      </c>
      <c r="BX278" s="896"/>
      <c r="BY278" s="828"/>
      <c r="BZ278" s="828">
        <v>0</v>
      </c>
      <c r="CA278" s="978"/>
    </row>
    <row r="279" ht="24.75" customHeight="1">
      <c r="A279" s="814"/>
      <c r="B279" s="778"/>
      <c r="C279" s="907" t="s">
        <v>413</v>
      </c>
      <c r="D279" s="1028" t="s">
        <v>422</v>
      </c>
      <c r="E279" s="825" t="s">
        <v>367</v>
      </c>
      <c r="F279" s="910">
        <v>35</v>
      </c>
      <c r="G279" s="896">
        <v>0.032152049999999995</v>
      </c>
      <c r="H279" s="828">
        <v>0.017812235699999998</v>
      </c>
      <c r="I279" s="939">
        <v>0.58999999999999997</v>
      </c>
      <c r="J279" s="830">
        <v>0.032152049999999995</v>
      </c>
      <c r="K279" s="828">
        <v>0.017812235699999998</v>
      </c>
      <c r="L279" s="939">
        <v>0.58999999999999997</v>
      </c>
      <c r="M279" s="830">
        <v>0.032152049999999995</v>
      </c>
      <c r="N279" s="828">
        <v>0.017812235699999998</v>
      </c>
      <c r="O279" s="939">
        <v>0.58999999999999997</v>
      </c>
      <c r="P279" s="830">
        <v>0.032152049999999995</v>
      </c>
      <c r="Q279" s="828">
        <v>0.017812235699999998</v>
      </c>
      <c r="R279" s="939">
        <v>0.58999999999999997</v>
      </c>
      <c r="S279" s="830">
        <v>0.032152049999999995</v>
      </c>
      <c r="T279" s="828">
        <v>0.017812235699999998</v>
      </c>
      <c r="U279" s="939">
        <v>0.58999999999999997</v>
      </c>
      <c r="V279" s="830">
        <v>0.032152049999999995</v>
      </c>
      <c r="W279" s="828">
        <v>0.017812235699999998</v>
      </c>
      <c r="X279" s="939">
        <v>0.58999999999999997</v>
      </c>
      <c r="Y279" s="830">
        <v>0.032152049999999995</v>
      </c>
      <c r="Z279" s="828">
        <v>0.017812235699999998</v>
      </c>
      <c r="AA279" s="939">
        <v>0.58999999999999997</v>
      </c>
      <c r="AB279" s="830">
        <v>0.032152049999999995</v>
      </c>
      <c r="AC279" s="828">
        <v>0.017812235699999998</v>
      </c>
      <c r="AD279" s="939">
        <v>0.58999999999999997</v>
      </c>
      <c r="AE279" s="830">
        <v>0.047955599999999994</v>
      </c>
      <c r="AF279" s="828">
        <v>0.026567402399999999</v>
      </c>
      <c r="AG279" s="887">
        <v>0.88</v>
      </c>
      <c r="AH279" s="830">
        <v>0.032152049999999995</v>
      </c>
      <c r="AI279" s="828">
        <v>0.017812235699999998</v>
      </c>
      <c r="AJ279" s="939">
        <v>0.58999999999999997</v>
      </c>
      <c r="AK279" s="830">
        <v>0.047955599999999994</v>
      </c>
      <c r="AL279" s="828">
        <v>0.026567402399999999</v>
      </c>
      <c r="AM279" s="887">
        <v>0.88</v>
      </c>
      <c r="AN279" s="830">
        <v>0.047955599999999994</v>
      </c>
      <c r="AO279" s="828">
        <v>0.026567402399999999</v>
      </c>
      <c r="AP279" s="887">
        <v>0.88</v>
      </c>
      <c r="AQ279" s="830">
        <v>0.047955599999999994</v>
      </c>
      <c r="AR279" s="828">
        <v>0.026567402399999999</v>
      </c>
      <c r="AS279" s="887">
        <v>0.88</v>
      </c>
      <c r="AT279" s="830">
        <v>0.047955599999999994</v>
      </c>
      <c r="AU279" s="828">
        <v>0.026567402399999999</v>
      </c>
      <c r="AV279" s="887">
        <v>0.88</v>
      </c>
      <c r="AW279" s="830">
        <v>0.047955599999999994</v>
      </c>
      <c r="AX279" s="828">
        <v>0.026567402399999999</v>
      </c>
      <c r="AY279" s="887">
        <v>0.88</v>
      </c>
      <c r="AZ279" s="830">
        <v>0.047955599999999994</v>
      </c>
      <c r="BA279" s="828">
        <v>0.026567402399999999</v>
      </c>
      <c r="BB279" s="887">
        <v>0.88</v>
      </c>
      <c r="BC279" s="830">
        <v>0.047955599999999994</v>
      </c>
      <c r="BD279" s="828">
        <v>0.026567402399999999</v>
      </c>
      <c r="BE279" s="887">
        <v>0.88</v>
      </c>
      <c r="BF279" s="830">
        <v>0.047955599999999994</v>
      </c>
      <c r="BG279" s="828">
        <v>0.026567402399999999</v>
      </c>
      <c r="BH279" s="887">
        <v>0.88</v>
      </c>
      <c r="BI279" s="830">
        <v>0.047955599999999994</v>
      </c>
      <c r="BJ279" s="828">
        <v>0.026567402399999999</v>
      </c>
      <c r="BK279" s="887">
        <v>0.88</v>
      </c>
      <c r="BL279" s="830">
        <v>0.047955599999999994</v>
      </c>
      <c r="BM279" s="828">
        <v>0.026567402399999999</v>
      </c>
      <c r="BN279" s="887">
        <v>0.88</v>
      </c>
      <c r="BO279" s="830">
        <v>0.047955599999999994</v>
      </c>
      <c r="BP279" s="828">
        <v>0.026567402399999999</v>
      </c>
      <c r="BQ279" s="887">
        <v>0.88</v>
      </c>
      <c r="BR279" s="830">
        <v>0.047955599999999994</v>
      </c>
      <c r="BS279" s="828">
        <v>0.026567402399999999</v>
      </c>
      <c r="BT279" s="887">
        <v>0.88</v>
      </c>
      <c r="BU279" s="830">
        <v>0.047955599999999994</v>
      </c>
      <c r="BV279" s="828">
        <v>0.026567402399999999</v>
      </c>
      <c r="BW279" s="887">
        <v>0.88</v>
      </c>
      <c r="BX279" s="830">
        <v>0.047955599999999994</v>
      </c>
      <c r="BY279" s="828">
        <v>0.026567402399999999</v>
      </c>
      <c r="BZ279" s="887">
        <v>0.88</v>
      </c>
      <c r="CA279" s="978"/>
    </row>
    <row r="280" ht="19.5">
      <c r="A280" s="814"/>
      <c r="B280" s="778"/>
      <c r="C280" s="815" t="s">
        <v>377</v>
      </c>
      <c r="D280" s="883" t="s">
        <v>378</v>
      </c>
      <c r="E280" s="825" t="s">
        <v>379</v>
      </c>
      <c r="F280" s="826">
        <v>110</v>
      </c>
      <c r="G280" s="896">
        <v>119</v>
      </c>
      <c r="H280" s="828"/>
      <c r="I280" s="887"/>
      <c r="J280" s="904">
        <v>119</v>
      </c>
      <c r="K280" s="840"/>
      <c r="L280" s="905"/>
      <c r="M280" s="904">
        <v>119</v>
      </c>
      <c r="N280" s="840"/>
      <c r="O280" s="905"/>
      <c r="P280" s="904">
        <v>119</v>
      </c>
      <c r="Q280" s="840"/>
      <c r="R280" s="905"/>
      <c r="S280" s="904">
        <v>119</v>
      </c>
      <c r="T280" s="840"/>
      <c r="U280" s="905"/>
      <c r="V280" s="904">
        <v>119</v>
      </c>
      <c r="W280" s="840"/>
      <c r="X280" s="905"/>
      <c r="Y280" s="904">
        <v>119</v>
      </c>
      <c r="Z280" s="840"/>
      <c r="AA280" s="905"/>
      <c r="AB280" s="904">
        <v>119</v>
      </c>
      <c r="AC280" s="840"/>
      <c r="AD280" s="905"/>
      <c r="AE280" s="904">
        <v>119</v>
      </c>
      <c r="AF280" s="840"/>
      <c r="AG280" s="905"/>
      <c r="AH280" s="904">
        <v>119</v>
      </c>
      <c r="AI280" s="840"/>
      <c r="AJ280" s="905"/>
      <c r="AK280" s="904">
        <v>119</v>
      </c>
      <c r="AL280" s="840"/>
      <c r="AM280" s="905"/>
      <c r="AN280" s="904">
        <v>119</v>
      </c>
      <c r="AO280" s="840"/>
      <c r="AP280" s="905"/>
      <c r="AQ280" s="904">
        <v>119</v>
      </c>
      <c r="AR280" s="840"/>
      <c r="AS280" s="905"/>
      <c r="AT280" s="904">
        <v>119</v>
      </c>
      <c r="AU280" s="840"/>
      <c r="AV280" s="905"/>
      <c r="AW280" s="904">
        <v>119</v>
      </c>
      <c r="AX280" s="840"/>
      <c r="AY280" s="905"/>
      <c r="AZ280" s="904">
        <v>119</v>
      </c>
      <c r="BA280" s="840"/>
      <c r="BB280" s="905"/>
      <c r="BC280" s="904">
        <v>119</v>
      </c>
      <c r="BD280" s="840"/>
      <c r="BE280" s="905"/>
      <c r="BF280" s="904">
        <v>119</v>
      </c>
      <c r="BG280" s="840"/>
      <c r="BH280" s="905"/>
      <c r="BI280" s="904">
        <v>119</v>
      </c>
      <c r="BJ280" s="840"/>
      <c r="BK280" s="905"/>
      <c r="BL280" s="904">
        <v>119</v>
      </c>
      <c r="BM280" s="840"/>
      <c r="BN280" s="905"/>
      <c r="BO280" s="904">
        <v>119</v>
      </c>
      <c r="BP280" s="840"/>
      <c r="BQ280" s="905"/>
      <c r="BR280" s="904">
        <v>119</v>
      </c>
      <c r="BS280" s="840"/>
      <c r="BT280" s="905"/>
      <c r="BU280" s="904">
        <v>119</v>
      </c>
      <c r="BV280" s="840"/>
      <c r="BW280" s="905"/>
      <c r="BX280" s="904">
        <v>119</v>
      </c>
      <c r="BY280" s="840"/>
      <c r="BZ280" s="905"/>
      <c r="CA280" s="978"/>
    </row>
    <row r="281" ht="19.5">
      <c r="A281" s="814"/>
      <c r="B281" s="778"/>
      <c r="C281" s="815"/>
      <c r="D281" s="845" t="s">
        <v>380</v>
      </c>
      <c r="E281" s="825" t="s">
        <v>379</v>
      </c>
      <c r="F281" s="826">
        <v>110</v>
      </c>
      <c r="G281" s="896">
        <v>119</v>
      </c>
      <c r="H281" s="828"/>
      <c r="I281" s="887"/>
      <c r="J281" s="904">
        <v>119</v>
      </c>
      <c r="K281" s="840"/>
      <c r="L281" s="905"/>
      <c r="M281" s="904">
        <v>119</v>
      </c>
      <c r="N281" s="840"/>
      <c r="O281" s="905"/>
      <c r="P281" s="904">
        <v>119</v>
      </c>
      <c r="Q281" s="840"/>
      <c r="R281" s="905"/>
      <c r="S281" s="904">
        <v>119</v>
      </c>
      <c r="T281" s="840"/>
      <c r="U281" s="905"/>
      <c r="V281" s="904">
        <v>119</v>
      </c>
      <c r="W281" s="840"/>
      <c r="X281" s="905"/>
      <c r="Y281" s="904">
        <v>119</v>
      </c>
      <c r="Z281" s="840"/>
      <c r="AA281" s="905"/>
      <c r="AB281" s="904">
        <v>119</v>
      </c>
      <c r="AC281" s="840"/>
      <c r="AD281" s="905"/>
      <c r="AE281" s="904">
        <v>119</v>
      </c>
      <c r="AF281" s="840"/>
      <c r="AG281" s="905"/>
      <c r="AH281" s="904">
        <v>119</v>
      </c>
      <c r="AI281" s="840"/>
      <c r="AJ281" s="905"/>
      <c r="AK281" s="904">
        <v>119</v>
      </c>
      <c r="AL281" s="840"/>
      <c r="AM281" s="905"/>
      <c r="AN281" s="904">
        <v>119</v>
      </c>
      <c r="AO281" s="840"/>
      <c r="AP281" s="905"/>
      <c r="AQ281" s="904">
        <v>119</v>
      </c>
      <c r="AR281" s="840"/>
      <c r="AS281" s="905"/>
      <c r="AT281" s="904">
        <v>119</v>
      </c>
      <c r="AU281" s="840"/>
      <c r="AV281" s="905"/>
      <c r="AW281" s="904">
        <v>119</v>
      </c>
      <c r="AX281" s="840"/>
      <c r="AY281" s="905"/>
      <c r="AZ281" s="904">
        <v>119</v>
      </c>
      <c r="BA281" s="840"/>
      <c r="BB281" s="905"/>
      <c r="BC281" s="904">
        <v>119</v>
      </c>
      <c r="BD281" s="840"/>
      <c r="BE281" s="905"/>
      <c r="BF281" s="904">
        <v>119</v>
      </c>
      <c r="BG281" s="840"/>
      <c r="BH281" s="905"/>
      <c r="BI281" s="904">
        <v>119</v>
      </c>
      <c r="BJ281" s="840"/>
      <c r="BK281" s="905"/>
      <c r="BL281" s="904">
        <v>119</v>
      </c>
      <c r="BM281" s="840"/>
      <c r="BN281" s="905"/>
      <c r="BO281" s="904">
        <v>119</v>
      </c>
      <c r="BP281" s="840"/>
      <c r="BQ281" s="905"/>
      <c r="BR281" s="904">
        <v>119</v>
      </c>
      <c r="BS281" s="840"/>
      <c r="BT281" s="905"/>
      <c r="BU281" s="904">
        <v>119</v>
      </c>
      <c r="BV281" s="840"/>
      <c r="BW281" s="905"/>
      <c r="BX281" s="904">
        <v>119</v>
      </c>
      <c r="BY281" s="840"/>
      <c r="BZ281" s="905"/>
      <c r="CA281" s="978"/>
    </row>
    <row r="282" ht="18.75">
      <c r="B282" s="906"/>
      <c r="C282" s="915"/>
      <c r="D282" s="845" t="s">
        <v>378</v>
      </c>
      <c r="E282" s="825" t="s">
        <v>379</v>
      </c>
      <c r="F282" s="826">
        <v>35</v>
      </c>
      <c r="G282" s="896">
        <v>36</v>
      </c>
      <c r="H282" s="828"/>
      <c r="I282" s="887"/>
      <c r="J282" s="904">
        <v>36</v>
      </c>
      <c r="K282" s="840"/>
      <c r="L282" s="905"/>
      <c r="M282" s="904">
        <v>36</v>
      </c>
      <c r="N282" s="840"/>
      <c r="O282" s="905"/>
      <c r="P282" s="904">
        <v>36</v>
      </c>
      <c r="Q282" s="840"/>
      <c r="R282" s="905"/>
      <c r="S282" s="904">
        <v>36</v>
      </c>
      <c r="T282" s="840"/>
      <c r="U282" s="905"/>
      <c r="V282" s="904">
        <v>36</v>
      </c>
      <c r="W282" s="840"/>
      <c r="X282" s="905"/>
      <c r="Y282" s="904">
        <v>36</v>
      </c>
      <c r="Z282" s="840"/>
      <c r="AA282" s="905"/>
      <c r="AB282" s="904">
        <v>36</v>
      </c>
      <c r="AC282" s="840"/>
      <c r="AD282" s="905"/>
      <c r="AE282" s="904">
        <v>36</v>
      </c>
      <c r="AF282" s="840"/>
      <c r="AG282" s="905"/>
      <c r="AH282" s="904">
        <v>36</v>
      </c>
      <c r="AI282" s="840"/>
      <c r="AJ282" s="905"/>
      <c r="AK282" s="904">
        <v>36</v>
      </c>
      <c r="AL282" s="840"/>
      <c r="AM282" s="905"/>
      <c r="AN282" s="904">
        <v>36</v>
      </c>
      <c r="AO282" s="840"/>
      <c r="AP282" s="905"/>
      <c r="AQ282" s="904">
        <v>36</v>
      </c>
      <c r="AR282" s="840"/>
      <c r="AS282" s="905"/>
      <c r="AT282" s="904">
        <v>36</v>
      </c>
      <c r="AU282" s="840"/>
      <c r="AV282" s="905"/>
      <c r="AW282" s="904">
        <v>36</v>
      </c>
      <c r="AX282" s="840"/>
      <c r="AY282" s="905"/>
      <c r="AZ282" s="904">
        <v>36</v>
      </c>
      <c r="BA282" s="840"/>
      <c r="BB282" s="905"/>
      <c r="BC282" s="904">
        <v>36</v>
      </c>
      <c r="BD282" s="840"/>
      <c r="BE282" s="905"/>
      <c r="BF282" s="904">
        <v>36</v>
      </c>
      <c r="BG282" s="840"/>
      <c r="BH282" s="905"/>
      <c r="BI282" s="904">
        <v>36</v>
      </c>
      <c r="BJ282" s="840"/>
      <c r="BK282" s="905"/>
      <c r="BL282" s="904">
        <v>36</v>
      </c>
      <c r="BM282" s="840"/>
      <c r="BN282" s="905"/>
      <c r="BO282" s="904">
        <v>36</v>
      </c>
      <c r="BP282" s="840"/>
      <c r="BQ282" s="905"/>
      <c r="BR282" s="904">
        <v>36</v>
      </c>
      <c r="BS282" s="840"/>
      <c r="BT282" s="905"/>
      <c r="BU282" s="904">
        <v>36</v>
      </c>
      <c r="BV282" s="840"/>
      <c r="BW282" s="905"/>
      <c r="BX282" s="904">
        <v>36</v>
      </c>
      <c r="BY282" s="840"/>
      <c r="BZ282" s="905"/>
      <c r="CA282" s="978"/>
    </row>
    <row r="283" ht="18.75">
      <c r="B283" s="906"/>
      <c r="C283" s="915"/>
      <c r="D283" s="845" t="s">
        <v>380</v>
      </c>
      <c r="E283" s="825" t="s">
        <v>379</v>
      </c>
      <c r="F283" s="826">
        <v>35</v>
      </c>
      <c r="G283" s="896">
        <v>36</v>
      </c>
      <c r="H283" s="828"/>
      <c r="I283" s="887"/>
      <c r="J283" s="904">
        <v>36</v>
      </c>
      <c r="K283" s="840"/>
      <c r="L283" s="905"/>
      <c r="M283" s="904">
        <v>36</v>
      </c>
      <c r="N283" s="840"/>
      <c r="O283" s="905"/>
      <c r="P283" s="904">
        <v>36</v>
      </c>
      <c r="Q283" s="840"/>
      <c r="R283" s="905"/>
      <c r="S283" s="904">
        <v>36</v>
      </c>
      <c r="T283" s="840"/>
      <c r="U283" s="905"/>
      <c r="V283" s="904">
        <v>36</v>
      </c>
      <c r="W283" s="840"/>
      <c r="X283" s="905"/>
      <c r="Y283" s="904">
        <v>36</v>
      </c>
      <c r="Z283" s="840"/>
      <c r="AA283" s="905"/>
      <c r="AB283" s="904">
        <v>36</v>
      </c>
      <c r="AC283" s="840"/>
      <c r="AD283" s="905"/>
      <c r="AE283" s="904">
        <v>36</v>
      </c>
      <c r="AF283" s="840"/>
      <c r="AG283" s="905"/>
      <c r="AH283" s="904">
        <v>36</v>
      </c>
      <c r="AI283" s="840"/>
      <c r="AJ283" s="905"/>
      <c r="AK283" s="904">
        <v>36</v>
      </c>
      <c r="AL283" s="840"/>
      <c r="AM283" s="905"/>
      <c r="AN283" s="904">
        <v>36</v>
      </c>
      <c r="AO283" s="840"/>
      <c r="AP283" s="905"/>
      <c r="AQ283" s="904">
        <v>36</v>
      </c>
      <c r="AR283" s="840"/>
      <c r="AS283" s="905"/>
      <c r="AT283" s="904">
        <v>36</v>
      </c>
      <c r="AU283" s="840"/>
      <c r="AV283" s="905"/>
      <c r="AW283" s="904">
        <v>36</v>
      </c>
      <c r="AX283" s="840"/>
      <c r="AY283" s="905"/>
      <c r="AZ283" s="904">
        <v>36</v>
      </c>
      <c r="BA283" s="840"/>
      <c r="BB283" s="905"/>
      <c r="BC283" s="904">
        <v>36</v>
      </c>
      <c r="BD283" s="840"/>
      <c r="BE283" s="905"/>
      <c r="BF283" s="904">
        <v>36</v>
      </c>
      <c r="BG283" s="840"/>
      <c r="BH283" s="905"/>
      <c r="BI283" s="904">
        <v>36</v>
      </c>
      <c r="BJ283" s="840"/>
      <c r="BK283" s="905"/>
      <c r="BL283" s="904">
        <v>36</v>
      </c>
      <c r="BM283" s="840"/>
      <c r="BN283" s="905"/>
      <c r="BO283" s="904">
        <v>36</v>
      </c>
      <c r="BP283" s="840"/>
      <c r="BQ283" s="905"/>
      <c r="BR283" s="904">
        <v>36</v>
      </c>
      <c r="BS283" s="840"/>
      <c r="BT283" s="905"/>
      <c r="BU283" s="904">
        <v>36</v>
      </c>
      <c r="BV283" s="840"/>
      <c r="BW283" s="905"/>
      <c r="BX283" s="904">
        <v>36</v>
      </c>
      <c r="BY283" s="840"/>
      <c r="BZ283" s="905"/>
      <c r="CA283" s="978"/>
    </row>
    <row r="284" ht="18.75">
      <c r="B284" s="906"/>
      <c r="C284" s="915"/>
      <c r="D284" s="845" t="s">
        <v>378</v>
      </c>
      <c r="E284" s="825" t="s">
        <v>379</v>
      </c>
      <c r="F284" s="826">
        <v>10</v>
      </c>
      <c r="G284" s="896">
        <v>10.4</v>
      </c>
      <c r="H284" s="828"/>
      <c r="I284" s="887"/>
      <c r="J284" s="904">
        <v>10.4</v>
      </c>
      <c r="K284" s="840"/>
      <c r="L284" s="905"/>
      <c r="M284" s="904">
        <v>10.4</v>
      </c>
      <c r="N284" s="840"/>
      <c r="O284" s="905"/>
      <c r="P284" s="904">
        <v>10.4</v>
      </c>
      <c r="Q284" s="840"/>
      <c r="R284" s="905"/>
      <c r="S284" s="904">
        <v>10.4</v>
      </c>
      <c r="T284" s="840"/>
      <c r="U284" s="905"/>
      <c r="V284" s="904">
        <v>10.4</v>
      </c>
      <c r="W284" s="840"/>
      <c r="X284" s="905"/>
      <c r="Y284" s="904">
        <v>10.4</v>
      </c>
      <c r="Z284" s="840"/>
      <c r="AA284" s="905"/>
      <c r="AB284" s="904">
        <v>10.4</v>
      </c>
      <c r="AC284" s="840"/>
      <c r="AD284" s="905"/>
      <c r="AE284" s="904">
        <v>10.4</v>
      </c>
      <c r="AF284" s="840"/>
      <c r="AG284" s="905"/>
      <c r="AH284" s="904">
        <v>10.4</v>
      </c>
      <c r="AI284" s="840"/>
      <c r="AJ284" s="905"/>
      <c r="AK284" s="904">
        <v>10.4</v>
      </c>
      <c r="AL284" s="840"/>
      <c r="AM284" s="905"/>
      <c r="AN284" s="904">
        <v>10.4</v>
      </c>
      <c r="AO284" s="840"/>
      <c r="AP284" s="905"/>
      <c r="AQ284" s="904">
        <v>10.4</v>
      </c>
      <c r="AR284" s="840"/>
      <c r="AS284" s="905"/>
      <c r="AT284" s="904">
        <v>10.4</v>
      </c>
      <c r="AU284" s="840"/>
      <c r="AV284" s="905"/>
      <c r="AW284" s="904">
        <v>10.4</v>
      </c>
      <c r="AX284" s="840"/>
      <c r="AY284" s="905"/>
      <c r="AZ284" s="904">
        <v>10.4</v>
      </c>
      <c r="BA284" s="840"/>
      <c r="BB284" s="905"/>
      <c r="BC284" s="904">
        <v>10.4</v>
      </c>
      <c r="BD284" s="840"/>
      <c r="BE284" s="905"/>
      <c r="BF284" s="904">
        <v>10.4</v>
      </c>
      <c r="BG284" s="840"/>
      <c r="BH284" s="905"/>
      <c r="BI284" s="904">
        <v>10.4</v>
      </c>
      <c r="BJ284" s="840"/>
      <c r="BK284" s="905"/>
      <c r="BL284" s="904">
        <v>10.4</v>
      </c>
      <c r="BM284" s="840"/>
      <c r="BN284" s="905"/>
      <c r="BO284" s="904">
        <v>10.4</v>
      </c>
      <c r="BP284" s="840"/>
      <c r="BQ284" s="905"/>
      <c r="BR284" s="904">
        <v>10.4</v>
      </c>
      <c r="BS284" s="840"/>
      <c r="BT284" s="905"/>
      <c r="BU284" s="904">
        <v>10.4</v>
      </c>
      <c r="BV284" s="840"/>
      <c r="BW284" s="905"/>
      <c r="BX284" s="904">
        <v>10.4</v>
      </c>
      <c r="BY284" s="840"/>
      <c r="BZ284" s="905"/>
      <c r="CA284" s="978"/>
    </row>
    <row r="285" ht="18.75">
      <c r="B285" s="906"/>
      <c r="C285" s="915"/>
      <c r="D285" s="845" t="s">
        <v>380</v>
      </c>
      <c r="E285" s="825" t="s">
        <v>379</v>
      </c>
      <c r="F285" s="826">
        <v>10</v>
      </c>
      <c r="G285" s="896">
        <v>10.4</v>
      </c>
      <c r="H285" s="828"/>
      <c r="I285" s="887"/>
      <c r="J285" s="904">
        <v>10.4</v>
      </c>
      <c r="K285" s="840"/>
      <c r="L285" s="905"/>
      <c r="M285" s="904">
        <v>10.4</v>
      </c>
      <c r="N285" s="840"/>
      <c r="O285" s="905"/>
      <c r="P285" s="904">
        <v>10.4</v>
      </c>
      <c r="Q285" s="840"/>
      <c r="R285" s="905"/>
      <c r="S285" s="904">
        <v>10.4</v>
      </c>
      <c r="T285" s="840"/>
      <c r="U285" s="905"/>
      <c r="V285" s="904">
        <v>10.4</v>
      </c>
      <c r="W285" s="840"/>
      <c r="X285" s="905"/>
      <c r="Y285" s="904">
        <v>10.4</v>
      </c>
      <c r="Z285" s="840"/>
      <c r="AA285" s="905"/>
      <c r="AB285" s="904">
        <v>10.4</v>
      </c>
      <c r="AC285" s="840"/>
      <c r="AD285" s="905"/>
      <c r="AE285" s="904">
        <v>10.4</v>
      </c>
      <c r="AF285" s="840"/>
      <c r="AG285" s="905"/>
      <c r="AH285" s="904">
        <v>10.4</v>
      </c>
      <c r="AI285" s="840"/>
      <c r="AJ285" s="905"/>
      <c r="AK285" s="904">
        <v>10.4</v>
      </c>
      <c r="AL285" s="840"/>
      <c r="AM285" s="905"/>
      <c r="AN285" s="904">
        <v>10.4</v>
      </c>
      <c r="AO285" s="840"/>
      <c r="AP285" s="905"/>
      <c r="AQ285" s="904">
        <v>10.4</v>
      </c>
      <c r="AR285" s="840"/>
      <c r="AS285" s="905"/>
      <c r="AT285" s="904">
        <v>10.4</v>
      </c>
      <c r="AU285" s="840"/>
      <c r="AV285" s="905"/>
      <c r="AW285" s="904">
        <v>10.4</v>
      </c>
      <c r="AX285" s="840"/>
      <c r="AY285" s="905"/>
      <c r="AZ285" s="904">
        <v>10.4</v>
      </c>
      <c r="BA285" s="840"/>
      <c r="BB285" s="905"/>
      <c r="BC285" s="904">
        <v>10.4</v>
      </c>
      <c r="BD285" s="840"/>
      <c r="BE285" s="905"/>
      <c r="BF285" s="904">
        <v>10.4</v>
      </c>
      <c r="BG285" s="840"/>
      <c r="BH285" s="905"/>
      <c r="BI285" s="904">
        <v>10.4</v>
      </c>
      <c r="BJ285" s="840"/>
      <c r="BK285" s="905"/>
      <c r="BL285" s="904">
        <v>10.4</v>
      </c>
      <c r="BM285" s="840"/>
      <c r="BN285" s="905"/>
      <c r="BO285" s="904">
        <v>10.4</v>
      </c>
      <c r="BP285" s="840"/>
      <c r="BQ285" s="905"/>
      <c r="BR285" s="904">
        <v>10.4</v>
      </c>
      <c r="BS285" s="840"/>
      <c r="BT285" s="905"/>
      <c r="BU285" s="904">
        <v>10.4</v>
      </c>
      <c r="BV285" s="840"/>
      <c r="BW285" s="905"/>
      <c r="BX285" s="904">
        <v>10.4</v>
      </c>
      <c r="BY285" s="840"/>
      <c r="BZ285" s="905"/>
      <c r="CA285" s="978"/>
    </row>
    <row r="286" ht="18.75">
      <c r="B286" s="906"/>
      <c r="C286" s="907" t="s">
        <v>411</v>
      </c>
      <c r="D286" s="854" t="s">
        <v>381</v>
      </c>
      <c r="E286" s="825"/>
      <c r="F286" s="826">
        <v>10</v>
      </c>
      <c r="G286" s="890">
        <v>0.0010400000000000001</v>
      </c>
      <c r="H286" s="828">
        <v>0</v>
      </c>
      <c r="I286" s="887">
        <v>0</v>
      </c>
      <c r="J286" s="822">
        <v>0.0010400000000000001</v>
      </c>
      <c r="K286" s="828">
        <v>0</v>
      </c>
      <c r="L286" s="887">
        <v>0</v>
      </c>
      <c r="M286" s="822">
        <v>0.00095999999999999992</v>
      </c>
      <c r="N286" s="828">
        <v>0</v>
      </c>
      <c r="O286" s="887">
        <v>0</v>
      </c>
      <c r="P286" s="822">
        <v>0.00095999999999999992</v>
      </c>
      <c r="Q286" s="828">
        <v>0</v>
      </c>
      <c r="R286" s="887">
        <v>0</v>
      </c>
      <c r="S286" s="823">
        <v>0.0010400000000000001</v>
      </c>
      <c r="T286" s="828">
        <v>0</v>
      </c>
      <c r="U286" s="887">
        <v>0</v>
      </c>
      <c r="V286" s="823">
        <v>0.00095999999999999992</v>
      </c>
      <c r="W286" s="828">
        <v>0</v>
      </c>
      <c r="X286" s="887">
        <v>0</v>
      </c>
      <c r="Y286" s="823">
        <v>0.00095999999999999992</v>
      </c>
      <c r="Z286" s="828">
        <v>0</v>
      </c>
      <c r="AA286" s="887">
        <v>0</v>
      </c>
      <c r="AB286" s="823">
        <v>0.00095999999999999992</v>
      </c>
      <c r="AC286" s="828">
        <v>0</v>
      </c>
      <c r="AD286" s="887">
        <v>0</v>
      </c>
      <c r="AE286" s="823">
        <v>0.00088000000000000003</v>
      </c>
      <c r="AF286" s="828">
        <v>0</v>
      </c>
      <c r="AG286" s="887">
        <v>0</v>
      </c>
      <c r="AH286" s="823">
        <v>0.00088000000000000003</v>
      </c>
      <c r="AI286" s="828">
        <v>0</v>
      </c>
      <c r="AJ286" s="887">
        <v>0</v>
      </c>
      <c r="AK286" s="823">
        <v>0.00095999999999999992</v>
      </c>
      <c r="AL286" s="828">
        <v>0</v>
      </c>
      <c r="AM286" s="887">
        <v>0</v>
      </c>
      <c r="AN286" s="823">
        <v>0.00095999999999999992</v>
      </c>
      <c r="AO286" s="828">
        <v>0</v>
      </c>
      <c r="AP286" s="887">
        <v>0</v>
      </c>
      <c r="AQ286" s="823">
        <v>0.00088000000000000003</v>
      </c>
      <c r="AR286" s="828">
        <v>0</v>
      </c>
      <c r="AS286" s="887">
        <v>0</v>
      </c>
      <c r="AT286" s="823">
        <v>0.00095999999999999992</v>
      </c>
      <c r="AU286" s="828">
        <v>0</v>
      </c>
      <c r="AV286" s="887">
        <v>0</v>
      </c>
      <c r="AW286" s="823">
        <v>0.00095999999999999992</v>
      </c>
      <c r="AX286" s="828">
        <v>0</v>
      </c>
      <c r="AY286" s="887">
        <v>0</v>
      </c>
      <c r="AZ286" s="823">
        <v>0.00088000000000000003</v>
      </c>
      <c r="BA286" s="828">
        <v>0</v>
      </c>
      <c r="BB286" s="887">
        <v>0</v>
      </c>
      <c r="BC286" s="823">
        <v>0.00095999999999999992</v>
      </c>
      <c r="BD286" s="828">
        <v>0</v>
      </c>
      <c r="BE286" s="887">
        <v>0</v>
      </c>
      <c r="BF286" s="823">
        <v>0.00095999999999999992</v>
      </c>
      <c r="BG286" s="828">
        <v>0</v>
      </c>
      <c r="BH286" s="887">
        <v>0</v>
      </c>
      <c r="BI286" s="823">
        <v>0.00088000000000000003</v>
      </c>
      <c r="BJ286" s="828">
        <v>0</v>
      </c>
      <c r="BK286" s="887">
        <v>0</v>
      </c>
      <c r="BL286" s="823">
        <v>0.00095999999999999992</v>
      </c>
      <c r="BM286" s="828">
        <v>0</v>
      </c>
      <c r="BN286" s="887">
        <v>0</v>
      </c>
      <c r="BO286" s="823">
        <v>0.00095999999999999992</v>
      </c>
      <c r="BP286" s="828">
        <v>0</v>
      </c>
      <c r="BQ286" s="887">
        <v>0</v>
      </c>
      <c r="BR286" s="823">
        <v>0.00095999999999999992</v>
      </c>
      <c r="BS286" s="828">
        <v>0</v>
      </c>
      <c r="BT286" s="887">
        <v>0</v>
      </c>
      <c r="BU286" s="823">
        <v>0.00095999999999999992</v>
      </c>
      <c r="BV286" s="828">
        <v>0</v>
      </c>
      <c r="BW286" s="887">
        <v>0</v>
      </c>
      <c r="BX286" s="823">
        <v>0.0011200000000000001</v>
      </c>
      <c r="BY286" s="828">
        <v>0</v>
      </c>
      <c r="BZ286" s="887">
        <v>0</v>
      </c>
      <c r="CA286" s="978"/>
    </row>
    <row r="287" ht="18.75">
      <c r="B287" s="906"/>
      <c r="C287" s="907"/>
      <c r="D287" s="855" t="s">
        <v>97</v>
      </c>
      <c r="E287" s="825"/>
      <c r="F287" s="826">
        <v>10</v>
      </c>
      <c r="G287" s="890">
        <v>0.0011999999999999999</v>
      </c>
      <c r="H287" s="828">
        <v>0</v>
      </c>
      <c r="I287" s="887">
        <v>0</v>
      </c>
      <c r="J287" s="890">
        <v>0.0011999999999999999</v>
      </c>
      <c r="K287" s="830">
        <v>0</v>
      </c>
      <c r="L287" s="887">
        <v>0</v>
      </c>
      <c r="M287" s="890">
        <v>0.0015</v>
      </c>
      <c r="N287" s="830">
        <v>0</v>
      </c>
      <c r="O287" s="887">
        <v>0</v>
      </c>
      <c r="P287" s="890">
        <v>0.0013500000000000001</v>
      </c>
      <c r="Q287" s="830">
        <v>0</v>
      </c>
      <c r="R287" s="887">
        <v>0</v>
      </c>
      <c r="S287" s="1024">
        <v>0.0013500000000000001</v>
      </c>
      <c r="T287" s="830">
        <v>0</v>
      </c>
      <c r="U287" s="887">
        <v>0</v>
      </c>
      <c r="V287" s="1024">
        <v>0.0010500000000000002</v>
      </c>
      <c r="W287" s="830">
        <v>0</v>
      </c>
      <c r="X287" s="887">
        <v>0</v>
      </c>
      <c r="Y287" s="1024">
        <v>0.0011999999999999999</v>
      </c>
      <c r="Z287" s="830">
        <v>0</v>
      </c>
      <c r="AA287" s="887">
        <v>0</v>
      </c>
      <c r="AB287" s="1024">
        <v>0.0015</v>
      </c>
      <c r="AC287" s="830">
        <v>0</v>
      </c>
      <c r="AD287" s="887">
        <v>0</v>
      </c>
      <c r="AE287" s="1024">
        <v>0.0019500000000000001</v>
      </c>
      <c r="AF287" s="830">
        <v>0</v>
      </c>
      <c r="AG287" s="887">
        <v>0</v>
      </c>
      <c r="AH287" s="1024">
        <v>0.0021000000000000003</v>
      </c>
      <c r="AI287" s="830">
        <v>0</v>
      </c>
      <c r="AJ287" s="887">
        <v>0</v>
      </c>
      <c r="AK287" s="1024">
        <v>0.0021000000000000003</v>
      </c>
      <c r="AL287" s="830">
        <v>0</v>
      </c>
      <c r="AM287" s="887">
        <v>0</v>
      </c>
      <c r="AN287" s="1024">
        <v>0.0019500000000000001</v>
      </c>
      <c r="AO287" s="830">
        <v>0</v>
      </c>
      <c r="AP287" s="887">
        <v>0</v>
      </c>
      <c r="AQ287" s="1024">
        <v>0.0021000000000000003</v>
      </c>
      <c r="AR287" s="830">
        <v>0</v>
      </c>
      <c r="AS287" s="887">
        <v>0</v>
      </c>
      <c r="AT287" s="1024">
        <v>0.0021000000000000003</v>
      </c>
      <c r="AU287" s="830">
        <v>0</v>
      </c>
      <c r="AV287" s="887">
        <v>0</v>
      </c>
      <c r="AW287" s="1024">
        <v>0.00165</v>
      </c>
      <c r="AX287" s="830">
        <v>0</v>
      </c>
      <c r="AY287" s="887">
        <v>0</v>
      </c>
      <c r="AZ287" s="1024">
        <v>0.0010500000000000002</v>
      </c>
      <c r="BA287" s="830">
        <v>0</v>
      </c>
      <c r="BB287" s="887">
        <v>0</v>
      </c>
      <c r="BC287" s="1024">
        <v>0.00089999999999999998</v>
      </c>
      <c r="BD287" s="830">
        <v>0</v>
      </c>
      <c r="BE287" s="887">
        <v>0</v>
      </c>
      <c r="BF287" s="1024">
        <v>0.0010500000000000002</v>
      </c>
      <c r="BG287" s="830">
        <v>0</v>
      </c>
      <c r="BH287" s="887">
        <v>0</v>
      </c>
      <c r="BI287" s="1024">
        <v>0.00089999999999999987</v>
      </c>
      <c r="BJ287" s="830">
        <v>0</v>
      </c>
      <c r="BK287" s="887">
        <v>0</v>
      </c>
      <c r="BL287" s="1024">
        <v>0.00165</v>
      </c>
      <c r="BM287" s="830">
        <v>0</v>
      </c>
      <c r="BN287" s="887">
        <v>0</v>
      </c>
      <c r="BO287" s="1024">
        <v>0.00165</v>
      </c>
      <c r="BP287" s="830">
        <v>0</v>
      </c>
      <c r="BQ287" s="887">
        <v>0</v>
      </c>
      <c r="BR287" s="1024">
        <v>0.00165</v>
      </c>
      <c r="BS287" s="830">
        <v>0</v>
      </c>
      <c r="BT287" s="887">
        <v>0</v>
      </c>
      <c r="BU287" s="1024">
        <v>0.0015</v>
      </c>
      <c r="BV287" s="830">
        <v>0</v>
      </c>
      <c r="BW287" s="887">
        <v>0</v>
      </c>
      <c r="BX287" s="1024">
        <v>0.00165</v>
      </c>
      <c r="BY287" s="830">
        <v>0</v>
      </c>
      <c r="BZ287" s="887">
        <v>0</v>
      </c>
      <c r="CA287" s="978"/>
    </row>
    <row r="288" ht="18.75">
      <c r="B288" s="906"/>
      <c r="C288" s="915"/>
      <c r="D288" s="855" t="s">
        <v>165</v>
      </c>
      <c r="E288" s="825"/>
      <c r="F288" s="826">
        <v>10</v>
      </c>
      <c r="G288" s="890">
        <v>0</v>
      </c>
      <c r="H288" s="828">
        <v>0</v>
      </c>
      <c r="I288" s="887">
        <v>0</v>
      </c>
      <c r="J288" s="822">
        <v>0</v>
      </c>
      <c r="K288" s="828">
        <v>0</v>
      </c>
      <c r="L288" s="887">
        <v>0</v>
      </c>
      <c r="M288" s="822">
        <v>0</v>
      </c>
      <c r="N288" s="828">
        <v>0</v>
      </c>
      <c r="O288" s="887">
        <v>0</v>
      </c>
      <c r="P288" s="822">
        <v>0</v>
      </c>
      <c r="Q288" s="828">
        <v>0</v>
      </c>
      <c r="R288" s="887">
        <v>0</v>
      </c>
      <c r="S288" s="823">
        <v>0</v>
      </c>
      <c r="T288" s="828">
        <v>0</v>
      </c>
      <c r="U288" s="887">
        <v>0</v>
      </c>
      <c r="V288" s="823">
        <v>0</v>
      </c>
      <c r="W288" s="828">
        <v>0</v>
      </c>
      <c r="X288" s="887">
        <v>0</v>
      </c>
      <c r="Y288" s="823">
        <v>0</v>
      </c>
      <c r="Z288" s="828">
        <v>0</v>
      </c>
      <c r="AA288" s="887">
        <v>0</v>
      </c>
      <c r="AB288" s="823">
        <v>0</v>
      </c>
      <c r="AC288" s="828">
        <v>0</v>
      </c>
      <c r="AD288" s="887">
        <v>0</v>
      </c>
      <c r="AE288" s="823">
        <v>0</v>
      </c>
      <c r="AF288" s="828">
        <v>0</v>
      </c>
      <c r="AG288" s="887">
        <v>0</v>
      </c>
      <c r="AH288" s="823">
        <v>0</v>
      </c>
      <c r="AI288" s="828">
        <v>0</v>
      </c>
      <c r="AJ288" s="887">
        <v>0</v>
      </c>
      <c r="AK288" s="823">
        <v>0</v>
      </c>
      <c r="AL288" s="828">
        <v>0</v>
      </c>
      <c r="AM288" s="887">
        <v>0</v>
      </c>
      <c r="AN288" s="823">
        <v>0</v>
      </c>
      <c r="AO288" s="828">
        <v>0</v>
      </c>
      <c r="AP288" s="887">
        <v>0</v>
      </c>
      <c r="AQ288" s="823">
        <v>0</v>
      </c>
      <c r="AR288" s="828">
        <v>0</v>
      </c>
      <c r="AS288" s="887">
        <v>0</v>
      </c>
      <c r="AT288" s="823">
        <v>0</v>
      </c>
      <c r="AU288" s="828">
        <v>0</v>
      </c>
      <c r="AV288" s="887">
        <v>0</v>
      </c>
      <c r="AW288" s="823">
        <v>0</v>
      </c>
      <c r="AX288" s="828">
        <v>0</v>
      </c>
      <c r="AY288" s="887">
        <v>0</v>
      </c>
      <c r="AZ288" s="823">
        <v>0</v>
      </c>
      <c r="BA288" s="828">
        <v>0</v>
      </c>
      <c r="BB288" s="887">
        <v>0</v>
      </c>
      <c r="BC288" s="823">
        <v>0</v>
      </c>
      <c r="BD288" s="828">
        <v>0</v>
      </c>
      <c r="BE288" s="887">
        <v>0</v>
      </c>
      <c r="BF288" s="823">
        <v>0</v>
      </c>
      <c r="BG288" s="828">
        <v>0</v>
      </c>
      <c r="BH288" s="887">
        <v>0</v>
      </c>
      <c r="BI288" s="823">
        <v>0</v>
      </c>
      <c r="BJ288" s="828">
        <v>0</v>
      </c>
      <c r="BK288" s="887">
        <v>0</v>
      </c>
      <c r="BL288" s="823">
        <v>0</v>
      </c>
      <c r="BM288" s="828">
        <v>0</v>
      </c>
      <c r="BN288" s="887">
        <v>0</v>
      </c>
      <c r="BO288" s="823">
        <v>0</v>
      </c>
      <c r="BP288" s="828">
        <v>0</v>
      </c>
      <c r="BQ288" s="887">
        <v>0</v>
      </c>
      <c r="BR288" s="823">
        <v>0</v>
      </c>
      <c r="BS288" s="828">
        <v>0</v>
      </c>
      <c r="BT288" s="887">
        <v>0</v>
      </c>
      <c r="BU288" s="823">
        <v>0</v>
      </c>
      <c r="BV288" s="828">
        <v>0</v>
      </c>
      <c r="BW288" s="887">
        <v>0</v>
      </c>
      <c r="BX288" s="823">
        <v>0</v>
      </c>
      <c r="BY288" s="828">
        <v>0</v>
      </c>
      <c r="BZ288" s="887">
        <v>0</v>
      </c>
      <c r="CA288" s="978"/>
    </row>
    <row r="289" ht="18.75">
      <c r="B289" s="906"/>
      <c r="C289" s="915"/>
      <c r="D289" s="855" t="s">
        <v>99</v>
      </c>
      <c r="E289" s="825"/>
      <c r="F289" s="826">
        <v>10</v>
      </c>
      <c r="G289" s="890">
        <v>0.051450000000000003</v>
      </c>
      <c r="H289" s="828">
        <v>0</v>
      </c>
      <c r="I289" s="887">
        <v>3</v>
      </c>
      <c r="J289" s="890">
        <v>0.051450000000000003</v>
      </c>
      <c r="K289" s="830">
        <v>0</v>
      </c>
      <c r="L289" s="887">
        <v>3</v>
      </c>
      <c r="M289" s="890">
        <v>0.050700000000000002</v>
      </c>
      <c r="N289" s="830">
        <v>0</v>
      </c>
      <c r="O289" s="887">
        <v>3</v>
      </c>
      <c r="P289" s="890">
        <v>0.046200000000000005</v>
      </c>
      <c r="Q289" s="830">
        <v>0</v>
      </c>
      <c r="R289" s="887">
        <v>3</v>
      </c>
      <c r="S289" s="1024">
        <v>0.0402</v>
      </c>
      <c r="T289" s="830">
        <v>0</v>
      </c>
      <c r="U289" s="887">
        <v>2</v>
      </c>
      <c r="V289" s="1024">
        <v>0.039450000000000006</v>
      </c>
      <c r="W289" s="830">
        <v>0</v>
      </c>
      <c r="X289" s="887">
        <v>2</v>
      </c>
      <c r="Y289" s="1024">
        <v>0.039149999999999997</v>
      </c>
      <c r="Z289" s="830">
        <v>0</v>
      </c>
      <c r="AA289" s="887">
        <v>2</v>
      </c>
      <c r="AB289" s="1024">
        <v>0.044999999999999998</v>
      </c>
      <c r="AC289" s="830">
        <v>0</v>
      </c>
      <c r="AD289" s="887">
        <v>3</v>
      </c>
      <c r="AE289" s="1024">
        <v>0.055650000000000005</v>
      </c>
      <c r="AF289" s="830">
        <v>0</v>
      </c>
      <c r="AG289" s="887">
        <v>3</v>
      </c>
      <c r="AH289" s="1024">
        <v>0.056250000000000001</v>
      </c>
      <c r="AI289" s="830">
        <v>0</v>
      </c>
      <c r="AJ289" s="887">
        <v>3</v>
      </c>
      <c r="AK289" s="1024">
        <v>0.05475</v>
      </c>
      <c r="AL289" s="830">
        <v>0</v>
      </c>
      <c r="AM289" s="887">
        <v>3</v>
      </c>
      <c r="AN289" s="1024">
        <v>0.052499999999999998</v>
      </c>
      <c r="AO289" s="830">
        <v>0</v>
      </c>
      <c r="AP289" s="887">
        <v>3</v>
      </c>
      <c r="AQ289" s="1024">
        <v>0.053249999999999999</v>
      </c>
      <c r="AR289" s="830">
        <v>0</v>
      </c>
      <c r="AS289" s="887">
        <v>3</v>
      </c>
      <c r="AT289" s="1024">
        <v>0.058349999999999999</v>
      </c>
      <c r="AU289" s="830">
        <v>0</v>
      </c>
      <c r="AV289" s="887">
        <v>3</v>
      </c>
      <c r="AW289" s="1024">
        <v>0.053100000000000001</v>
      </c>
      <c r="AX289" s="830">
        <v>0</v>
      </c>
      <c r="AY289" s="887">
        <v>3</v>
      </c>
      <c r="AZ289" s="1024">
        <v>0.055049999999999995</v>
      </c>
      <c r="BA289" s="830">
        <v>0</v>
      </c>
      <c r="BB289" s="887">
        <v>3</v>
      </c>
      <c r="BC289" s="1024">
        <v>0.05595</v>
      </c>
      <c r="BD289" s="830">
        <v>0</v>
      </c>
      <c r="BE289" s="887">
        <v>3</v>
      </c>
      <c r="BF289" s="1024">
        <v>0.055650000000000005</v>
      </c>
      <c r="BG289" s="830">
        <v>0</v>
      </c>
      <c r="BH289" s="887">
        <v>3</v>
      </c>
      <c r="BI289" s="1024">
        <v>0.050099999999999999</v>
      </c>
      <c r="BJ289" s="830">
        <v>0</v>
      </c>
      <c r="BK289" s="887">
        <v>3</v>
      </c>
      <c r="BL289" s="1024">
        <v>0.052349999999999994</v>
      </c>
      <c r="BM289" s="830">
        <v>0</v>
      </c>
      <c r="BN289" s="887">
        <v>3</v>
      </c>
      <c r="BO289" s="1024">
        <v>0.0591</v>
      </c>
      <c r="BP289" s="830">
        <v>0</v>
      </c>
      <c r="BQ289" s="887">
        <v>3</v>
      </c>
      <c r="BR289" s="1024">
        <v>0.066750000000000004</v>
      </c>
      <c r="BS289" s="830">
        <v>0</v>
      </c>
      <c r="BT289" s="887">
        <v>4</v>
      </c>
      <c r="BU289" s="1024">
        <v>0.063450000000000006</v>
      </c>
      <c r="BV289" s="830">
        <v>0</v>
      </c>
      <c r="BW289" s="887">
        <v>4</v>
      </c>
      <c r="BX289" s="1024">
        <v>0.061350000000000002</v>
      </c>
      <c r="BY289" s="830">
        <v>0</v>
      </c>
      <c r="BZ289" s="887">
        <v>3</v>
      </c>
      <c r="CA289" s="978"/>
    </row>
    <row r="290" ht="18.75">
      <c r="B290" s="906"/>
      <c r="C290" s="915"/>
      <c r="D290" s="855" t="s">
        <v>166</v>
      </c>
      <c r="E290" s="825"/>
      <c r="F290" s="826">
        <v>10</v>
      </c>
      <c r="G290" s="890">
        <v>0.23219999999999999</v>
      </c>
      <c r="H290" s="828">
        <v>0</v>
      </c>
      <c r="I290" s="887">
        <v>13</v>
      </c>
      <c r="J290" s="822">
        <v>0.23219999999999999</v>
      </c>
      <c r="K290" s="828">
        <v>0</v>
      </c>
      <c r="L290" s="887">
        <v>13</v>
      </c>
      <c r="M290" s="822">
        <v>0.21339999999999998</v>
      </c>
      <c r="N290" s="828">
        <v>0</v>
      </c>
      <c r="O290" s="887">
        <v>12</v>
      </c>
      <c r="P290" s="822">
        <v>0.21299999999999999</v>
      </c>
      <c r="Q290" s="828">
        <v>0</v>
      </c>
      <c r="R290" s="887">
        <v>12</v>
      </c>
      <c r="S290" s="823">
        <v>0.1996</v>
      </c>
      <c r="T290" s="828">
        <v>0</v>
      </c>
      <c r="U290" s="887">
        <v>11</v>
      </c>
      <c r="V290" s="823">
        <v>0.19119999999999998</v>
      </c>
      <c r="W290" s="828">
        <v>0</v>
      </c>
      <c r="X290" s="887">
        <v>11</v>
      </c>
      <c r="Y290" s="823">
        <v>0.20300000000000001</v>
      </c>
      <c r="Z290" s="828">
        <v>0</v>
      </c>
      <c r="AA290" s="887">
        <v>11</v>
      </c>
      <c r="AB290" s="823">
        <v>0.26700000000000002</v>
      </c>
      <c r="AC290" s="828">
        <v>0</v>
      </c>
      <c r="AD290" s="887">
        <v>15</v>
      </c>
      <c r="AE290" s="823">
        <v>0.33979999999999999</v>
      </c>
      <c r="AF290" s="828">
        <v>0</v>
      </c>
      <c r="AG290" s="887">
        <v>19</v>
      </c>
      <c r="AH290" s="823">
        <v>0.36699999999999999</v>
      </c>
      <c r="AI290" s="828">
        <v>0</v>
      </c>
      <c r="AJ290" s="887">
        <v>20</v>
      </c>
      <c r="AK290" s="823">
        <v>0.39239999999999997</v>
      </c>
      <c r="AL290" s="828">
        <v>0</v>
      </c>
      <c r="AM290" s="887">
        <v>22</v>
      </c>
      <c r="AN290" s="823">
        <v>0.373</v>
      </c>
      <c r="AO290" s="828">
        <v>0</v>
      </c>
      <c r="AP290" s="887">
        <v>21</v>
      </c>
      <c r="AQ290" s="823">
        <v>0.36520000000000002</v>
      </c>
      <c r="AR290" s="828">
        <v>0</v>
      </c>
      <c r="AS290" s="887">
        <v>20</v>
      </c>
      <c r="AT290" s="823">
        <v>0.35360000000000003</v>
      </c>
      <c r="AU290" s="828">
        <v>0</v>
      </c>
      <c r="AV290" s="887">
        <v>20</v>
      </c>
      <c r="AW290" s="823">
        <v>0.3574</v>
      </c>
      <c r="AX290" s="828">
        <v>0</v>
      </c>
      <c r="AY290" s="887">
        <v>20</v>
      </c>
      <c r="AZ290" s="823">
        <v>0.34360000000000002</v>
      </c>
      <c r="BA290" s="828">
        <v>0</v>
      </c>
      <c r="BB290" s="887">
        <v>19</v>
      </c>
      <c r="BC290" s="823">
        <v>0.3498</v>
      </c>
      <c r="BD290" s="828">
        <v>0</v>
      </c>
      <c r="BE290" s="887">
        <v>19</v>
      </c>
      <c r="BF290" s="823">
        <v>0.33879999999999999</v>
      </c>
      <c r="BG290" s="828">
        <v>0</v>
      </c>
      <c r="BH290" s="887">
        <v>19</v>
      </c>
      <c r="BI290" s="823">
        <v>0.32439999999999997</v>
      </c>
      <c r="BJ290" s="828">
        <v>0</v>
      </c>
      <c r="BK290" s="887">
        <v>18</v>
      </c>
      <c r="BL290" s="823">
        <v>0.32180000000000003</v>
      </c>
      <c r="BM290" s="828">
        <v>0</v>
      </c>
      <c r="BN290" s="887">
        <v>18</v>
      </c>
      <c r="BO290" s="823">
        <v>0.31900000000000001</v>
      </c>
      <c r="BP290" s="828">
        <v>0</v>
      </c>
      <c r="BQ290" s="887">
        <v>18</v>
      </c>
      <c r="BR290" s="823">
        <v>0.31979999999999997</v>
      </c>
      <c r="BS290" s="828">
        <v>0</v>
      </c>
      <c r="BT290" s="887">
        <v>18</v>
      </c>
      <c r="BU290" s="823">
        <v>0.317</v>
      </c>
      <c r="BV290" s="828">
        <v>0</v>
      </c>
      <c r="BW290" s="887">
        <v>18</v>
      </c>
      <c r="BX290" s="823">
        <v>0.3024</v>
      </c>
      <c r="BY290" s="828">
        <v>0</v>
      </c>
      <c r="BZ290" s="887">
        <v>17</v>
      </c>
      <c r="CA290" s="978"/>
    </row>
    <row r="291" ht="18.75">
      <c r="B291" s="906"/>
      <c r="C291" s="915"/>
      <c r="D291" s="855" t="s">
        <v>423</v>
      </c>
      <c r="E291" s="825"/>
      <c r="F291" s="826">
        <v>10</v>
      </c>
      <c r="G291" s="890">
        <v>0.027399999999999997</v>
      </c>
      <c r="H291" s="828">
        <v>0</v>
      </c>
      <c r="I291" s="887">
        <v>2</v>
      </c>
      <c r="J291" s="890">
        <v>0.027399999999999997</v>
      </c>
      <c r="K291" s="830">
        <v>0</v>
      </c>
      <c r="L291" s="887">
        <v>2</v>
      </c>
      <c r="M291" s="890">
        <v>0.0258</v>
      </c>
      <c r="N291" s="830">
        <v>0</v>
      </c>
      <c r="O291" s="887">
        <v>1</v>
      </c>
      <c r="P291" s="890">
        <v>0.025600000000000001</v>
      </c>
      <c r="Q291" s="830">
        <v>0</v>
      </c>
      <c r="R291" s="887">
        <v>1</v>
      </c>
      <c r="S291" s="1024">
        <v>0.025000000000000001</v>
      </c>
      <c r="T291" s="830">
        <v>0</v>
      </c>
      <c r="U291" s="887">
        <v>1</v>
      </c>
      <c r="V291" s="1024">
        <v>0.025600000000000001</v>
      </c>
      <c r="W291" s="830">
        <v>0</v>
      </c>
      <c r="X291" s="887">
        <v>1</v>
      </c>
      <c r="Y291" s="1024">
        <v>0.025999999999999999</v>
      </c>
      <c r="Z291" s="830">
        <v>0</v>
      </c>
      <c r="AA291" s="887">
        <v>1</v>
      </c>
      <c r="AB291" s="1024">
        <v>0.031399999999999997</v>
      </c>
      <c r="AC291" s="830">
        <v>0</v>
      </c>
      <c r="AD291" s="887">
        <v>2</v>
      </c>
      <c r="AE291" s="1024">
        <v>0.036600000000000001</v>
      </c>
      <c r="AF291" s="830">
        <v>0</v>
      </c>
      <c r="AG291" s="887">
        <v>2</v>
      </c>
      <c r="AH291" s="1024">
        <v>0.049000000000000002</v>
      </c>
      <c r="AI291" s="830">
        <v>0</v>
      </c>
      <c r="AJ291" s="887">
        <v>3</v>
      </c>
      <c r="AK291" s="1024">
        <v>0.045999999999999999</v>
      </c>
      <c r="AL291" s="830">
        <v>0</v>
      </c>
      <c r="AM291" s="887">
        <v>3</v>
      </c>
      <c r="AN291" s="1024">
        <v>0.039</v>
      </c>
      <c r="AO291" s="830">
        <v>0</v>
      </c>
      <c r="AP291" s="887">
        <v>2</v>
      </c>
      <c r="AQ291" s="1024">
        <v>0.040399999999999998</v>
      </c>
      <c r="AR291" s="830">
        <v>0</v>
      </c>
      <c r="AS291" s="887">
        <v>2</v>
      </c>
      <c r="AT291" s="1024">
        <v>0.041200000000000001</v>
      </c>
      <c r="AU291" s="830">
        <v>0</v>
      </c>
      <c r="AV291" s="887">
        <v>2</v>
      </c>
      <c r="AW291" s="1024">
        <v>0.044999999999999998</v>
      </c>
      <c r="AX291" s="830">
        <v>0</v>
      </c>
      <c r="AY291" s="887">
        <v>3</v>
      </c>
      <c r="AZ291" s="1024">
        <v>0.041799999999999997</v>
      </c>
      <c r="BA291" s="830">
        <v>0</v>
      </c>
      <c r="BB291" s="887">
        <v>2</v>
      </c>
      <c r="BC291" s="1024">
        <v>0.039600000000000003</v>
      </c>
      <c r="BD291" s="830">
        <v>0</v>
      </c>
      <c r="BE291" s="887">
        <v>2</v>
      </c>
      <c r="BF291" s="1024">
        <v>0.035400000000000001</v>
      </c>
      <c r="BG291" s="830">
        <v>0</v>
      </c>
      <c r="BH291" s="887">
        <v>2</v>
      </c>
      <c r="BI291" s="1024">
        <v>0.0402</v>
      </c>
      <c r="BJ291" s="830">
        <v>0</v>
      </c>
      <c r="BK291" s="887">
        <v>2</v>
      </c>
      <c r="BL291" s="1024">
        <v>0.039600000000000003</v>
      </c>
      <c r="BM291" s="830">
        <v>0</v>
      </c>
      <c r="BN291" s="887">
        <v>2</v>
      </c>
      <c r="BO291" s="1024">
        <v>0.038200000000000005</v>
      </c>
      <c r="BP291" s="830">
        <v>0</v>
      </c>
      <c r="BQ291" s="887">
        <v>2</v>
      </c>
      <c r="BR291" s="1024">
        <v>0.039</v>
      </c>
      <c r="BS291" s="830">
        <v>0</v>
      </c>
      <c r="BT291" s="887">
        <v>2</v>
      </c>
      <c r="BU291" s="1024">
        <v>0.041000000000000002</v>
      </c>
      <c r="BV291" s="830">
        <v>0</v>
      </c>
      <c r="BW291" s="887">
        <v>2</v>
      </c>
      <c r="BX291" s="1024">
        <v>0.0344</v>
      </c>
      <c r="BY291" s="830">
        <v>0</v>
      </c>
      <c r="BZ291" s="887">
        <v>2</v>
      </c>
      <c r="CA291" s="978"/>
    </row>
    <row r="292" ht="18.75">
      <c r="B292" s="906"/>
      <c r="C292" s="907"/>
      <c r="D292" s="855" t="s">
        <v>382</v>
      </c>
      <c r="E292" s="825"/>
      <c r="F292" s="826">
        <v>10</v>
      </c>
      <c r="G292" s="920"/>
      <c r="H292" s="828">
        <v>0</v>
      </c>
      <c r="I292" s="939">
        <v>0</v>
      </c>
      <c r="J292" s="919"/>
      <c r="K292" s="828">
        <v>0</v>
      </c>
      <c r="L292" s="887">
        <v>0</v>
      </c>
      <c r="M292" s="919"/>
      <c r="N292" s="828">
        <v>0</v>
      </c>
      <c r="O292" s="887">
        <v>0</v>
      </c>
      <c r="P292" s="919"/>
      <c r="Q292" s="828">
        <v>0</v>
      </c>
      <c r="R292" s="887">
        <v>0</v>
      </c>
      <c r="S292" s="919"/>
      <c r="T292" s="828">
        <v>0</v>
      </c>
      <c r="U292" s="887">
        <v>0</v>
      </c>
      <c r="V292" s="919"/>
      <c r="W292" s="828">
        <v>0</v>
      </c>
      <c r="X292" s="887">
        <v>0</v>
      </c>
      <c r="Y292" s="919"/>
      <c r="Z292" s="828">
        <v>0</v>
      </c>
      <c r="AA292" s="887">
        <v>0</v>
      </c>
      <c r="AB292" s="919"/>
      <c r="AC292" s="828">
        <v>0</v>
      </c>
      <c r="AD292" s="887">
        <v>0</v>
      </c>
      <c r="AE292" s="919"/>
      <c r="AF292" s="828">
        <v>0</v>
      </c>
      <c r="AG292" s="887">
        <v>0</v>
      </c>
      <c r="AH292" s="919"/>
      <c r="AI292" s="828">
        <v>0</v>
      </c>
      <c r="AJ292" s="887">
        <v>0</v>
      </c>
      <c r="AK292" s="919"/>
      <c r="AL292" s="828">
        <v>0</v>
      </c>
      <c r="AM292" s="887">
        <v>0</v>
      </c>
      <c r="AN292" s="919"/>
      <c r="AO292" s="828">
        <v>0</v>
      </c>
      <c r="AP292" s="887">
        <v>0</v>
      </c>
      <c r="AQ292" s="919"/>
      <c r="AR292" s="828">
        <v>0</v>
      </c>
      <c r="AS292" s="887">
        <v>0</v>
      </c>
      <c r="AT292" s="919"/>
      <c r="AU292" s="828">
        <v>0</v>
      </c>
      <c r="AV292" s="887">
        <v>0</v>
      </c>
      <c r="AW292" s="919"/>
      <c r="AX292" s="828">
        <v>0</v>
      </c>
      <c r="AY292" s="887">
        <v>0</v>
      </c>
      <c r="AZ292" s="919"/>
      <c r="BA292" s="828">
        <v>0</v>
      </c>
      <c r="BB292" s="887">
        <v>0</v>
      </c>
      <c r="BC292" s="919"/>
      <c r="BD292" s="828">
        <v>0</v>
      </c>
      <c r="BE292" s="887">
        <v>0</v>
      </c>
      <c r="BF292" s="919"/>
      <c r="BG292" s="828">
        <v>0</v>
      </c>
      <c r="BH292" s="887">
        <v>0</v>
      </c>
      <c r="BI292" s="919"/>
      <c r="BJ292" s="828">
        <v>0</v>
      </c>
      <c r="BK292" s="887">
        <v>0</v>
      </c>
      <c r="BL292" s="919"/>
      <c r="BM292" s="828">
        <v>0</v>
      </c>
      <c r="BN292" s="887">
        <v>0</v>
      </c>
      <c r="BO292" s="919"/>
      <c r="BP292" s="828">
        <v>0</v>
      </c>
      <c r="BQ292" s="887">
        <v>0</v>
      </c>
      <c r="BR292" s="919"/>
      <c r="BS292" s="828">
        <v>0</v>
      </c>
      <c r="BT292" s="887">
        <v>0</v>
      </c>
      <c r="BU292" s="919"/>
      <c r="BV292" s="828">
        <v>0</v>
      </c>
      <c r="BW292" s="887">
        <v>0</v>
      </c>
      <c r="BX292" s="919"/>
      <c r="BY292" s="828">
        <v>0</v>
      </c>
      <c r="BZ292" s="887">
        <v>0</v>
      </c>
      <c r="CA292" s="978"/>
    </row>
    <row r="293" ht="18.75">
      <c r="B293" s="906"/>
      <c r="C293" s="915"/>
      <c r="D293" s="855" t="s">
        <v>382</v>
      </c>
      <c r="E293" s="825"/>
      <c r="F293" s="826">
        <v>10</v>
      </c>
      <c r="G293" s="920"/>
      <c r="H293" s="828">
        <v>0</v>
      </c>
      <c r="I293" s="939">
        <v>0</v>
      </c>
      <c r="J293" s="920"/>
      <c r="K293" s="830">
        <v>0</v>
      </c>
      <c r="L293" s="887">
        <v>0</v>
      </c>
      <c r="M293" s="920"/>
      <c r="N293" s="830">
        <v>0</v>
      </c>
      <c r="O293" s="887">
        <v>0</v>
      </c>
      <c r="P293" s="920"/>
      <c r="Q293" s="830">
        <v>0</v>
      </c>
      <c r="R293" s="887">
        <v>0</v>
      </c>
      <c r="S293" s="920"/>
      <c r="T293" s="830">
        <v>0</v>
      </c>
      <c r="U293" s="887">
        <v>0</v>
      </c>
      <c r="V293" s="920"/>
      <c r="W293" s="830">
        <v>0</v>
      </c>
      <c r="X293" s="887">
        <v>0</v>
      </c>
      <c r="Y293" s="920"/>
      <c r="Z293" s="830">
        <v>0</v>
      </c>
      <c r="AA293" s="887">
        <v>0</v>
      </c>
      <c r="AB293" s="920"/>
      <c r="AC293" s="830">
        <v>0</v>
      </c>
      <c r="AD293" s="887">
        <v>0</v>
      </c>
      <c r="AE293" s="920"/>
      <c r="AF293" s="830">
        <v>0</v>
      </c>
      <c r="AG293" s="887">
        <v>0</v>
      </c>
      <c r="AH293" s="920"/>
      <c r="AI293" s="830">
        <v>0</v>
      </c>
      <c r="AJ293" s="887">
        <v>0</v>
      </c>
      <c r="AK293" s="920"/>
      <c r="AL293" s="830">
        <v>0</v>
      </c>
      <c r="AM293" s="887">
        <v>0</v>
      </c>
      <c r="AN293" s="920"/>
      <c r="AO293" s="830">
        <v>0</v>
      </c>
      <c r="AP293" s="887">
        <v>0</v>
      </c>
      <c r="AQ293" s="920"/>
      <c r="AR293" s="830">
        <v>0</v>
      </c>
      <c r="AS293" s="887">
        <v>0</v>
      </c>
      <c r="AT293" s="920"/>
      <c r="AU293" s="830">
        <v>0</v>
      </c>
      <c r="AV293" s="887">
        <v>0</v>
      </c>
      <c r="AW293" s="920"/>
      <c r="AX293" s="830">
        <v>0</v>
      </c>
      <c r="AY293" s="887">
        <v>0</v>
      </c>
      <c r="AZ293" s="920"/>
      <c r="BA293" s="830">
        <v>0</v>
      </c>
      <c r="BB293" s="887">
        <v>0</v>
      </c>
      <c r="BC293" s="920"/>
      <c r="BD293" s="830">
        <v>0</v>
      </c>
      <c r="BE293" s="887">
        <v>0</v>
      </c>
      <c r="BF293" s="920"/>
      <c r="BG293" s="830">
        <v>0</v>
      </c>
      <c r="BH293" s="887">
        <v>0</v>
      </c>
      <c r="BI293" s="920"/>
      <c r="BJ293" s="830">
        <v>0</v>
      </c>
      <c r="BK293" s="887">
        <v>0</v>
      </c>
      <c r="BL293" s="920"/>
      <c r="BM293" s="830">
        <v>0</v>
      </c>
      <c r="BN293" s="887">
        <v>0</v>
      </c>
      <c r="BO293" s="920"/>
      <c r="BP293" s="830">
        <v>0</v>
      </c>
      <c r="BQ293" s="887">
        <v>0</v>
      </c>
      <c r="BR293" s="920"/>
      <c r="BS293" s="830">
        <v>0</v>
      </c>
      <c r="BT293" s="887">
        <v>0</v>
      </c>
      <c r="BU293" s="920"/>
      <c r="BV293" s="830">
        <v>0</v>
      </c>
      <c r="BW293" s="887">
        <v>0</v>
      </c>
      <c r="BX293" s="920"/>
      <c r="BY293" s="830">
        <v>0</v>
      </c>
      <c r="BZ293" s="887">
        <v>0</v>
      </c>
      <c r="CA293" s="978"/>
    </row>
    <row r="294" ht="19.5">
      <c r="B294" s="906"/>
      <c r="C294" s="907"/>
      <c r="D294" s="855" t="s">
        <v>382</v>
      </c>
      <c r="E294" s="825"/>
      <c r="F294" s="826">
        <v>10</v>
      </c>
      <c r="G294" s="1029"/>
      <c r="H294" s="828">
        <v>0</v>
      </c>
      <c r="I294" s="939">
        <v>0</v>
      </c>
      <c r="J294" s="919"/>
      <c r="K294" s="828">
        <v>0</v>
      </c>
      <c r="L294" s="887">
        <v>0</v>
      </c>
      <c r="M294" s="1029"/>
      <c r="N294" s="828">
        <v>0</v>
      </c>
      <c r="O294" s="887">
        <v>0</v>
      </c>
      <c r="P294" s="1029"/>
      <c r="Q294" s="828">
        <v>0</v>
      </c>
      <c r="R294" s="887">
        <v>0</v>
      </c>
      <c r="S294" s="1029"/>
      <c r="T294" s="828">
        <v>0</v>
      </c>
      <c r="U294" s="887">
        <v>0</v>
      </c>
      <c r="V294" s="1029"/>
      <c r="W294" s="828">
        <v>0</v>
      </c>
      <c r="X294" s="887">
        <v>0</v>
      </c>
      <c r="Y294" s="1029"/>
      <c r="Z294" s="828">
        <v>0</v>
      </c>
      <c r="AA294" s="887">
        <v>0</v>
      </c>
      <c r="AB294" s="1029"/>
      <c r="AC294" s="828">
        <v>0</v>
      </c>
      <c r="AD294" s="887">
        <v>0</v>
      </c>
      <c r="AE294" s="1029"/>
      <c r="AF294" s="828">
        <v>0</v>
      </c>
      <c r="AG294" s="887">
        <v>0</v>
      </c>
      <c r="AH294" s="1029"/>
      <c r="AI294" s="828">
        <v>0</v>
      </c>
      <c r="AJ294" s="887">
        <v>0</v>
      </c>
      <c r="AK294" s="1029"/>
      <c r="AL294" s="828">
        <v>0</v>
      </c>
      <c r="AM294" s="887">
        <v>0</v>
      </c>
      <c r="AN294" s="1029"/>
      <c r="AO294" s="828">
        <v>0</v>
      </c>
      <c r="AP294" s="887">
        <v>0</v>
      </c>
      <c r="AQ294" s="1029"/>
      <c r="AR294" s="828">
        <v>0</v>
      </c>
      <c r="AS294" s="887">
        <v>0</v>
      </c>
      <c r="AT294" s="1029"/>
      <c r="AU294" s="828">
        <v>0</v>
      </c>
      <c r="AV294" s="887">
        <v>0</v>
      </c>
      <c r="AW294" s="1029"/>
      <c r="AX294" s="828">
        <v>0</v>
      </c>
      <c r="AY294" s="887">
        <v>0</v>
      </c>
      <c r="AZ294" s="1029"/>
      <c r="BA294" s="828">
        <v>0</v>
      </c>
      <c r="BB294" s="887">
        <v>0</v>
      </c>
      <c r="BC294" s="1029"/>
      <c r="BD294" s="828">
        <v>0</v>
      </c>
      <c r="BE294" s="887">
        <v>0</v>
      </c>
      <c r="BF294" s="1029"/>
      <c r="BG294" s="828">
        <v>0</v>
      </c>
      <c r="BH294" s="887">
        <v>0</v>
      </c>
      <c r="BI294" s="1029"/>
      <c r="BJ294" s="828">
        <v>0</v>
      </c>
      <c r="BK294" s="887">
        <v>0</v>
      </c>
      <c r="BL294" s="1029"/>
      <c r="BM294" s="828">
        <v>0</v>
      </c>
      <c r="BN294" s="887">
        <v>0</v>
      </c>
      <c r="BO294" s="1029"/>
      <c r="BP294" s="828">
        <v>0</v>
      </c>
      <c r="BQ294" s="887">
        <v>0</v>
      </c>
      <c r="BR294" s="1029"/>
      <c r="BS294" s="828">
        <v>0</v>
      </c>
      <c r="BT294" s="887">
        <v>0</v>
      </c>
      <c r="BU294" s="1029"/>
      <c r="BV294" s="828">
        <v>0</v>
      </c>
      <c r="BW294" s="887">
        <v>0</v>
      </c>
      <c r="BX294" s="1029"/>
      <c r="BY294" s="828">
        <v>0</v>
      </c>
      <c r="BZ294" s="887">
        <v>0</v>
      </c>
      <c r="CA294" s="978"/>
    </row>
    <row r="295" ht="19.5">
      <c r="B295" s="906"/>
      <c r="C295" s="907" t="s">
        <v>413</v>
      </c>
      <c r="D295" s="855" t="s">
        <v>100</v>
      </c>
      <c r="E295" s="825"/>
      <c r="F295" s="826">
        <v>10</v>
      </c>
      <c r="G295" s="1030">
        <v>0.28160000000000002</v>
      </c>
      <c r="H295" s="828">
        <v>0</v>
      </c>
      <c r="I295" s="939">
        <v>16</v>
      </c>
      <c r="J295" s="1031">
        <v>0.28160000000000002</v>
      </c>
      <c r="K295" s="830">
        <v>0</v>
      </c>
      <c r="L295" s="887">
        <v>16</v>
      </c>
      <c r="M295" s="1031">
        <v>0.25159999999999999</v>
      </c>
      <c r="N295" s="830">
        <v>0</v>
      </c>
      <c r="O295" s="887">
        <v>14</v>
      </c>
      <c r="P295" s="1031">
        <v>0.2336</v>
      </c>
      <c r="Q295" s="830">
        <v>0</v>
      </c>
      <c r="R295" s="887">
        <v>13</v>
      </c>
      <c r="S295" s="1032">
        <v>0.21719999999999998</v>
      </c>
      <c r="T295" s="830">
        <v>0</v>
      </c>
      <c r="U295" s="887">
        <v>12</v>
      </c>
      <c r="V295" s="1032">
        <v>0.20959999999999998</v>
      </c>
      <c r="W295" s="830">
        <v>0</v>
      </c>
      <c r="X295" s="887">
        <v>12</v>
      </c>
      <c r="Y295" s="1032">
        <v>0.21239999999999998</v>
      </c>
      <c r="Z295" s="830">
        <v>0</v>
      </c>
      <c r="AA295" s="887">
        <v>12</v>
      </c>
      <c r="AB295" s="1032">
        <v>0.25119999999999998</v>
      </c>
      <c r="AC295" s="830">
        <v>0</v>
      </c>
      <c r="AD295" s="887">
        <v>14</v>
      </c>
      <c r="AE295" s="1032">
        <v>0.3332</v>
      </c>
      <c r="AF295" s="830">
        <v>0</v>
      </c>
      <c r="AG295" s="887">
        <v>19</v>
      </c>
      <c r="AH295" s="1032">
        <v>0.35439999999999999</v>
      </c>
      <c r="AI295" s="830">
        <v>0</v>
      </c>
      <c r="AJ295" s="887">
        <v>20</v>
      </c>
      <c r="AK295" s="1032">
        <v>0.34720000000000001</v>
      </c>
      <c r="AL295" s="830">
        <v>0</v>
      </c>
      <c r="AM295" s="887">
        <v>19</v>
      </c>
      <c r="AN295" s="1032">
        <v>0.35639999999999999</v>
      </c>
      <c r="AO295" s="830">
        <v>0</v>
      </c>
      <c r="AP295" s="887">
        <v>20</v>
      </c>
      <c r="AQ295" s="1032">
        <v>0.35360000000000003</v>
      </c>
      <c r="AR295" s="830">
        <v>0</v>
      </c>
      <c r="AS295" s="887">
        <v>20</v>
      </c>
      <c r="AT295" s="1032">
        <v>0.32520000000000004</v>
      </c>
      <c r="AU295" s="830">
        <v>0</v>
      </c>
      <c r="AV295" s="887">
        <v>18</v>
      </c>
      <c r="AW295" s="1032">
        <v>0.33360000000000001</v>
      </c>
      <c r="AX295" s="830">
        <v>0</v>
      </c>
      <c r="AY295" s="887">
        <v>19</v>
      </c>
      <c r="AZ295" s="1032">
        <v>0.34479999999999994</v>
      </c>
      <c r="BA295" s="830">
        <v>0</v>
      </c>
      <c r="BB295" s="887">
        <v>19</v>
      </c>
      <c r="BC295" s="1032">
        <v>0.34839999999999999</v>
      </c>
      <c r="BD295" s="830">
        <v>0</v>
      </c>
      <c r="BE295" s="887">
        <v>19</v>
      </c>
      <c r="BF295" s="1032">
        <v>0.33039999999999997</v>
      </c>
      <c r="BG295" s="830">
        <v>0</v>
      </c>
      <c r="BH295" s="887">
        <v>18</v>
      </c>
      <c r="BI295" s="1032">
        <v>0.33400000000000002</v>
      </c>
      <c r="BJ295" s="830">
        <v>0</v>
      </c>
      <c r="BK295" s="887">
        <v>19</v>
      </c>
      <c r="BL295" s="1032">
        <v>0.34799999999999998</v>
      </c>
      <c r="BM295" s="830">
        <v>0</v>
      </c>
      <c r="BN295" s="887">
        <v>19</v>
      </c>
      <c r="BO295" s="1032">
        <v>0.37039999999999995</v>
      </c>
      <c r="BP295" s="830">
        <v>0</v>
      </c>
      <c r="BQ295" s="887">
        <v>21</v>
      </c>
      <c r="BR295" s="1032">
        <v>0.39520000000000005</v>
      </c>
      <c r="BS295" s="830">
        <v>0</v>
      </c>
      <c r="BT295" s="887">
        <v>22</v>
      </c>
      <c r="BU295" s="1032">
        <v>0.4088</v>
      </c>
      <c r="BV295" s="830">
        <v>0</v>
      </c>
      <c r="BW295" s="887">
        <v>23</v>
      </c>
      <c r="BX295" s="1032">
        <v>0.37079999999999996</v>
      </c>
      <c r="BY295" s="830">
        <v>0</v>
      </c>
      <c r="BZ295" s="887">
        <v>21</v>
      </c>
      <c r="CA295" s="978"/>
    </row>
    <row r="296" ht="18.75">
      <c r="B296" s="906"/>
      <c r="C296" s="907"/>
      <c r="D296" s="855" t="s">
        <v>101</v>
      </c>
      <c r="E296" s="825"/>
      <c r="F296" s="826">
        <v>10</v>
      </c>
      <c r="G296" s="1033">
        <v>0.034200000000000001</v>
      </c>
      <c r="H296" s="828">
        <v>0</v>
      </c>
      <c r="I296" s="939">
        <v>2</v>
      </c>
      <c r="J296" s="822">
        <v>0.034200000000000001</v>
      </c>
      <c r="K296" s="828">
        <v>0</v>
      </c>
      <c r="L296" s="887">
        <v>2</v>
      </c>
      <c r="M296" s="822">
        <v>0.033399999999999999</v>
      </c>
      <c r="N296" s="828">
        <v>0</v>
      </c>
      <c r="O296" s="887">
        <v>2</v>
      </c>
      <c r="P296" s="822">
        <v>0.035200000000000002</v>
      </c>
      <c r="Q296" s="828">
        <v>0</v>
      </c>
      <c r="R296" s="887">
        <v>2</v>
      </c>
      <c r="S296" s="823">
        <v>0.0378</v>
      </c>
      <c r="T296" s="828">
        <v>0</v>
      </c>
      <c r="U296" s="887">
        <v>2</v>
      </c>
      <c r="V296" s="823">
        <v>0.036200000000000003</v>
      </c>
      <c r="W296" s="828">
        <v>0</v>
      </c>
      <c r="X296" s="887">
        <v>2</v>
      </c>
      <c r="Y296" s="823">
        <v>0.035000000000000003</v>
      </c>
      <c r="Z296" s="828">
        <v>0</v>
      </c>
      <c r="AA296" s="887">
        <v>2</v>
      </c>
      <c r="AB296" s="823">
        <v>0.0458</v>
      </c>
      <c r="AC296" s="828">
        <v>0</v>
      </c>
      <c r="AD296" s="887">
        <v>3</v>
      </c>
      <c r="AE296" s="823">
        <v>0.052999999999999999</v>
      </c>
      <c r="AF296" s="828">
        <v>0</v>
      </c>
      <c r="AG296" s="887">
        <v>3</v>
      </c>
      <c r="AH296" s="823">
        <v>0.049599999999999998</v>
      </c>
      <c r="AI296" s="828">
        <v>0</v>
      </c>
      <c r="AJ296" s="887">
        <v>3</v>
      </c>
      <c r="AK296" s="823">
        <v>0.046200000000000005</v>
      </c>
      <c r="AL296" s="828">
        <v>0</v>
      </c>
      <c r="AM296" s="887">
        <v>3</v>
      </c>
      <c r="AN296" s="823">
        <v>0.045999999999999999</v>
      </c>
      <c r="AO296" s="828">
        <v>0</v>
      </c>
      <c r="AP296" s="887">
        <v>3</v>
      </c>
      <c r="AQ296" s="823">
        <v>0.0448</v>
      </c>
      <c r="AR296" s="828">
        <v>0</v>
      </c>
      <c r="AS296" s="887">
        <v>2</v>
      </c>
      <c r="AT296" s="823">
        <v>0.045200000000000004</v>
      </c>
      <c r="AU296" s="828">
        <v>0</v>
      </c>
      <c r="AV296" s="887">
        <v>3</v>
      </c>
      <c r="AW296" s="823">
        <v>0.0436</v>
      </c>
      <c r="AX296" s="828">
        <v>0</v>
      </c>
      <c r="AY296" s="887">
        <v>2</v>
      </c>
      <c r="AZ296" s="823">
        <v>0.040399999999999998</v>
      </c>
      <c r="BA296" s="828">
        <v>0</v>
      </c>
      <c r="BB296" s="887">
        <v>2</v>
      </c>
      <c r="BC296" s="823">
        <v>0.036600000000000001</v>
      </c>
      <c r="BD296" s="828">
        <v>0</v>
      </c>
      <c r="BE296" s="887">
        <v>2</v>
      </c>
      <c r="BF296" s="823">
        <v>0.039599999999999996</v>
      </c>
      <c r="BG296" s="828">
        <v>0</v>
      </c>
      <c r="BH296" s="887">
        <v>2</v>
      </c>
      <c r="BI296" s="823">
        <v>0.050799999999999998</v>
      </c>
      <c r="BJ296" s="828">
        <v>0</v>
      </c>
      <c r="BK296" s="887">
        <v>3</v>
      </c>
      <c r="BL296" s="823">
        <v>0.0436</v>
      </c>
      <c r="BM296" s="828">
        <v>0</v>
      </c>
      <c r="BN296" s="887">
        <v>2</v>
      </c>
      <c r="BO296" s="823">
        <v>0.042599999999999999</v>
      </c>
      <c r="BP296" s="828">
        <v>0</v>
      </c>
      <c r="BQ296" s="887">
        <v>2</v>
      </c>
      <c r="BR296" s="823">
        <v>0.044600000000000001</v>
      </c>
      <c r="BS296" s="828">
        <v>0</v>
      </c>
      <c r="BT296" s="887">
        <v>2</v>
      </c>
      <c r="BU296" s="823">
        <v>0.049599999999999998</v>
      </c>
      <c r="BV296" s="828">
        <v>0</v>
      </c>
      <c r="BW296" s="887">
        <v>3</v>
      </c>
      <c r="BX296" s="823">
        <v>0.042400000000000007</v>
      </c>
      <c r="BY296" s="828">
        <v>0</v>
      </c>
      <c r="BZ296" s="887">
        <v>2</v>
      </c>
      <c r="CA296" s="978"/>
    </row>
    <row r="297" ht="18.75">
      <c r="B297" s="906"/>
      <c r="C297" s="915"/>
      <c r="D297" s="855" t="s">
        <v>382</v>
      </c>
      <c r="E297" s="825"/>
      <c r="F297" s="826">
        <v>10</v>
      </c>
      <c r="G297" s="914">
        <v>0</v>
      </c>
      <c r="H297" s="828">
        <v>0</v>
      </c>
      <c r="I297" s="939">
        <v>0</v>
      </c>
      <c r="J297" s="914">
        <v>0</v>
      </c>
      <c r="K297" s="830">
        <v>0</v>
      </c>
      <c r="L297" s="887">
        <v>0</v>
      </c>
      <c r="M297" s="914">
        <v>0</v>
      </c>
      <c r="N297" s="830">
        <v>0</v>
      </c>
      <c r="O297" s="887">
        <v>0</v>
      </c>
      <c r="P297" s="914">
        <v>0</v>
      </c>
      <c r="Q297" s="830">
        <v>0</v>
      </c>
      <c r="R297" s="887">
        <v>0</v>
      </c>
      <c r="S297" s="914">
        <v>0</v>
      </c>
      <c r="T297" s="830">
        <v>0</v>
      </c>
      <c r="U297" s="887">
        <v>0</v>
      </c>
      <c r="V297" s="914">
        <v>0</v>
      </c>
      <c r="W297" s="830">
        <v>0</v>
      </c>
      <c r="X297" s="887">
        <v>0</v>
      </c>
      <c r="Y297" s="914">
        <v>0</v>
      </c>
      <c r="Z297" s="830">
        <v>0</v>
      </c>
      <c r="AA297" s="887">
        <v>0</v>
      </c>
      <c r="AB297" s="914">
        <v>0</v>
      </c>
      <c r="AC297" s="830">
        <v>0</v>
      </c>
      <c r="AD297" s="887">
        <v>0</v>
      </c>
      <c r="AE297" s="914">
        <v>0</v>
      </c>
      <c r="AF297" s="830">
        <v>0</v>
      </c>
      <c r="AG297" s="887">
        <v>0</v>
      </c>
      <c r="AH297" s="914">
        <v>0</v>
      </c>
      <c r="AI297" s="830">
        <v>0</v>
      </c>
      <c r="AJ297" s="887">
        <v>0</v>
      </c>
      <c r="AK297" s="914">
        <v>0</v>
      </c>
      <c r="AL297" s="830">
        <v>0</v>
      </c>
      <c r="AM297" s="887">
        <v>0</v>
      </c>
      <c r="AN297" s="914">
        <v>0</v>
      </c>
      <c r="AO297" s="830">
        <v>0</v>
      </c>
      <c r="AP297" s="887">
        <v>0</v>
      </c>
      <c r="AQ297" s="914">
        <v>0</v>
      </c>
      <c r="AR297" s="830">
        <v>0</v>
      </c>
      <c r="AS297" s="887">
        <v>0</v>
      </c>
      <c r="AT297" s="914">
        <v>0</v>
      </c>
      <c r="AU297" s="830">
        <v>0</v>
      </c>
      <c r="AV297" s="887">
        <v>0</v>
      </c>
      <c r="AW297" s="914">
        <v>0</v>
      </c>
      <c r="AX297" s="830">
        <v>0</v>
      </c>
      <c r="AY297" s="887">
        <v>0</v>
      </c>
      <c r="AZ297" s="914">
        <v>0</v>
      </c>
      <c r="BA297" s="830">
        <v>0</v>
      </c>
      <c r="BB297" s="887">
        <v>0</v>
      </c>
      <c r="BC297" s="914">
        <v>0</v>
      </c>
      <c r="BD297" s="830">
        <v>0</v>
      </c>
      <c r="BE297" s="887">
        <v>0</v>
      </c>
      <c r="BF297" s="914">
        <v>0</v>
      </c>
      <c r="BG297" s="830">
        <v>0</v>
      </c>
      <c r="BH297" s="887">
        <v>0</v>
      </c>
      <c r="BI297" s="914">
        <v>0</v>
      </c>
      <c r="BJ297" s="830">
        <v>0</v>
      </c>
      <c r="BK297" s="887">
        <v>0</v>
      </c>
      <c r="BL297" s="914">
        <v>0</v>
      </c>
      <c r="BM297" s="830">
        <v>0</v>
      </c>
      <c r="BN297" s="887">
        <v>0</v>
      </c>
      <c r="BO297" s="914">
        <v>0</v>
      </c>
      <c r="BP297" s="830">
        <v>0</v>
      </c>
      <c r="BQ297" s="887">
        <v>0</v>
      </c>
      <c r="BR297" s="914">
        <v>0</v>
      </c>
      <c r="BS297" s="830">
        <v>0</v>
      </c>
      <c r="BT297" s="887">
        <v>0</v>
      </c>
      <c r="BU297" s="914">
        <v>0</v>
      </c>
      <c r="BV297" s="830">
        <v>0</v>
      </c>
      <c r="BW297" s="887">
        <v>0</v>
      </c>
      <c r="BX297" s="914">
        <v>0</v>
      </c>
      <c r="BY297" s="830">
        <v>0</v>
      </c>
      <c r="BZ297" s="887">
        <v>0</v>
      </c>
      <c r="CA297" s="978"/>
    </row>
    <row r="298" ht="19.5">
      <c r="B298" s="906"/>
      <c r="C298" s="907"/>
      <c r="D298" s="855" t="s">
        <v>382</v>
      </c>
      <c r="E298" s="825"/>
      <c r="F298" s="826">
        <v>10</v>
      </c>
      <c r="G298" s="927">
        <v>0</v>
      </c>
      <c r="H298" s="925">
        <v>0</v>
      </c>
      <c r="I298" s="1034">
        <v>0</v>
      </c>
      <c r="J298" s="927">
        <v>0</v>
      </c>
      <c r="K298" s="925">
        <v>0</v>
      </c>
      <c r="L298" s="926">
        <v>0</v>
      </c>
      <c r="M298" s="927">
        <v>0</v>
      </c>
      <c r="N298" s="925">
        <v>0</v>
      </c>
      <c r="O298" s="926">
        <v>0</v>
      </c>
      <c r="P298" s="927">
        <v>0</v>
      </c>
      <c r="Q298" s="925">
        <v>0</v>
      </c>
      <c r="R298" s="926">
        <v>0</v>
      </c>
      <c r="S298" s="927">
        <v>0</v>
      </c>
      <c r="T298" s="925">
        <v>0</v>
      </c>
      <c r="U298" s="926">
        <v>0</v>
      </c>
      <c r="V298" s="927">
        <v>0</v>
      </c>
      <c r="W298" s="925">
        <v>0</v>
      </c>
      <c r="X298" s="926">
        <v>0</v>
      </c>
      <c r="Y298" s="927">
        <v>0</v>
      </c>
      <c r="Z298" s="925">
        <v>0</v>
      </c>
      <c r="AA298" s="926">
        <v>0</v>
      </c>
      <c r="AB298" s="927">
        <v>0</v>
      </c>
      <c r="AC298" s="925">
        <v>0</v>
      </c>
      <c r="AD298" s="926">
        <v>0</v>
      </c>
      <c r="AE298" s="927">
        <v>0</v>
      </c>
      <c r="AF298" s="925">
        <v>0</v>
      </c>
      <c r="AG298" s="926">
        <v>0</v>
      </c>
      <c r="AH298" s="927">
        <v>0</v>
      </c>
      <c r="AI298" s="925">
        <v>0</v>
      </c>
      <c r="AJ298" s="926">
        <v>0</v>
      </c>
      <c r="AK298" s="927">
        <v>0</v>
      </c>
      <c r="AL298" s="925">
        <v>0</v>
      </c>
      <c r="AM298" s="926">
        <v>0</v>
      </c>
      <c r="AN298" s="927">
        <v>0</v>
      </c>
      <c r="AO298" s="925">
        <v>0</v>
      </c>
      <c r="AP298" s="926">
        <v>0</v>
      </c>
      <c r="AQ298" s="927">
        <v>0</v>
      </c>
      <c r="AR298" s="925">
        <v>0</v>
      </c>
      <c r="AS298" s="926">
        <v>0</v>
      </c>
      <c r="AT298" s="927">
        <v>0</v>
      </c>
      <c r="AU298" s="925">
        <v>0</v>
      </c>
      <c r="AV298" s="926">
        <v>0</v>
      </c>
      <c r="AW298" s="927">
        <v>0</v>
      </c>
      <c r="AX298" s="925">
        <v>0</v>
      </c>
      <c r="AY298" s="926">
        <v>0</v>
      </c>
      <c r="AZ298" s="927">
        <v>0</v>
      </c>
      <c r="BA298" s="925">
        <v>0</v>
      </c>
      <c r="BB298" s="926">
        <v>0</v>
      </c>
      <c r="BC298" s="927">
        <v>0</v>
      </c>
      <c r="BD298" s="925">
        <v>0</v>
      </c>
      <c r="BE298" s="926">
        <v>0</v>
      </c>
      <c r="BF298" s="927">
        <v>0</v>
      </c>
      <c r="BG298" s="925">
        <v>0</v>
      </c>
      <c r="BH298" s="926">
        <v>0</v>
      </c>
      <c r="BI298" s="927">
        <v>0</v>
      </c>
      <c r="BJ298" s="925">
        <v>0</v>
      </c>
      <c r="BK298" s="926">
        <v>0</v>
      </c>
      <c r="BL298" s="927">
        <v>0</v>
      </c>
      <c r="BM298" s="925">
        <v>0</v>
      </c>
      <c r="BN298" s="926">
        <v>0</v>
      </c>
      <c r="BO298" s="927">
        <v>0</v>
      </c>
      <c r="BP298" s="925">
        <v>0</v>
      </c>
      <c r="BQ298" s="926">
        <v>0</v>
      </c>
      <c r="BR298" s="927">
        <v>0</v>
      </c>
      <c r="BS298" s="925">
        <v>0</v>
      </c>
      <c r="BT298" s="926">
        <v>0</v>
      </c>
      <c r="BU298" s="927">
        <v>0</v>
      </c>
      <c r="BV298" s="925">
        <v>0</v>
      </c>
      <c r="BW298" s="926">
        <v>0</v>
      </c>
      <c r="BX298" s="927">
        <v>0</v>
      </c>
      <c r="BY298" s="925">
        <v>0</v>
      </c>
      <c r="BZ298" s="926">
        <v>0</v>
      </c>
    </row>
    <row r="299" s="803" customFormat="1" ht="19.5">
      <c r="A299" s="804"/>
      <c r="B299" s="868">
        <v>9</v>
      </c>
      <c r="C299" s="869" t="s">
        <v>322</v>
      </c>
      <c r="D299" s="870"/>
      <c r="E299" s="871"/>
      <c r="F299" s="872"/>
      <c r="G299" s="930"/>
      <c r="H299" s="931"/>
      <c r="I299" s="931"/>
      <c r="J299" s="932"/>
      <c r="K299" s="933"/>
      <c r="L299" s="933"/>
      <c r="M299" s="932"/>
      <c r="N299" s="933"/>
      <c r="O299" s="933"/>
      <c r="P299" s="932"/>
      <c r="Q299" s="933"/>
      <c r="R299" s="933"/>
      <c r="S299" s="932"/>
      <c r="T299" s="933"/>
      <c r="U299" s="933"/>
      <c r="V299" s="932"/>
      <c r="W299" s="933"/>
      <c r="X299" s="933"/>
      <c r="Y299" s="932"/>
      <c r="Z299" s="933"/>
      <c r="AA299" s="933"/>
      <c r="AB299" s="932"/>
      <c r="AC299" s="933"/>
      <c r="AD299" s="933"/>
      <c r="AE299" s="932"/>
      <c r="AF299" s="933"/>
      <c r="AG299" s="933"/>
      <c r="AH299" s="932"/>
      <c r="AI299" s="933"/>
      <c r="AJ299" s="933"/>
      <c r="AK299" s="932"/>
      <c r="AL299" s="933"/>
      <c r="AM299" s="933"/>
      <c r="AN299" s="932"/>
      <c r="AO299" s="933"/>
      <c r="AP299" s="933"/>
      <c r="AQ299" s="932"/>
      <c r="AR299" s="933"/>
      <c r="AS299" s="933"/>
      <c r="AT299" s="932"/>
      <c r="AU299" s="933"/>
      <c r="AV299" s="933"/>
      <c r="AW299" s="932"/>
      <c r="AX299" s="933"/>
      <c r="AY299" s="933"/>
      <c r="AZ299" s="932"/>
      <c r="BA299" s="933"/>
      <c r="BB299" s="933"/>
      <c r="BC299" s="932"/>
      <c r="BD299" s="933"/>
      <c r="BE299" s="933"/>
      <c r="BF299" s="932"/>
      <c r="BG299" s="933"/>
      <c r="BH299" s="933"/>
      <c r="BI299" s="932"/>
      <c r="BJ299" s="933"/>
      <c r="BK299" s="933"/>
      <c r="BL299" s="932"/>
      <c r="BM299" s="933"/>
      <c r="BN299" s="933"/>
      <c r="BO299" s="932"/>
      <c r="BP299" s="933"/>
      <c r="BQ299" s="933"/>
      <c r="BR299" s="932"/>
      <c r="BS299" s="933"/>
      <c r="BT299" s="933"/>
      <c r="BU299" s="932"/>
      <c r="BV299" s="933"/>
      <c r="BW299" s="933"/>
      <c r="BX299" s="932"/>
      <c r="BY299" s="933"/>
      <c r="BZ299" s="933"/>
    </row>
    <row r="300" s="740" customFormat="1" ht="19.5" customHeight="1">
      <c r="A300" s="814"/>
      <c r="B300" s="778"/>
      <c r="C300" s="815"/>
      <c r="D300" s="883" t="s">
        <v>385</v>
      </c>
      <c r="E300" s="817" t="s">
        <v>363</v>
      </c>
      <c r="F300" s="818">
        <v>110</v>
      </c>
      <c r="G300" s="880">
        <v>0</v>
      </c>
      <c r="H300" s="881">
        <v>0</v>
      </c>
      <c r="I300" s="882">
        <v>0</v>
      </c>
      <c r="J300" s="880">
        <v>0</v>
      </c>
      <c r="K300" s="881">
        <v>0</v>
      </c>
      <c r="L300" s="882">
        <v>0</v>
      </c>
      <c r="M300" s="880">
        <v>0</v>
      </c>
      <c r="N300" s="881">
        <v>0</v>
      </c>
      <c r="O300" s="882">
        <v>0</v>
      </c>
      <c r="P300" s="880">
        <v>0</v>
      </c>
      <c r="Q300" s="881">
        <v>0</v>
      </c>
      <c r="R300" s="882">
        <v>0</v>
      </c>
      <c r="S300" s="880">
        <v>0</v>
      </c>
      <c r="T300" s="881">
        <v>0</v>
      </c>
      <c r="U300" s="882">
        <v>0</v>
      </c>
      <c r="V300" s="880">
        <v>0</v>
      </c>
      <c r="W300" s="881">
        <v>0</v>
      </c>
      <c r="X300" s="882">
        <v>0</v>
      </c>
      <c r="Y300" s="880">
        <v>0</v>
      </c>
      <c r="Z300" s="881">
        <v>0</v>
      </c>
      <c r="AA300" s="882">
        <v>0</v>
      </c>
      <c r="AB300" s="880">
        <v>0</v>
      </c>
      <c r="AC300" s="881">
        <v>0</v>
      </c>
      <c r="AD300" s="882">
        <v>0</v>
      </c>
      <c r="AE300" s="880">
        <v>0</v>
      </c>
      <c r="AF300" s="881">
        <v>0</v>
      </c>
      <c r="AG300" s="882">
        <v>0</v>
      </c>
      <c r="AH300" s="880">
        <v>0</v>
      </c>
      <c r="AI300" s="881">
        <v>0</v>
      </c>
      <c r="AJ300" s="882">
        <v>0</v>
      </c>
      <c r="AK300" s="880">
        <v>0</v>
      </c>
      <c r="AL300" s="881">
        <v>0</v>
      </c>
      <c r="AM300" s="882">
        <v>0</v>
      </c>
      <c r="AN300" s="880">
        <v>0</v>
      </c>
      <c r="AO300" s="881">
        <v>0</v>
      </c>
      <c r="AP300" s="882">
        <v>0</v>
      </c>
      <c r="AQ300" s="880">
        <v>0</v>
      </c>
      <c r="AR300" s="881">
        <v>0</v>
      </c>
      <c r="AS300" s="882">
        <v>0</v>
      </c>
      <c r="AT300" s="880">
        <v>0</v>
      </c>
      <c r="AU300" s="881">
        <v>0</v>
      </c>
      <c r="AV300" s="882">
        <v>0</v>
      </c>
      <c r="AW300" s="880">
        <v>0</v>
      </c>
      <c r="AX300" s="881">
        <v>0</v>
      </c>
      <c r="AY300" s="882">
        <v>0</v>
      </c>
      <c r="AZ300" s="880">
        <v>0</v>
      </c>
      <c r="BA300" s="881">
        <v>0</v>
      </c>
      <c r="BB300" s="882">
        <v>0</v>
      </c>
      <c r="BC300" s="880">
        <v>0</v>
      </c>
      <c r="BD300" s="881">
        <v>0</v>
      </c>
      <c r="BE300" s="882">
        <v>0</v>
      </c>
      <c r="BF300" s="880">
        <v>0</v>
      </c>
      <c r="BG300" s="881">
        <v>0</v>
      </c>
      <c r="BH300" s="882">
        <v>0</v>
      </c>
      <c r="BI300" s="880">
        <v>0</v>
      </c>
      <c r="BJ300" s="881">
        <v>0</v>
      </c>
      <c r="BK300" s="882">
        <v>0</v>
      </c>
      <c r="BL300" s="880">
        <v>0</v>
      </c>
      <c r="BM300" s="881">
        <v>0</v>
      </c>
      <c r="BN300" s="882">
        <v>0</v>
      </c>
      <c r="BO300" s="880">
        <v>0</v>
      </c>
      <c r="BP300" s="881">
        <v>0</v>
      </c>
      <c r="BQ300" s="882">
        <v>0</v>
      </c>
      <c r="BR300" s="880">
        <v>0</v>
      </c>
      <c r="BS300" s="881">
        <v>0</v>
      </c>
      <c r="BT300" s="882">
        <v>0</v>
      </c>
      <c r="BU300" s="880">
        <v>0</v>
      </c>
      <c r="BV300" s="881">
        <v>0</v>
      </c>
      <c r="BW300" s="882">
        <v>0</v>
      </c>
      <c r="BX300" s="880">
        <v>0</v>
      </c>
      <c r="BY300" s="881">
        <v>0</v>
      </c>
      <c r="BZ300" s="882">
        <v>0</v>
      </c>
    </row>
    <row r="301" s="740" customFormat="1" ht="19.5" customHeight="1">
      <c r="A301" s="814"/>
      <c r="B301" s="778"/>
      <c r="C301" s="815"/>
      <c r="D301" s="883" t="s">
        <v>81</v>
      </c>
      <c r="E301" s="817" t="s">
        <v>363</v>
      </c>
      <c r="F301" s="818">
        <v>110</v>
      </c>
      <c r="G301" s="1035">
        <v>0.031637374999999995</v>
      </c>
      <c r="H301" s="820">
        <v>0.017210731999999999</v>
      </c>
      <c r="I301" s="939">
        <v>0.19</v>
      </c>
      <c r="J301" s="1036">
        <v>0.046623500000000005</v>
      </c>
      <c r="K301" s="828">
        <v>0.025363184000000004</v>
      </c>
      <c r="L301" s="887">
        <v>0.28000000000000003</v>
      </c>
      <c r="M301" s="1036">
        <v>0.046623500000000005</v>
      </c>
      <c r="N301" s="828">
        <v>0.025363184000000004</v>
      </c>
      <c r="O301" s="830">
        <v>0.28000000000000003</v>
      </c>
      <c r="P301" s="1036">
        <v>0.046623500000000005</v>
      </c>
      <c r="Q301" s="828">
        <v>0.025363184000000004</v>
      </c>
      <c r="R301" s="830">
        <v>0.28000000000000003</v>
      </c>
      <c r="S301" s="1036">
        <v>0.031637374999999995</v>
      </c>
      <c r="T301" s="828">
        <v>0.017210731999999999</v>
      </c>
      <c r="U301" s="887">
        <v>0.19</v>
      </c>
      <c r="V301" s="1036">
        <v>0.046623500000000005</v>
      </c>
      <c r="W301" s="828">
        <v>0.025363184000000004</v>
      </c>
      <c r="X301" s="830">
        <v>0.28000000000000003</v>
      </c>
      <c r="Y301" s="1036">
        <v>0.046623500000000005</v>
      </c>
      <c r="Z301" s="828">
        <v>0.025363184000000004</v>
      </c>
      <c r="AA301" s="830">
        <v>0.28000000000000003</v>
      </c>
      <c r="AB301" s="1036">
        <v>0.046623500000000005</v>
      </c>
      <c r="AC301" s="828">
        <v>0.025363184000000004</v>
      </c>
      <c r="AD301" s="830">
        <v>0.28000000000000003</v>
      </c>
      <c r="AE301" s="1036">
        <v>0.046623500000000005</v>
      </c>
      <c r="AF301" s="828">
        <v>0.025363184000000004</v>
      </c>
      <c r="AG301" s="830">
        <v>0.28000000000000003</v>
      </c>
      <c r="AH301" s="1036">
        <v>0.046623500000000005</v>
      </c>
      <c r="AI301" s="828">
        <v>0.025363184000000004</v>
      </c>
      <c r="AJ301" s="830">
        <v>0.28000000000000003</v>
      </c>
      <c r="AK301" s="1036">
        <v>0.046623500000000005</v>
      </c>
      <c r="AL301" s="828">
        <v>0.025363184000000004</v>
      </c>
      <c r="AM301" s="830">
        <v>0.28000000000000003</v>
      </c>
      <c r="AN301" s="1036">
        <v>0.046623500000000005</v>
      </c>
      <c r="AO301" s="828">
        <v>0.025363184000000004</v>
      </c>
      <c r="AP301" s="830">
        <v>0.28000000000000003</v>
      </c>
      <c r="AQ301" s="1036">
        <v>0.046623500000000005</v>
      </c>
      <c r="AR301" s="828">
        <v>0.025363184000000004</v>
      </c>
      <c r="AS301" s="830">
        <v>0.28000000000000003</v>
      </c>
      <c r="AT301" s="1036">
        <v>0.046623500000000005</v>
      </c>
      <c r="AU301" s="828">
        <v>0.025363184000000004</v>
      </c>
      <c r="AV301" s="830">
        <v>0.28000000000000003</v>
      </c>
      <c r="AW301" s="1036">
        <v>0.046623500000000005</v>
      </c>
      <c r="AX301" s="828">
        <v>0.025363184000000004</v>
      </c>
      <c r="AY301" s="830">
        <v>0.28000000000000003</v>
      </c>
      <c r="AZ301" s="1036">
        <v>0.046623500000000005</v>
      </c>
      <c r="BA301" s="828">
        <v>0.025363184000000004</v>
      </c>
      <c r="BB301" s="830">
        <v>0.28000000000000003</v>
      </c>
      <c r="BC301" s="1036">
        <v>0.031637374999999995</v>
      </c>
      <c r="BD301" s="828">
        <v>0.017210731999999999</v>
      </c>
      <c r="BE301" s="887">
        <v>0.19</v>
      </c>
      <c r="BF301" s="1036">
        <v>0.031637374999999995</v>
      </c>
      <c r="BG301" s="828">
        <v>0.017210731999999999</v>
      </c>
      <c r="BH301" s="887">
        <v>0.19</v>
      </c>
      <c r="BI301" s="1036">
        <v>0.046623500000000005</v>
      </c>
      <c r="BJ301" s="828">
        <v>0.025363184000000004</v>
      </c>
      <c r="BK301" s="830">
        <v>0.28000000000000003</v>
      </c>
      <c r="BL301" s="1036">
        <v>0.046623500000000005</v>
      </c>
      <c r="BM301" s="828">
        <v>0.025363184000000004</v>
      </c>
      <c r="BN301" s="830">
        <v>0.28000000000000003</v>
      </c>
      <c r="BO301" s="1036">
        <v>0.046623500000000005</v>
      </c>
      <c r="BP301" s="828">
        <v>0.025363184000000004</v>
      </c>
      <c r="BQ301" s="830">
        <v>0.28000000000000003</v>
      </c>
      <c r="BR301" s="1036">
        <v>0.046623500000000005</v>
      </c>
      <c r="BS301" s="828">
        <v>0.025363184000000004</v>
      </c>
      <c r="BT301" s="830">
        <v>0.28000000000000003</v>
      </c>
      <c r="BU301" s="1036">
        <v>0.046623500000000005</v>
      </c>
      <c r="BV301" s="828">
        <v>0.025363184000000004</v>
      </c>
      <c r="BW301" s="830">
        <v>0.28000000000000003</v>
      </c>
      <c r="BX301" s="1036">
        <v>0.046623500000000005</v>
      </c>
      <c r="BY301" s="828">
        <v>0.025363184000000004</v>
      </c>
      <c r="BZ301" s="887">
        <v>0.28000000000000003</v>
      </c>
    </row>
    <row r="302" s="740" customFormat="1" ht="19.5">
      <c r="A302" s="814"/>
      <c r="B302" s="778"/>
      <c r="C302" s="815"/>
      <c r="D302" s="845"/>
      <c r="E302" s="825" t="s">
        <v>365</v>
      </c>
      <c r="F302" s="826">
        <v>10</v>
      </c>
      <c r="G302" s="1033">
        <v>0.036799999999999999</v>
      </c>
      <c r="H302" s="820">
        <v>0.020019200000000001</v>
      </c>
      <c r="I302" s="939">
        <v>2</v>
      </c>
      <c r="J302" s="822">
        <v>0.040799999999999996</v>
      </c>
      <c r="K302" s="828">
        <v>0.022195199999999998</v>
      </c>
      <c r="L302" s="887">
        <v>3</v>
      </c>
      <c r="M302" s="822">
        <v>0.039599999999999996</v>
      </c>
      <c r="N302" s="828">
        <v>0.0215424</v>
      </c>
      <c r="O302" s="887">
        <v>3</v>
      </c>
      <c r="P302" s="822">
        <v>0.039599999999999996</v>
      </c>
      <c r="Q302" s="828">
        <v>0.0215424</v>
      </c>
      <c r="R302" s="887">
        <v>3</v>
      </c>
      <c r="S302" s="822">
        <v>0.034400000000000007</v>
      </c>
      <c r="T302" s="828">
        <v>0.018713600000000004</v>
      </c>
      <c r="U302" s="887">
        <v>2</v>
      </c>
      <c r="V302" s="1031">
        <v>0.041200000000000001</v>
      </c>
      <c r="W302" s="828">
        <v>0.022412800000000004</v>
      </c>
      <c r="X302" s="887">
        <v>3</v>
      </c>
      <c r="Y302" s="1031">
        <v>0.041200000000000001</v>
      </c>
      <c r="Z302" s="828">
        <v>0.022412800000000004</v>
      </c>
      <c r="AA302" s="887">
        <v>3</v>
      </c>
      <c r="AB302" s="822">
        <v>0.044400000000000002</v>
      </c>
      <c r="AC302" s="828">
        <v>0.024153600000000004</v>
      </c>
      <c r="AD302" s="887">
        <v>3</v>
      </c>
      <c r="AE302" s="822">
        <v>0.045999999999999999</v>
      </c>
      <c r="AF302" s="828">
        <v>0.025024000000000001</v>
      </c>
      <c r="AG302" s="887">
        <v>3</v>
      </c>
      <c r="AH302" s="822">
        <v>0.048799999999999996</v>
      </c>
      <c r="AI302" s="828">
        <v>0.0265472</v>
      </c>
      <c r="AJ302" s="887">
        <v>3</v>
      </c>
      <c r="AK302" s="822">
        <v>0.045600000000000002</v>
      </c>
      <c r="AL302" s="828">
        <v>0.024806400000000003</v>
      </c>
      <c r="AM302" s="887">
        <v>3</v>
      </c>
      <c r="AN302" s="822">
        <v>0.048799999999999996</v>
      </c>
      <c r="AO302" s="828">
        <v>0.0265472</v>
      </c>
      <c r="AP302" s="887">
        <v>3</v>
      </c>
      <c r="AQ302" s="822">
        <v>0.046399999999999997</v>
      </c>
      <c r="AR302" s="828">
        <v>0.025241599999999999</v>
      </c>
      <c r="AS302" s="887">
        <v>3</v>
      </c>
      <c r="AT302" s="822">
        <v>0.0436</v>
      </c>
      <c r="AU302" s="828">
        <v>0.023718400000000001</v>
      </c>
      <c r="AV302" s="887">
        <v>3</v>
      </c>
      <c r="AW302" s="822">
        <v>0.043200000000000002</v>
      </c>
      <c r="AX302" s="828">
        <v>0.023500800000000002</v>
      </c>
      <c r="AY302" s="887">
        <v>3</v>
      </c>
      <c r="AZ302" s="822">
        <v>0.040000000000000001</v>
      </c>
      <c r="BA302" s="828">
        <v>0.021760000000000002</v>
      </c>
      <c r="BB302" s="887">
        <v>3</v>
      </c>
      <c r="BC302" s="822">
        <v>0.038799999999999994</v>
      </c>
      <c r="BD302" s="828">
        <v>0.0211072</v>
      </c>
      <c r="BE302" s="887">
        <v>2</v>
      </c>
      <c r="BF302" s="822">
        <v>0.037200000000000004</v>
      </c>
      <c r="BG302" s="828">
        <v>0.020236800000000003</v>
      </c>
      <c r="BH302" s="887">
        <v>2</v>
      </c>
      <c r="BI302" s="822">
        <v>0.040799999999999996</v>
      </c>
      <c r="BJ302" s="828">
        <v>0.022195199999999998</v>
      </c>
      <c r="BK302" s="887">
        <v>3</v>
      </c>
      <c r="BL302" s="822">
        <v>0.047200000000000006</v>
      </c>
      <c r="BM302" s="828">
        <v>0.025676800000000007</v>
      </c>
      <c r="BN302" s="887">
        <v>3</v>
      </c>
      <c r="BO302" s="822">
        <v>0.046799999999999994</v>
      </c>
      <c r="BP302" s="828">
        <v>0.025459199999999998</v>
      </c>
      <c r="BQ302" s="887">
        <v>3</v>
      </c>
      <c r="BR302" s="822">
        <v>0.051999999999999998</v>
      </c>
      <c r="BS302" s="828">
        <v>0.028288000000000001</v>
      </c>
      <c r="BT302" s="887">
        <v>3</v>
      </c>
      <c r="BU302" s="822">
        <v>0.053599999999999995</v>
      </c>
      <c r="BV302" s="828">
        <v>0.029158400000000001</v>
      </c>
      <c r="BW302" s="887">
        <v>3</v>
      </c>
      <c r="BX302" s="822">
        <v>0.046399999999999997</v>
      </c>
      <c r="BY302" s="828">
        <v>0.025241599999999999</v>
      </c>
      <c r="BZ302" s="887">
        <v>3</v>
      </c>
    </row>
    <row r="303" s="740" customFormat="1" ht="19.5">
      <c r="A303" s="814"/>
      <c r="B303" s="778"/>
      <c r="C303" s="815"/>
      <c r="D303" s="845"/>
      <c r="E303" s="825" t="s">
        <v>366</v>
      </c>
      <c r="F303" s="826" t="s">
        <v>367</v>
      </c>
      <c r="G303" s="894">
        <v>19</v>
      </c>
      <c r="H303" s="836"/>
      <c r="I303" s="895"/>
      <c r="J303" s="894">
        <v>0</v>
      </c>
      <c r="K303" s="836"/>
      <c r="L303" s="895"/>
      <c r="M303" s="894">
        <v>0</v>
      </c>
      <c r="N303" s="836"/>
      <c r="O303" s="895"/>
      <c r="P303" s="894">
        <v>0</v>
      </c>
      <c r="Q303" s="836"/>
      <c r="R303" s="895"/>
      <c r="S303" s="894">
        <v>0</v>
      </c>
      <c r="T303" s="836"/>
      <c r="U303" s="895"/>
      <c r="V303" s="1037">
        <v>0</v>
      </c>
      <c r="W303" s="836"/>
      <c r="X303" s="895"/>
      <c r="Y303" s="1037">
        <v>0</v>
      </c>
      <c r="Z303" s="836"/>
      <c r="AA303" s="895"/>
      <c r="AB303" s="894">
        <v>0</v>
      </c>
      <c r="AC303" s="836"/>
      <c r="AD303" s="895"/>
      <c r="AE303" s="894">
        <v>0</v>
      </c>
      <c r="AF303" s="836"/>
      <c r="AG303" s="895"/>
      <c r="AH303" s="894">
        <v>0</v>
      </c>
      <c r="AI303" s="836"/>
      <c r="AJ303" s="895"/>
      <c r="AK303" s="894">
        <v>0</v>
      </c>
      <c r="AL303" s="836"/>
      <c r="AM303" s="895"/>
      <c r="AN303" s="894">
        <v>0</v>
      </c>
      <c r="AO303" s="836"/>
      <c r="AP303" s="895"/>
      <c r="AQ303" s="894">
        <v>0</v>
      </c>
      <c r="AR303" s="836"/>
      <c r="AS303" s="895"/>
      <c r="AT303" s="894">
        <v>0</v>
      </c>
      <c r="AU303" s="836"/>
      <c r="AV303" s="895"/>
      <c r="AW303" s="894">
        <v>0</v>
      </c>
      <c r="AX303" s="836"/>
      <c r="AY303" s="895"/>
      <c r="AZ303" s="894">
        <v>0</v>
      </c>
      <c r="BA303" s="836"/>
      <c r="BB303" s="895"/>
      <c r="BC303" s="894">
        <v>0</v>
      </c>
      <c r="BD303" s="836"/>
      <c r="BE303" s="895"/>
      <c r="BF303" s="894">
        <v>0</v>
      </c>
      <c r="BG303" s="836"/>
      <c r="BH303" s="895"/>
      <c r="BI303" s="894">
        <v>0</v>
      </c>
      <c r="BJ303" s="836"/>
      <c r="BK303" s="895"/>
      <c r="BL303" s="894">
        <v>0</v>
      </c>
      <c r="BM303" s="836"/>
      <c r="BN303" s="895"/>
      <c r="BO303" s="894">
        <v>0</v>
      </c>
      <c r="BP303" s="836"/>
      <c r="BQ303" s="895"/>
      <c r="BR303" s="894">
        <v>0</v>
      </c>
      <c r="BS303" s="836"/>
      <c r="BT303" s="895"/>
      <c r="BU303" s="894">
        <v>0</v>
      </c>
      <c r="BV303" s="836"/>
      <c r="BW303" s="895"/>
      <c r="BX303" s="894">
        <v>0</v>
      </c>
      <c r="BY303" s="836"/>
      <c r="BZ303" s="895"/>
    </row>
    <row r="304" ht="19.5">
      <c r="A304" s="814"/>
      <c r="B304" s="778"/>
      <c r="C304" s="815"/>
      <c r="D304" s="845"/>
      <c r="E304" s="825" t="s">
        <v>368</v>
      </c>
      <c r="F304" s="826" t="s">
        <v>367</v>
      </c>
      <c r="G304" s="896"/>
      <c r="H304" s="828"/>
      <c r="I304" s="887"/>
      <c r="J304" s="896"/>
      <c r="K304" s="828"/>
      <c r="L304" s="887"/>
      <c r="M304" s="896"/>
      <c r="N304" s="828"/>
      <c r="O304" s="887"/>
      <c r="P304" s="896"/>
      <c r="Q304" s="828"/>
      <c r="R304" s="887"/>
      <c r="S304" s="896"/>
      <c r="T304" s="828"/>
      <c r="U304" s="887"/>
      <c r="V304" s="896"/>
      <c r="W304" s="828"/>
      <c r="X304" s="887"/>
      <c r="Y304" s="896"/>
      <c r="Z304" s="828"/>
      <c r="AA304" s="887"/>
      <c r="AB304" s="896"/>
      <c r="AC304" s="828"/>
      <c r="AD304" s="887"/>
      <c r="AE304" s="896"/>
      <c r="AF304" s="828"/>
      <c r="AG304" s="887"/>
      <c r="AH304" s="896"/>
      <c r="AI304" s="828"/>
      <c r="AJ304" s="887"/>
      <c r="AK304" s="896"/>
      <c r="AL304" s="828"/>
      <c r="AM304" s="887"/>
      <c r="AN304" s="896"/>
      <c r="AO304" s="828"/>
      <c r="AP304" s="887"/>
      <c r="AQ304" s="896"/>
      <c r="AR304" s="828"/>
      <c r="AS304" s="887"/>
      <c r="AT304" s="896"/>
      <c r="AU304" s="828"/>
      <c r="AV304" s="887"/>
      <c r="AW304" s="896"/>
      <c r="AX304" s="828"/>
      <c r="AY304" s="887"/>
      <c r="AZ304" s="896"/>
      <c r="BA304" s="828"/>
      <c r="BB304" s="887"/>
      <c r="BC304" s="896"/>
      <c r="BD304" s="828"/>
      <c r="BE304" s="887"/>
      <c r="BF304" s="896"/>
      <c r="BG304" s="828"/>
      <c r="BH304" s="887"/>
      <c r="BI304" s="896"/>
      <c r="BJ304" s="828"/>
      <c r="BK304" s="887"/>
      <c r="BL304" s="896"/>
      <c r="BM304" s="828"/>
      <c r="BN304" s="887"/>
      <c r="BO304" s="896"/>
      <c r="BP304" s="828"/>
      <c r="BQ304" s="887"/>
      <c r="BR304" s="896"/>
      <c r="BS304" s="828"/>
      <c r="BT304" s="887"/>
      <c r="BU304" s="896"/>
      <c r="BV304" s="828"/>
      <c r="BW304" s="887"/>
      <c r="BX304" s="896"/>
      <c r="BY304" s="828"/>
      <c r="BZ304" s="887"/>
    </row>
    <row r="305" ht="19.5" customHeight="1">
      <c r="A305" s="814"/>
      <c r="B305" s="778"/>
      <c r="C305" s="815"/>
      <c r="D305" s="845" t="s">
        <v>424</v>
      </c>
      <c r="E305" s="825" t="s">
        <v>363</v>
      </c>
      <c r="F305" s="842">
        <v>110</v>
      </c>
      <c r="G305" s="896"/>
      <c r="H305" s="828"/>
      <c r="I305" s="939">
        <v>0</v>
      </c>
      <c r="J305" s="830"/>
      <c r="K305" s="828"/>
      <c r="L305" s="887">
        <v>0</v>
      </c>
      <c r="M305" s="830"/>
      <c r="N305" s="828"/>
      <c r="O305" s="887">
        <v>0</v>
      </c>
      <c r="P305" s="830"/>
      <c r="Q305" s="828"/>
      <c r="R305" s="887">
        <v>0</v>
      </c>
      <c r="S305" s="830"/>
      <c r="T305" s="828"/>
      <c r="U305" s="887">
        <v>0</v>
      </c>
      <c r="V305" s="830"/>
      <c r="W305" s="828"/>
      <c r="X305" s="887">
        <v>0</v>
      </c>
      <c r="Y305" s="830"/>
      <c r="Z305" s="828"/>
      <c r="AA305" s="887">
        <v>0</v>
      </c>
      <c r="AB305" s="830"/>
      <c r="AC305" s="828"/>
      <c r="AD305" s="887">
        <v>0</v>
      </c>
      <c r="AE305" s="830"/>
      <c r="AF305" s="828"/>
      <c r="AG305" s="887">
        <v>0</v>
      </c>
      <c r="AH305" s="830"/>
      <c r="AI305" s="828"/>
      <c r="AJ305" s="887">
        <v>0</v>
      </c>
      <c r="AK305" s="830"/>
      <c r="AL305" s="828"/>
      <c r="AM305" s="887">
        <v>0</v>
      </c>
      <c r="AN305" s="830"/>
      <c r="AO305" s="828"/>
      <c r="AP305" s="887">
        <v>0</v>
      </c>
      <c r="AQ305" s="830"/>
      <c r="AR305" s="828"/>
      <c r="AS305" s="887">
        <v>0</v>
      </c>
      <c r="AT305" s="830"/>
      <c r="AU305" s="828"/>
      <c r="AV305" s="887">
        <v>0</v>
      </c>
      <c r="AW305" s="830"/>
      <c r="AX305" s="828"/>
      <c r="AY305" s="887">
        <v>0</v>
      </c>
      <c r="AZ305" s="830"/>
      <c r="BA305" s="828"/>
      <c r="BB305" s="887">
        <v>0</v>
      </c>
      <c r="BC305" s="830"/>
      <c r="BD305" s="828"/>
      <c r="BE305" s="887">
        <v>0</v>
      </c>
      <c r="BF305" s="830"/>
      <c r="BG305" s="828"/>
      <c r="BH305" s="887">
        <v>0</v>
      </c>
      <c r="BI305" s="830"/>
      <c r="BJ305" s="828"/>
      <c r="BK305" s="887">
        <v>0</v>
      </c>
      <c r="BL305" s="830"/>
      <c r="BM305" s="828"/>
      <c r="BN305" s="887">
        <v>0</v>
      </c>
      <c r="BO305" s="830"/>
      <c r="BP305" s="828"/>
      <c r="BQ305" s="887">
        <v>0</v>
      </c>
      <c r="BR305" s="830"/>
      <c r="BS305" s="828"/>
      <c r="BT305" s="887">
        <v>0</v>
      </c>
      <c r="BU305" s="830"/>
      <c r="BV305" s="828"/>
      <c r="BW305" s="887">
        <v>0</v>
      </c>
      <c r="BX305" s="830"/>
      <c r="BY305" s="828"/>
      <c r="BZ305" s="887">
        <v>0</v>
      </c>
    </row>
    <row r="306" ht="19.5">
      <c r="A306" s="814"/>
      <c r="B306" s="778"/>
      <c r="C306" s="815"/>
      <c r="D306" s="845"/>
      <c r="E306" s="825" t="s">
        <v>365</v>
      </c>
      <c r="F306" s="826">
        <v>10</v>
      </c>
      <c r="G306" s="896"/>
      <c r="H306" s="828"/>
      <c r="I306" s="939">
        <v>0</v>
      </c>
      <c r="J306" s="896"/>
      <c r="K306" s="830"/>
      <c r="L306" s="887">
        <v>0</v>
      </c>
      <c r="M306" s="896"/>
      <c r="N306" s="830"/>
      <c r="O306" s="887">
        <v>0</v>
      </c>
      <c r="P306" s="896"/>
      <c r="Q306" s="830"/>
      <c r="R306" s="887">
        <v>0</v>
      </c>
      <c r="S306" s="896"/>
      <c r="T306" s="830"/>
      <c r="U306" s="887">
        <v>0</v>
      </c>
      <c r="V306" s="896"/>
      <c r="W306" s="830"/>
      <c r="X306" s="887">
        <v>0</v>
      </c>
      <c r="Y306" s="896"/>
      <c r="Z306" s="830"/>
      <c r="AA306" s="887">
        <v>0</v>
      </c>
      <c r="AB306" s="896"/>
      <c r="AC306" s="830"/>
      <c r="AD306" s="887">
        <v>0</v>
      </c>
      <c r="AE306" s="896"/>
      <c r="AF306" s="830"/>
      <c r="AG306" s="887">
        <v>0</v>
      </c>
      <c r="AH306" s="896"/>
      <c r="AI306" s="830"/>
      <c r="AJ306" s="887">
        <v>0</v>
      </c>
      <c r="AK306" s="896"/>
      <c r="AL306" s="830"/>
      <c r="AM306" s="887">
        <v>0</v>
      </c>
      <c r="AN306" s="896"/>
      <c r="AO306" s="830"/>
      <c r="AP306" s="887">
        <v>0</v>
      </c>
      <c r="AQ306" s="896"/>
      <c r="AR306" s="830"/>
      <c r="AS306" s="887">
        <v>0</v>
      </c>
      <c r="AT306" s="896"/>
      <c r="AU306" s="830"/>
      <c r="AV306" s="887">
        <v>0</v>
      </c>
      <c r="AW306" s="896"/>
      <c r="AX306" s="830"/>
      <c r="AY306" s="887">
        <v>0</v>
      </c>
      <c r="AZ306" s="896"/>
      <c r="BA306" s="830"/>
      <c r="BB306" s="887">
        <v>0</v>
      </c>
      <c r="BC306" s="896"/>
      <c r="BD306" s="830"/>
      <c r="BE306" s="887">
        <v>0</v>
      </c>
      <c r="BF306" s="896"/>
      <c r="BG306" s="830"/>
      <c r="BH306" s="887">
        <v>0</v>
      </c>
      <c r="BI306" s="896"/>
      <c r="BJ306" s="830"/>
      <c r="BK306" s="887">
        <v>0</v>
      </c>
      <c r="BL306" s="896"/>
      <c r="BM306" s="830"/>
      <c r="BN306" s="887">
        <v>0</v>
      </c>
      <c r="BO306" s="896"/>
      <c r="BP306" s="830"/>
      <c r="BQ306" s="887">
        <v>0</v>
      </c>
      <c r="BR306" s="896"/>
      <c r="BS306" s="830"/>
      <c r="BT306" s="887">
        <v>0</v>
      </c>
      <c r="BU306" s="896"/>
      <c r="BV306" s="830"/>
      <c r="BW306" s="887">
        <v>0</v>
      </c>
      <c r="BX306" s="896"/>
      <c r="BY306" s="830"/>
      <c r="BZ306" s="887">
        <v>0</v>
      </c>
    </row>
    <row r="307" s="740" customFormat="1" ht="19.5">
      <c r="A307" s="814"/>
      <c r="B307" s="778"/>
      <c r="C307" s="815"/>
      <c r="D307" s="845"/>
      <c r="E307" s="825" t="s">
        <v>366</v>
      </c>
      <c r="F307" s="826" t="s">
        <v>367</v>
      </c>
      <c r="G307" s="894">
        <v>19</v>
      </c>
      <c r="H307" s="836"/>
      <c r="I307" s="895"/>
      <c r="J307" s="894">
        <v>0</v>
      </c>
      <c r="K307" s="836"/>
      <c r="L307" s="895"/>
      <c r="M307" s="894">
        <v>0</v>
      </c>
      <c r="N307" s="836"/>
      <c r="O307" s="895"/>
      <c r="P307" s="894">
        <v>0</v>
      </c>
      <c r="Q307" s="836"/>
      <c r="R307" s="895"/>
      <c r="S307" s="894">
        <v>0</v>
      </c>
      <c r="T307" s="836"/>
      <c r="U307" s="895"/>
      <c r="V307" s="894">
        <v>0</v>
      </c>
      <c r="W307" s="836"/>
      <c r="X307" s="895"/>
      <c r="Y307" s="894">
        <v>0</v>
      </c>
      <c r="Z307" s="836"/>
      <c r="AA307" s="895"/>
      <c r="AB307" s="894">
        <v>0</v>
      </c>
      <c r="AC307" s="836"/>
      <c r="AD307" s="895"/>
      <c r="AE307" s="894">
        <v>0</v>
      </c>
      <c r="AF307" s="836"/>
      <c r="AG307" s="895"/>
      <c r="AH307" s="894">
        <v>0</v>
      </c>
      <c r="AI307" s="836"/>
      <c r="AJ307" s="895"/>
      <c r="AK307" s="894">
        <v>0</v>
      </c>
      <c r="AL307" s="836"/>
      <c r="AM307" s="895"/>
      <c r="AN307" s="894">
        <v>0</v>
      </c>
      <c r="AO307" s="836"/>
      <c r="AP307" s="895"/>
      <c r="AQ307" s="894">
        <v>0</v>
      </c>
      <c r="AR307" s="836"/>
      <c r="AS307" s="895"/>
      <c r="AT307" s="894">
        <v>0</v>
      </c>
      <c r="AU307" s="836"/>
      <c r="AV307" s="895"/>
      <c r="AW307" s="894">
        <v>0</v>
      </c>
      <c r="AX307" s="836"/>
      <c r="AY307" s="895"/>
      <c r="AZ307" s="894">
        <v>0</v>
      </c>
      <c r="BA307" s="836"/>
      <c r="BB307" s="895"/>
      <c r="BC307" s="894">
        <v>0</v>
      </c>
      <c r="BD307" s="836"/>
      <c r="BE307" s="895"/>
      <c r="BF307" s="894">
        <v>0</v>
      </c>
      <c r="BG307" s="836"/>
      <c r="BH307" s="895"/>
      <c r="BI307" s="894">
        <v>0</v>
      </c>
      <c r="BJ307" s="836"/>
      <c r="BK307" s="895"/>
      <c r="BL307" s="894">
        <v>0</v>
      </c>
      <c r="BM307" s="836"/>
      <c r="BN307" s="895"/>
      <c r="BO307" s="894">
        <v>0</v>
      </c>
      <c r="BP307" s="836"/>
      <c r="BQ307" s="895"/>
      <c r="BR307" s="894">
        <v>0</v>
      </c>
      <c r="BS307" s="836"/>
      <c r="BT307" s="895"/>
      <c r="BU307" s="894">
        <v>0</v>
      </c>
      <c r="BV307" s="836"/>
      <c r="BW307" s="895"/>
      <c r="BX307" s="894">
        <v>0</v>
      </c>
      <c r="BY307" s="836"/>
      <c r="BZ307" s="895"/>
    </row>
    <row r="308" ht="19.5">
      <c r="A308" s="814"/>
      <c r="B308" s="778"/>
      <c r="C308" s="815"/>
      <c r="D308" s="845"/>
      <c r="E308" s="825" t="s">
        <v>368</v>
      </c>
      <c r="F308" s="826" t="s">
        <v>367</v>
      </c>
      <c r="G308" s="896"/>
      <c r="H308" s="828"/>
      <c r="I308" s="887"/>
      <c r="J308" s="904"/>
      <c r="K308" s="840"/>
      <c r="L308" s="905"/>
      <c r="M308" s="904"/>
      <c r="N308" s="840"/>
      <c r="O308" s="905"/>
      <c r="P308" s="904"/>
      <c r="Q308" s="840"/>
      <c r="R308" s="905"/>
      <c r="S308" s="904"/>
      <c r="T308" s="840"/>
      <c r="U308" s="905"/>
      <c r="V308" s="904"/>
      <c r="W308" s="840"/>
      <c r="X308" s="905"/>
      <c r="Y308" s="904"/>
      <c r="Z308" s="840"/>
      <c r="AA308" s="905"/>
      <c r="AB308" s="904"/>
      <c r="AC308" s="840"/>
      <c r="AD308" s="905"/>
      <c r="AE308" s="904"/>
      <c r="AF308" s="840"/>
      <c r="AG308" s="905"/>
      <c r="AH308" s="904"/>
      <c r="AI308" s="840"/>
      <c r="AJ308" s="905"/>
      <c r="AK308" s="904"/>
      <c r="AL308" s="840"/>
      <c r="AM308" s="905"/>
      <c r="AN308" s="904"/>
      <c r="AO308" s="840"/>
      <c r="AP308" s="905"/>
      <c r="AQ308" s="904"/>
      <c r="AR308" s="840"/>
      <c r="AS308" s="905"/>
      <c r="AT308" s="904"/>
      <c r="AU308" s="840"/>
      <c r="AV308" s="905"/>
      <c r="AW308" s="904"/>
      <c r="AX308" s="840"/>
      <c r="AY308" s="905"/>
      <c r="AZ308" s="904"/>
      <c r="BA308" s="840"/>
      <c r="BB308" s="905"/>
      <c r="BC308" s="904"/>
      <c r="BD308" s="840"/>
      <c r="BE308" s="905"/>
      <c r="BF308" s="904"/>
      <c r="BG308" s="840"/>
      <c r="BH308" s="905"/>
      <c r="BI308" s="904"/>
      <c r="BJ308" s="840"/>
      <c r="BK308" s="905"/>
      <c r="BL308" s="904"/>
      <c r="BM308" s="840"/>
      <c r="BN308" s="905"/>
      <c r="BO308" s="904"/>
      <c r="BP308" s="840"/>
      <c r="BQ308" s="905"/>
      <c r="BR308" s="904"/>
      <c r="BS308" s="840"/>
      <c r="BT308" s="905"/>
      <c r="BU308" s="904"/>
      <c r="BV308" s="840"/>
      <c r="BW308" s="905"/>
      <c r="BX308" s="904"/>
      <c r="BY308" s="840"/>
      <c r="BZ308" s="905"/>
    </row>
    <row r="309" ht="24.75" customHeight="1">
      <c r="A309" s="814"/>
      <c r="B309" s="778"/>
      <c r="C309" s="907" t="s">
        <v>411</v>
      </c>
      <c r="D309" s="992" t="s">
        <v>325</v>
      </c>
      <c r="E309" s="825" t="s">
        <v>367</v>
      </c>
      <c r="F309" s="910">
        <v>110</v>
      </c>
      <c r="G309" s="890">
        <v>0.25739999999999996</v>
      </c>
      <c r="H309" s="820">
        <v>0.1400256</v>
      </c>
      <c r="I309" s="939">
        <v>2</v>
      </c>
      <c r="J309" s="822">
        <v>0.11220000000000001</v>
      </c>
      <c r="K309" s="820">
        <v>0.061036800000000009</v>
      </c>
      <c r="L309" s="939">
        <v>1</v>
      </c>
      <c r="M309" s="822">
        <v>0.072599999999999998</v>
      </c>
      <c r="N309" s="820">
        <v>0.039494399999999999</v>
      </c>
      <c r="O309" s="939">
        <v>0</v>
      </c>
      <c r="P309" s="822">
        <v>0.1188</v>
      </c>
      <c r="Q309" s="820">
        <v>0.06462720000000001</v>
      </c>
      <c r="R309" s="939">
        <v>1</v>
      </c>
      <c r="S309" s="822">
        <v>0.56759999999999999</v>
      </c>
      <c r="T309" s="820">
        <v>0.3087744</v>
      </c>
      <c r="U309" s="939">
        <v>3</v>
      </c>
      <c r="V309" s="822">
        <v>0.56759999999999999</v>
      </c>
      <c r="W309" s="820">
        <v>0.3087744</v>
      </c>
      <c r="X309" s="939">
        <v>3</v>
      </c>
      <c r="Y309" s="822">
        <v>0.56759999999999999</v>
      </c>
      <c r="Z309" s="820">
        <v>0.3087744</v>
      </c>
      <c r="AA309" s="939">
        <v>3</v>
      </c>
      <c r="AB309" s="822">
        <v>0.34320000000000001</v>
      </c>
      <c r="AC309" s="820">
        <v>0.18670080000000003</v>
      </c>
      <c r="AD309" s="939">
        <v>2</v>
      </c>
      <c r="AE309" s="830">
        <v>0</v>
      </c>
      <c r="AF309" s="828">
        <v>0</v>
      </c>
      <c r="AG309" s="887">
        <v>0</v>
      </c>
      <c r="AH309" s="830">
        <v>0</v>
      </c>
      <c r="AI309" s="828">
        <v>0</v>
      </c>
      <c r="AJ309" s="887">
        <v>0</v>
      </c>
      <c r="AK309" s="830">
        <v>0</v>
      </c>
      <c r="AL309" s="828">
        <v>0</v>
      </c>
      <c r="AM309" s="887">
        <v>0</v>
      </c>
      <c r="AN309" s="830">
        <v>0</v>
      </c>
      <c r="AO309" s="828">
        <v>0</v>
      </c>
      <c r="AP309" s="887">
        <v>0</v>
      </c>
      <c r="AQ309" s="830">
        <v>0</v>
      </c>
      <c r="AR309" s="828">
        <v>0</v>
      </c>
      <c r="AS309" s="887">
        <v>0</v>
      </c>
      <c r="AT309" s="830">
        <v>0</v>
      </c>
      <c r="AU309" s="828">
        <v>0</v>
      </c>
      <c r="AV309" s="887">
        <v>0</v>
      </c>
      <c r="AW309" s="830">
        <v>0</v>
      </c>
      <c r="AX309" s="828">
        <v>0</v>
      </c>
      <c r="AY309" s="887">
        <v>0</v>
      </c>
      <c r="AZ309" s="830">
        <v>0</v>
      </c>
      <c r="BA309" s="828">
        <v>0</v>
      </c>
      <c r="BB309" s="887">
        <v>0</v>
      </c>
      <c r="BC309" s="830">
        <v>0</v>
      </c>
      <c r="BD309" s="828">
        <v>0</v>
      </c>
      <c r="BE309" s="887">
        <v>0</v>
      </c>
      <c r="BF309" s="830">
        <v>0</v>
      </c>
      <c r="BG309" s="828">
        <v>0</v>
      </c>
      <c r="BH309" s="887">
        <v>0</v>
      </c>
      <c r="BI309" s="830">
        <v>0</v>
      </c>
      <c r="BJ309" s="828">
        <v>0</v>
      </c>
      <c r="BK309" s="887">
        <v>0</v>
      </c>
      <c r="BL309" s="830">
        <v>0</v>
      </c>
      <c r="BM309" s="828">
        <v>0</v>
      </c>
      <c r="BN309" s="887">
        <v>0</v>
      </c>
      <c r="BO309" s="830">
        <v>0</v>
      </c>
      <c r="BP309" s="828">
        <v>0</v>
      </c>
      <c r="BQ309" s="887">
        <v>0</v>
      </c>
      <c r="BR309" s="830">
        <v>0</v>
      </c>
      <c r="BS309" s="828">
        <v>0</v>
      </c>
      <c r="BT309" s="887">
        <v>0</v>
      </c>
      <c r="BU309" s="822">
        <v>0.0066</v>
      </c>
      <c r="BV309" s="828">
        <v>0.0035904000000000001</v>
      </c>
      <c r="BW309" s="887">
        <v>0</v>
      </c>
      <c r="BX309" s="822">
        <v>0.16500000000000001</v>
      </c>
      <c r="BY309" s="828">
        <v>0</v>
      </c>
      <c r="BZ309" s="887">
        <v>0</v>
      </c>
    </row>
    <row r="310" ht="24.75" customHeight="1">
      <c r="A310" s="814"/>
      <c r="B310" s="778"/>
      <c r="C310" s="907" t="s">
        <v>413</v>
      </c>
      <c r="D310" s="913" t="s">
        <v>309</v>
      </c>
      <c r="E310" s="825" t="s">
        <v>367</v>
      </c>
      <c r="F310" s="910">
        <v>110</v>
      </c>
      <c r="G310" s="896">
        <v>0</v>
      </c>
      <c r="H310" s="828">
        <v>0</v>
      </c>
      <c r="I310" s="939">
        <v>0</v>
      </c>
      <c r="J310" s="896">
        <v>0</v>
      </c>
      <c r="K310" s="830">
        <v>0</v>
      </c>
      <c r="L310" s="887">
        <v>0</v>
      </c>
      <c r="M310" s="896">
        <v>0</v>
      </c>
      <c r="N310" s="830">
        <v>0</v>
      </c>
      <c r="O310" s="887">
        <v>0</v>
      </c>
      <c r="P310" s="896">
        <v>0</v>
      </c>
      <c r="Q310" s="830">
        <v>0</v>
      </c>
      <c r="R310" s="887">
        <v>0</v>
      </c>
      <c r="S310" s="896">
        <v>0</v>
      </c>
      <c r="T310" s="830">
        <v>0</v>
      </c>
      <c r="U310" s="887">
        <v>0</v>
      </c>
      <c r="V310" s="896">
        <v>0</v>
      </c>
      <c r="W310" s="830">
        <v>0</v>
      </c>
      <c r="X310" s="887">
        <v>0</v>
      </c>
      <c r="Y310" s="896">
        <v>0</v>
      </c>
      <c r="Z310" s="830">
        <v>0</v>
      </c>
      <c r="AA310" s="887">
        <v>0</v>
      </c>
      <c r="AB310" s="896">
        <v>0</v>
      </c>
      <c r="AC310" s="830">
        <v>0</v>
      </c>
      <c r="AD310" s="887">
        <v>0</v>
      </c>
      <c r="AE310" s="896">
        <v>0</v>
      </c>
      <c r="AF310" s="830">
        <v>0</v>
      </c>
      <c r="AG310" s="887">
        <v>0</v>
      </c>
      <c r="AH310" s="896">
        <v>0</v>
      </c>
      <c r="AI310" s="830">
        <v>0</v>
      </c>
      <c r="AJ310" s="887">
        <v>0</v>
      </c>
      <c r="AK310" s="896">
        <v>0</v>
      </c>
      <c r="AL310" s="830">
        <v>0</v>
      </c>
      <c r="AM310" s="887">
        <v>0</v>
      </c>
      <c r="AN310" s="896">
        <v>0</v>
      </c>
      <c r="AO310" s="830">
        <v>0</v>
      </c>
      <c r="AP310" s="887">
        <v>0</v>
      </c>
      <c r="AQ310" s="896">
        <v>0</v>
      </c>
      <c r="AR310" s="830">
        <v>0</v>
      </c>
      <c r="AS310" s="887">
        <v>0</v>
      </c>
      <c r="AT310" s="896">
        <v>0</v>
      </c>
      <c r="AU310" s="830">
        <v>0</v>
      </c>
      <c r="AV310" s="887">
        <v>0</v>
      </c>
      <c r="AW310" s="896">
        <v>0</v>
      </c>
      <c r="AX310" s="830">
        <v>0</v>
      </c>
      <c r="AY310" s="887">
        <v>0</v>
      </c>
      <c r="AZ310" s="896">
        <v>0</v>
      </c>
      <c r="BA310" s="830">
        <v>0</v>
      </c>
      <c r="BB310" s="887">
        <v>0</v>
      </c>
      <c r="BC310" s="896">
        <v>0</v>
      </c>
      <c r="BD310" s="830">
        <v>0</v>
      </c>
      <c r="BE310" s="887">
        <v>0</v>
      </c>
      <c r="BF310" s="896">
        <v>0</v>
      </c>
      <c r="BG310" s="830">
        <v>0</v>
      </c>
      <c r="BH310" s="887">
        <v>0</v>
      </c>
      <c r="BI310" s="896">
        <v>0</v>
      </c>
      <c r="BJ310" s="830">
        <v>0</v>
      </c>
      <c r="BK310" s="887">
        <v>0</v>
      </c>
      <c r="BL310" s="896">
        <v>0</v>
      </c>
      <c r="BM310" s="830">
        <v>0</v>
      </c>
      <c r="BN310" s="887">
        <v>0</v>
      </c>
      <c r="BO310" s="896">
        <v>0</v>
      </c>
      <c r="BP310" s="830">
        <v>0</v>
      </c>
      <c r="BQ310" s="887">
        <v>0</v>
      </c>
      <c r="BR310" s="896">
        <v>0</v>
      </c>
      <c r="BS310" s="830">
        <v>0</v>
      </c>
      <c r="BT310" s="887">
        <v>0</v>
      </c>
      <c r="BU310" s="896">
        <v>0</v>
      </c>
      <c r="BV310" s="830">
        <v>0</v>
      </c>
      <c r="BW310" s="887">
        <v>0</v>
      </c>
      <c r="BX310" s="896">
        <v>0</v>
      </c>
      <c r="BY310" s="830">
        <v>0</v>
      </c>
      <c r="BZ310" s="887">
        <v>0</v>
      </c>
    </row>
    <row r="311" ht="19.5">
      <c r="A311" s="814"/>
      <c r="B311" s="778"/>
      <c r="C311" s="815" t="s">
        <v>377</v>
      </c>
      <c r="D311" s="883" t="s">
        <v>378</v>
      </c>
      <c r="E311" s="825" t="s">
        <v>379</v>
      </c>
      <c r="F311" s="826">
        <v>110</v>
      </c>
      <c r="G311" s="896">
        <v>110</v>
      </c>
      <c r="H311" s="828"/>
      <c r="I311" s="887"/>
      <c r="J311" s="904">
        <v>110</v>
      </c>
      <c r="K311" s="840"/>
      <c r="L311" s="905"/>
      <c r="M311" s="904">
        <v>110</v>
      </c>
      <c r="N311" s="840"/>
      <c r="O311" s="905"/>
      <c r="P311" s="904">
        <v>110</v>
      </c>
      <c r="Q311" s="840"/>
      <c r="R311" s="905"/>
      <c r="S311" s="904">
        <v>110</v>
      </c>
      <c r="T311" s="840"/>
      <c r="U311" s="905"/>
      <c r="V311" s="904">
        <v>110</v>
      </c>
      <c r="W311" s="840"/>
      <c r="X311" s="905"/>
      <c r="Y311" s="904">
        <v>110</v>
      </c>
      <c r="Z311" s="840"/>
      <c r="AA311" s="905"/>
      <c r="AB311" s="904">
        <v>110</v>
      </c>
      <c r="AC311" s="840"/>
      <c r="AD311" s="905"/>
      <c r="AE311" s="904">
        <v>110</v>
      </c>
      <c r="AF311" s="840"/>
      <c r="AG311" s="905"/>
      <c r="AH311" s="904">
        <v>110</v>
      </c>
      <c r="AI311" s="840"/>
      <c r="AJ311" s="905"/>
      <c r="AK311" s="904">
        <v>110</v>
      </c>
      <c r="AL311" s="840"/>
      <c r="AM311" s="905"/>
      <c r="AN311" s="904">
        <v>110</v>
      </c>
      <c r="AO311" s="840"/>
      <c r="AP311" s="905"/>
      <c r="AQ311" s="904">
        <v>110</v>
      </c>
      <c r="AR311" s="840"/>
      <c r="AS311" s="905"/>
      <c r="AT311" s="904">
        <v>110</v>
      </c>
      <c r="AU311" s="840"/>
      <c r="AV311" s="905"/>
      <c r="AW311" s="904">
        <v>110</v>
      </c>
      <c r="AX311" s="840"/>
      <c r="AY311" s="905"/>
      <c r="AZ311" s="904">
        <v>110</v>
      </c>
      <c r="BA311" s="840"/>
      <c r="BB311" s="905"/>
      <c r="BC311" s="904">
        <v>110</v>
      </c>
      <c r="BD311" s="840"/>
      <c r="BE311" s="905"/>
      <c r="BF311" s="904">
        <v>110</v>
      </c>
      <c r="BG311" s="840"/>
      <c r="BH311" s="905"/>
      <c r="BI311" s="904">
        <v>110</v>
      </c>
      <c r="BJ311" s="840"/>
      <c r="BK311" s="905"/>
      <c r="BL311" s="904">
        <v>110</v>
      </c>
      <c r="BM311" s="840"/>
      <c r="BN311" s="905"/>
      <c r="BO311" s="904">
        <v>110</v>
      </c>
      <c r="BP311" s="840"/>
      <c r="BQ311" s="905"/>
      <c r="BR311" s="904">
        <v>110</v>
      </c>
      <c r="BS311" s="840"/>
      <c r="BT311" s="905"/>
      <c r="BU311" s="904">
        <v>110</v>
      </c>
      <c r="BV311" s="840"/>
      <c r="BW311" s="905"/>
      <c r="BX311" s="904">
        <v>110</v>
      </c>
      <c r="BY311" s="840"/>
      <c r="BZ311" s="905"/>
    </row>
    <row r="312" ht="19.5">
      <c r="A312" s="814"/>
      <c r="B312" s="778"/>
      <c r="C312" s="815"/>
      <c r="D312" s="845" t="s">
        <v>380</v>
      </c>
      <c r="E312" s="825" t="s">
        <v>379</v>
      </c>
      <c r="F312" s="826">
        <v>110</v>
      </c>
      <c r="G312" s="896">
        <v>110</v>
      </c>
      <c r="H312" s="828"/>
      <c r="I312" s="887"/>
      <c r="J312" s="904">
        <v>110</v>
      </c>
      <c r="K312" s="840"/>
      <c r="L312" s="905"/>
      <c r="M312" s="904">
        <v>110</v>
      </c>
      <c r="N312" s="840"/>
      <c r="O312" s="905"/>
      <c r="P312" s="904">
        <v>110</v>
      </c>
      <c r="Q312" s="840"/>
      <c r="R312" s="905"/>
      <c r="S312" s="904">
        <v>110</v>
      </c>
      <c r="T312" s="840"/>
      <c r="U312" s="905"/>
      <c r="V312" s="904">
        <v>110</v>
      </c>
      <c r="W312" s="840"/>
      <c r="X312" s="905"/>
      <c r="Y312" s="904">
        <v>110</v>
      </c>
      <c r="Z312" s="840"/>
      <c r="AA312" s="905"/>
      <c r="AB312" s="904">
        <v>110</v>
      </c>
      <c r="AC312" s="840"/>
      <c r="AD312" s="905"/>
      <c r="AE312" s="904">
        <v>110</v>
      </c>
      <c r="AF312" s="840"/>
      <c r="AG312" s="905"/>
      <c r="AH312" s="904">
        <v>110</v>
      </c>
      <c r="AI312" s="840"/>
      <c r="AJ312" s="905"/>
      <c r="AK312" s="904">
        <v>110</v>
      </c>
      <c r="AL312" s="840"/>
      <c r="AM312" s="905"/>
      <c r="AN312" s="904">
        <v>110</v>
      </c>
      <c r="AO312" s="840"/>
      <c r="AP312" s="905"/>
      <c r="AQ312" s="904">
        <v>110</v>
      </c>
      <c r="AR312" s="840"/>
      <c r="AS312" s="905"/>
      <c r="AT312" s="904">
        <v>110</v>
      </c>
      <c r="AU312" s="840"/>
      <c r="AV312" s="905"/>
      <c r="AW312" s="904">
        <v>110</v>
      </c>
      <c r="AX312" s="840"/>
      <c r="AY312" s="905"/>
      <c r="AZ312" s="904">
        <v>110</v>
      </c>
      <c r="BA312" s="840"/>
      <c r="BB312" s="905"/>
      <c r="BC312" s="904">
        <v>110</v>
      </c>
      <c r="BD312" s="840"/>
      <c r="BE312" s="905"/>
      <c r="BF312" s="904">
        <v>110</v>
      </c>
      <c r="BG312" s="840"/>
      <c r="BH312" s="905"/>
      <c r="BI312" s="904">
        <v>110</v>
      </c>
      <c r="BJ312" s="840"/>
      <c r="BK312" s="905"/>
      <c r="BL312" s="904">
        <v>110</v>
      </c>
      <c r="BM312" s="840"/>
      <c r="BN312" s="905"/>
      <c r="BO312" s="904">
        <v>110</v>
      </c>
      <c r="BP312" s="840"/>
      <c r="BQ312" s="905"/>
      <c r="BR312" s="904">
        <v>110</v>
      </c>
      <c r="BS312" s="840"/>
      <c r="BT312" s="905"/>
      <c r="BU312" s="904">
        <v>110</v>
      </c>
      <c r="BV312" s="840"/>
      <c r="BW312" s="905"/>
      <c r="BX312" s="904">
        <v>110</v>
      </c>
      <c r="BY312" s="840"/>
      <c r="BZ312" s="905"/>
    </row>
    <row r="313" ht="18.75">
      <c r="B313" s="906"/>
      <c r="C313" s="915"/>
      <c r="D313" s="845" t="s">
        <v>378</v>
      </c>
      <c r="E313" s="825" t="s">
        <v>379</v>
      </c>
      <c r="F313" s="826">
        <v>10</v>
      </c>
      <c r="G313" s="896">
        <v>10.300000000000001</v>
      </c>
      <c r="H313" s="828"/>
      <c r="I313" s="887"/>
      <c r="J313" s="904">
        <v>10.300000000000001</v>
      </c>
      <c r="K313" s="840"/>
      <c r="L313" s="905"/>
      <c r="M313" s="904">
        <v>10.300000000000001</v>
      </c>
      <c r="N313" s="840"/>
      <c r="O313" s="905"/>
      <c r="P313" s="904">
        <v>10.300000000000001</v>
      </c>
      <c r="Q313" s="840"/>
      <c r="R313" s="905"/>
      <c r="S313" s="904">
        <v>10.300000000000001</v>
      </c>
      <c r="T313" s="840"/>
      <c r="U313" s="905"/>
      <c r="V313" s="904">
        <v>10.300000000000001</v>
      </c>
      <c r="W313" s="840"/>
      <c r="X313" s="905"/>
      <c r="Y313" s="904">
        <v>10.300000000000001</v>
      </c>
      <c r="Z313" s="840"/>
      <c r="AA313" s="905"/>
      <c r="AB313" s="904">
        <v>10.300000000000001</v>
      </c>
      <c r="AC313" s="840"/>
      <c r="AD313" s="905"/>
      <c r="AE313" s="904">
        <v>10.300000000000001</v>
      </c>
      <c r="AF313" s="840"/>
      <c r="AG313" s="905"/>
      <c r="AH313" s="904">
        <v>10.300000000000001</v>
      </c>
      <c r="AI313" s="840"/>
      <c r="AJ313" s="905"/>
      <c r="AK313" s="904">
        <v>10.300000000000001</v>
      </c>
      <c r="AL313" s="840"/>
      <c r="AM313" s="905"/>
      <c r="AN313" s="904">
        <v>10.300000000000001</v>
      </c>
      <c r="AO313" s="840"/>
      <c r="AP313" s="905"/>
      <c r="AQ313" s="904">
        <v>10.300000000000001</v>
      </c>
      <c r="AR313" s="840"/>
      <c r="AS313" s="905"/>
      <c r="AT313" s="904">
        <v>10.300000000000001</v>
      </c>
      <c r="AU313" s="840"/>
      <c r="AV313" s="905"/>
      <c r="AW313" s="904">
        <v>10.300000000000001</v>
      </c>
      <c r="AX313" s="840"/>
      <c r="AY313" s="905"/>
      <c r="AZ313" s="904">
        <v>10.300000000000001</v>
      </c>
      <c r="BA313" s="840"/>
      <c r="BB313" s="905"/>
      <c r="BC313" s="904">
        <v>10.300000000000001</v>
      </c>
      <c r="BD313" s="840"/>
      <c r="BE313" s="905"/>
      <c r="BF313" s="904">
        <v>10.300000000000001</v>
      </c>
      <c r="BG313" s="840"/>
      <c r="BH313" s="905"/>
      <c r="BI313" s="904">
        <v>10.300000000000001</v>
      </c>
      <c r="BJ313" s="840"/>
      <c r="BK313" s="905"/>
      <c r="BL313" s="904">
        <v>10.300000000000001</v>
      </c>
      <c r="BM313" s="840"/>
      <c r="BN313" s="905"/>
      <c r="BO313" s="904">
        <v>10.300000000000001</v>
      </c>
      <c r="BP313" s="840"/>
      <c r="BQ313" s="905"/>
      <c r="BR313" s="904">
        <v>10.300000000000001</v>
      </c>
      <c r="BS313" s="840"/>
      <c r="BT313" s="905"/>
      <c r="BU313" s="904">
        <v>10.300000000000001</v>
      </c>
      <c r="BV313" s="840"/>
      <c r="BW313" s="905"/>
      <c r="BX313" s="904">
        <v>10.300000000000001</v>
      </c>
      <c r="BY313" s="840"/>
      <c r="BZ313" s="905"/>
    </row>
    <row r="314" ht="19.5">
      <c r="B314" s="906"/>
      <c r="C314" s="915"/>
      <c r="D314" s="845" t="s">
        <v>380</v>
      </c>
      <c r="E314" s="825" t="s">
        <v>379</v>
      </c>
      <c r="F314" s="826">
        <v>10</v>
      </c>
      <c r="G314" s="1036">
        <v>10.300000000000001</v>
      </c>
      <c r="H314" s="1038"/>
      <c r="I314" s="1039"/>
      <c r="J314" s="1014">
        <v>10.300000000000001</v>
      </c>
      <c r="K314" s="1015"/>
      <c r="L314" s="1016"/>
      <c r="M314" s="1014">
        <v>10.300000000000001</v>
      </c>
      <c r="N314" s="1015"/>
      <c r="O314" s="1016"/>
      <c r="P314" s="1014">
        <v>10.300000000000001</v>
      </c>
      <c r="Q314" s="1015"/>
      <c r="R314" s="1016"/>
      <c r="S314" s="1014">
        <v>10.300000000000001</v>
      </c>
      <c r="T314" s="1015"/>
      <c r="U314" s="1016"/>
      <c r="V314" s="1014">
        <v>10.300000000000001</v>
      </c>
      <c r="W314" s="1015"/>
      <c r="X314" s="1016"/>
      <c r="Y314" s="1014">
        <v>10.300000000000001</v>
      </c>
      <c r="Z314" s="1015"/>
      <c r="AA314" s="1016"/>
      <c r="AB314" s="1014">
        <v>10.300000000000001</v>
      </c>
      <c r="AC314" s="1015"/>
      <c r="AD314" s="1016"/>
      <c r="AE314" s="1014">
        <v>10.300000000000001</v>
      </c>
      <c r="AF314" s="1015"/>
      <c r="AG314" s="1016"/>
      <c r="AH314" s="1014">
        <v>10.300000000000001</v>
      </c>
      <c r="AI314" s="1015"/>
      <c r="AJ314" s="1016"/>
      <c r="AK314" s="1014">
        <v>10.300000000000001</v>
      </c>
      <c r="AL314" s="1015"/>
      <c r="AM314" s="1016"/>
      <c r="AN314" s="1014">
        <v>10.300000000000001</v>
      </c>
      <c r="AO314" s="1015"/>
      <c r="AP314" s="1016"/>
      <c r="AQ314" s="1014">
        <v>10.300000000000001</v>
      </c>
      <c r="AR314" s="1015"/>
      <c r="AS314" s="1016"/>
      <c r="AT314" s="1014">
        <v>10.300000000000001</v>
      </c>
      <c r="AU314" s="1015"/>
      <c r="AV314" s="1016"/>
      <c r="AW314" s="1014">
        <v>10.300000000000001</v>
      </c>
      <c r="AX314" s="1015"/>
      <c r="AY314" s="1016"/>
      <c r="AZ314" s="1014">
        <v>10.300000000000001</v>
      </c>
      <c r="BA314" s="1015"/>
      <c r="BB314" s="1016"/>
      <c r="BC314" s="1014">
        <v>10.300000000000001</v>
      </c>
      <c r="BD314" s="1015"/>
      <c r="BE314" s="1016"/>
      <c r="BF314" s="1014">
        <v>10.300000000000001</v>
      </c>
      <c r="BG314" s="1015"/>
      <c r="BH314" s="1016"/>
      <c r="BI314" s="1014">
        <v>10.300000000000001</v>
      </c>
      <c r="BJ314" s="1015"/>
      <c r="BK314" s="1016"/>
      <c r="BL314" s="1014">
        <v>10.300000000000001</v>
      </c>
      <c r="BM314" s="1015"/>
      <c r="BN314" s="1016"/>
      <c r="BO314" s="1014">
        <v>10.300000000000001</v>
      </c>
      <c r="BP314" s="1015"/>
      <c r="BQ314" s="1016"/>
      <c r="BR314" s="1014">
        <v>10.300000000000001</v>
      </c>
      <c r="BS314" s="1015"/>
      <c r="BT314" s="1016"/>
      <c r="BU314" s="1014">
        <v>10.300000000000001</v>
      </c>
      <c r="BV314" s="1015"/>
      <c r="BW314" s="1016"/>
      <c r="BX314" s="1014">
        <v>10.300000000000001</v>
      </c>
      <c r="BY314" s="1015"/>
      <c r="BZ314" s="1016"/>
    </row>
    <row r="315" ht="19.5">
      <c r="B315" s="906"/>
      <c r="C315" s="907" t="s">
        <v>411</v>
      </c>
      <c r="D315" s="1040" t="s">
        <v>381</v>
      </c>
      <c r="E315" s="825"/>
      <c r="F315" s="826">
        <v>10</v>
      </c>
      <c r="G315" s="1030"/>
      <c r="H315" s="820">
        <v>0</v>
      </c>
      <c r="I315" s="939">
        <v>0</v>
      </c>
      <c r="J315" s="1031"/>
      <c r="K315" s="830">
        <v>0</v>
      </c>
      <c r="L315" s="1041">
        <v>0</v>
      </c>
      <c r="M315" s="1031"/>
      <c r="N315" s="830">
        <v>0</v>
      </c>
      <c r="O315" s="1041">
        <v>0</v>
      </c>
      <c r="P315" s="1031"/>
      <c r="Q315" s="830">
        <v>0</v>
      </c>
      <c r="R315" s="1041">
        <v>0</v>
      </c>
      <c r="S315" s="1031"/>
      <c r="T315" s="830">
        <v>0</v>
      </c>
      <c r="U315" s="1041">
        <v>0</v>
      </c>
      <c r="V315" s="1031">
        <v>0.0023999999999999998</v>
      </c>
      <c r="W315" s="830">
        <v>0</v>
      </c>
      <c r="X315" s="1041">
        <v>0</v>
      </c>
      <c r="Y315" s="1031">
        <v>0.0023999999999999998</v>
      </c>
      <c r="Z315" s="830">
        <v>0</v>
      </c>
      <c r="AA315" s="1041">
        <v>0</v>
      </c>
      <c r="AB315" s="1031"/>
      <c r="AC315" s="830">
        <v>0</v>
      </c>
      <c r="AD315" s="1041">
        <v>0</v>
      </c>
      <c r="AE315" s="1031"/>
      <c r="AF315" s="830">
        <v>0</v>
      </c>
      <c r="AG315" s="1041">
        <v>0</v>
      </c>
      <c r="AH315" s="1031"/>
      <c r="AI315" s="830">
        <v>0</v>
      </c>
      <c r="AJ315" s="1041">
        <v>0</v>
      </c>
      <c r="AK315" s="1031"/>
      <c r="AL315" s="830">
        <v>0</v>
      </c>
      <c r="AM315" s="1041">
        <v>0</v>
      </c>
      <c r="AN315" s="1031"/>
      <c r="AO315" s="830">
        <v>0</v>
      </c>
      <c r="AP315" s="1041">
        <v>0</v>
      </c>
      <c r="AQ315" s="1031"/>
      <c r="AR315" s="830">
        <v>0</v>
      </c>
      <c r="AS315" s="1041">
        <v>0</v>
      </c>
      <c r="AT315" s="1031"/>
      <c r="AU315" s="830">
        <v>0</v>
      </c>
      <c r="AV315" s="1041">
        <v>0</v>
      </c>
      <c r="AW315" s="1031"/>
      <c r="AX315" s="830">
        <v>0</v>
      </c>
      <c r="AY315" s="1041">
        <v>0</v>
      </c>
      <c r="AZ315" s="1031"/>
      <c r="BA315" s="830">
        <v>0</v>
      </c>
      <c r="BB315" s="1041">
        <v>0</v>
      </c>
      <c r="BC315" s="1031"/>
      <c r="BD315" s="830">
        <v>0</v>
      </c>
      <c r="BE315" s="1041">
        <v>0</v>
      </c>
      <c r="BF315" s="1031"/>
      <c r="BG315" s="830">
        <v>0</v>
      </c>
      <c r="BH315" s="1041">
        <v>0</v>
      </c>
      <c r="BI315" s="1031"/>
      <c r="BJ315" s="830">
        <v>0</v>
      </c>
      <c r="BK315" s="1041">
        <v>0</v>
      </c>
      <c r="BL315" s="1031"/>
      <c r="BM315" s="830">
        <v>0</v>
      </c>
      <c r="BN315" s="1041">
        <v>0</v>
      </c>
      <c r="BO315" s="1031"/>
      <c r="BP315" s="830">
        <v>0</v>
      </c>
      <c r="BQ315" s="1041">
        <v>0</v>
      </c>
      <c r="BR315" s="1031"/>
      <c r="BS315" s="830">
        <v>0</v>
      </c>
      <c r="BT315" s="1041">
        <v>0</v>
      </c>
      <c r="BU315" s="1031"/>
      <c r="BV315" s="830">
        <v>0</v>
      </c>
      <c r="BW315" s="1041">
        <v>0</v>
      </c>
      <c r="BX315" s="1031"/>
      <c r="BY315" s="830">
        <v>0</v>
      </c>
      <c r="BZ315" s="1041">
        <v>0</v>
      </c>
    </row>
    <row r="316" ht="19.5">
      <c r="B316" s="906"/>
      <c r="C316" s="907"/>
      <c r="D316" s="917" t="s">
        <v>99</v>
      </c>
      <c r="E316" s="825"/>
      <c r="F316" s="826">
        <v>10</v>
      </c>
      <c r="G316" s="1030">
        <v>0.0022000000000000001</v>
      </c>
      <c r="H316" s="828">
        <v>0</v>
      </c>
      <c r="I316" s="939">
        <v>0</v>
      </c>
      <c r="J316" s="1031">
        <v>0.0033</v>
      </c>
      <c r="K316" s="828">
        <v>0</v>
      </c>
      <c r="L316" s="887">
        <v>0</v>
      </c>
      <c r="M316" s="1031">
        <v>0.0040000000000000001</v>
      </c>
      <c r="N316" s="828">
        <v>0</v>
      </c>
      <c r="O316" s="887">
        <v>0</v>
      </c>
      <c r="P316" s="1031">
        <v>0.0032000000000000002</v>
      </c>
      <c r="Q316" s="828">
        <v>0</v>
      </c>
      <c r="R316" s="887">
        <v>0</v>
      </c>
      <c r="S316" s="1031">
        <v>0.0024000000000000002</v>
      </c>
      <c r="T316" s="828">
        <v>0</v>
      </c>
      <c r="U316" s="887">
        <v>0</v>
      </c>
      <c r="V316" s="1031">
        <v>0.017399999999999999</v>
      </c>
      <c r="W316" s="828">
        <v>0</v>
      </c>
      <c r="X316" s="887">
        <v>1</v>
      </c>
      <c r="Y316" s="1031">
        <v>0.017399999999999999</v>
      </c>
      <c r="Z316" s="828">
        <v>0</v>
      </c>
      <c r="AA316" s="887">
        <v>1</v>
      </c>
      <c r="AB316" s="1031">
        <v>0.0037000000000000002</v>
      </c>
      <c r="AC316" s="828">
        <v>0</v>
      </c>
      <c r="AD316" s="887">
        <v>0</v>
      </c>
      <c r="AE316" s="1031">
        <v>0.0025000000000000001</v>
      </c>
      <c r="AF316" s="828">
        <v>0</v>
      </c>
      <c r="AG316" s="887">
        <v>0</v>
      </c>
      <c r="AH316" s="1031">
        <v>0.0025000000000000001</v>
      </c>
      <c r="AI316" s="828">
        <v>0</v>
      </c>
      <c r="AJ316" s="887">
        <v>0</v>
      </c>
      <c r="AK316" s="1031">
        <v>0.0024000000000000002</v>
      </c>
      <c r="AL316" s="828">
        <v>0</v>
      </c>
      <c r="AM316" s="887">
        <v>0</v>
      </c>
      <c r="AN316" s="1031">
        <v>0.0025000000000000001</v>
      </c>
      <c r="AO316" s="828">
        <v>0</v>
      </c>
      <c r="AP316" s="887">
        <v>0</v>
      </c>
      <c r="AQ316" s="1031">
        <v>0.0022000000000000001</v>
      </c>
      <c r="AR316" s="828">
        <v>0</v>
      </c>
      <c r="AS316" s="887">
        <v>0</v>
      </c>
      <c r="AT316" s="1031">
        <v>0.0030000000000000001</v>
      </c>
      <c r="AU316" s="828">
        <v>0</v>
      </c>
      <c r="AV316" s="887">
        <v>0</v>
      </c>
      <c r="AW316" s="1031">
        <v>0.0032000000000000002</v>
      </c>
      <c r="AX316" s="828">
        <v>0</v>
      </c>
      <c r="AY316" s="887">
        <v>0</v>
      </c>
      <c r="AZ316" s="1031">
        <v>0.0030000000000000001</v>
      </c>
      <c r="BA316" s="828">
        <v>0</v>
      </c>
      <c r="BB316" s="887">
        <v>0</v>
      </c>
      <c r="BC316" s="1031">
        <v>0.0040000000000000001</v>
      </c>
      <c r="BD316" s="828">
        <v>0</v>
      </c>
      <c r="BE316" s="887">
        <v>0</v>
      </c>
      <c r="BF316" s="1031">
        <v>0.0035999999999999995</v>
      </c>
      <c r="BG316" s="828">
        <v>0</v>
      </c>
      <c r="BH316" s="887">
        <v>0</v>
      </c>
      <c r="BI316" s="1031">
        <v>0.0025999999999999999</v>
      </c>
      <c r="BJ316" s="828">
        <v>0</v>
      </c>
      <c r="BK316" s="887">
        <v>0</v>
      </c>
      <c r="BL316" s="1031">
        <v>0.0022000000000000001</v>
      </c>
      <c r="BM316" s="828">
        <v>0</v>
      </c>
      <c r="BN316" s="887">
        <v>0</v>
      </c>
      <c r="BO316" s="1031">
        <v>0.0024000000000000002</v>
      </c>
      <c r="BP316" s="828">
        <v>0</v>
      </c>
      <c r="BQ316" s="887">
        <v>0</v>
      </c>
      <c r="BR316" s="1031">
        <v>0.0021000000000000003</v>
      </c>
      <c r="BS316" s="828">
        <v>0</v>
      </c>
      <c r="BT316" s="887">
        <v>0</v>
      </c>
      <c r="BU316" s="1031">
        <v>0.0021000000000000003</v>
      </c>
      <c r="BV316" s="828">
        <v>0</v>
      </c>
      <c r="BW316" s="887">
        <v>0</v>
      </c>
      <c r="BX316" s="1031">
        <v>0.0025999999999999994</v>
      </c>
      <c r="BY316" s="828">
        <v>0</v>
      </c>
      <c r="BZ316" s="887">
        <v>0</v>
      </c>
    </row>
    <row r="317" ht="19.5">
      <c r="B317" s="906"/>
      <c r="C317" s="915"/>
      <c r="D317" s="917" t="s">
        <v>101</v>
      </c>
      <c r="E317" s="825"/>
      <c r="F317" s="826">
        <v>10</v>
      </c>
      <c r="G317" s="1030">
        <v>0.01515</v>
      </c>
      <c r="H317" s="828">
        <v>0</v>
      </c>
      <c r="I317" s="939">
        <v>1</v>
      </c>
      <c r="J317" s="1031">
        <v>0.0201</v>
      </c>
      <c r="K317" s="830">
        <v>0</v>
      </c>
      <c r="L317" s="887">
        <v>1</v>
      </c>
      <c r="M317" s="1031">
        <v>0.019200000000000002</v>
      </c>
      <c r="N317" s="830">
        <v>0</v>
      </c>
      <c r="O317" s="887">
        <v>1</v>
      </c>
      <c r="P317" s="1031">
        <v>0.019050000000000001</v>
      </c>
      <c r="Q317" s="830">
        <v>0</v>
      </c>
      <c r="R317" s="887">
        <v>1</v>
      </c>
      <c r="S317" s="1031">
        <v>0.01455</v>
      </c>
      <c r="T317" s="830">
        <v>0</v>
      </c>
      <c r="U317" s="887">
        <v>1</v>
      </c>
      <c r="V317" s="1031">
        <v>0.0018</v>
      </c>
      <c r="W317" s="830">
        <v>0</v>
      </c>
      <c r="X317" s="887">
        <v>0</v>
      </c>
      <c r="Y317" s="1031">
        <v>0.0018</v>
      </c>
      <c r="Z317" s="830">
        <v>0</v>
      </c>
      <c r="AA317" s="887">
        <v>0</v>
      </c>
      <c r="AB317" s="1031">
        <v>0.023399999999999997</v>
      </c>
      <c r="AC317" s="830">
        <v>0</v>
      </c>
      <c r="AD317" s="887">
        <v>1</v>
      </c>
      <c r="AE317" s="1031">
        <v>0.025350000000000001</v>
      </c>
      <c r="AF317" s="830">
        <v>0</v>
      </c>
      <c r="AG317" s="887">
        <v>1</v>
      </c>
      <c r="AH317" s="1031">
        <v>0.027</v>
      </c>
      <c r="AI317" s="830">
        <v>0</v>
      </c>
      <c r="AJ317" s="887">
        <v>2</v>
      </c>
      <c r="AK317" s="1031">
        <v>0.022950000000000002</v>
      </c>
      <c r="AL317" s="830">
        <v>0</v>
      </c>
      <c r="AM317" s="887">
        <v>1</v>
      </c>
      <c r="AN317" s="1031">
        <v>0.02265</v>
      </c>
      <c r="AO317" s="830">
        <v>0</v>
      </c>
      <c r="AP317" s="887">
        <v>1</v>
      </c>
      <c r="AQ317" s="1031">
        <v>0.021299999999999996</v>
      </c>
      <c r="AR317" s="830">
        <v>0</v>
      </c>
      <c r="AS317" s="887">
        <v>1</v>
      </c>
      <c r="AT317" s="1031">
        <v>0.020700000000000003</v>
      </c>
      <c r="AU317" s="830">
        <v>0</v>
      </c>
      <c r="AV317" s="887">
        <v>1</v>
      </c>
      <c r="AW317" s="1031">
        <v>0.021600000000000001</v>
      </c>
      <c r="AX317" s="830">
        <v>0</v>
      </c>
      <c r="AY317" s="887">
        <v>1</v>
      </c>
      <c r="AZ317" s="1031">
        <v>0.0195</v>
      </c>
      <c r="BA317" s="830">
        <v>0</v>
      </c>
      <c r="BB317" s="887">
        <v>1</v>
      </c>
      <c r="BC317" s="1031">
        <v>0.0183</v>
      </c>
      <c r="BD317" s="830">
        <v>0</v>
      </c>
      <c r="BE317" s="887">
        <v>1</v>
      </c>
      <c r="BF317" s="1031">
        <v>0.0195</v>
      </c>
      <c r="BG317" s="830">
        <v>0</v>
      </c>
      <c r="BH317" s="887">
        <v>1</v>
      </c>
      <c r="BI317" s="1031">
        <v>0.018749999999999999</v>
      </c>
      <c r="BJ317" s="830">
        <v>0</v>
      </c>
      <c r="BK317" s="887">
        <v>1</v>
      </c>
      <c r="BL317" s="1031">
        <v>0.02265</v>
      </c>
      <c r="BM317" s="830">
        <v>0</v>
      </c>
      <c r="BN317" s="887">
        <v>1</v>
      </c>
      <c r="BO317" s="1031">
        <v>0.022350000000000002</v>
      </c>
      <c r="BP317" s="830">
        <v>0</v>
      </c>
      <c r="BQ317" s="887">
        <v>1</v>
      </c>
      <c r="BR317" s="1031">
        <v>0.023700000000000002</v>
      </c>
      <c r="BS317" s="830">
        <v>0</v>
      </c>
      <c r="BT317" s="887">
        <v>1</v>
      </c>
      <c r="BU317" s="1031">
        <v>0.023700000000000002</v>
      </c>
      <c r="BV317" s="830">
        <v>0</v>
      </c>
      <c r="BW317" s="887">
        <v>1</v>
      </c>
      <c r="BX317" s="1031">
        <v>0.023100000000000002</v>
      </c>
      <c r="BY317" s="830">
        <v>0</v>
      </c>
      <c r="BZ317" s="887">
        <v>1</v>
      </c>
    </row>
    <row r="318" ht="18.75">
      <c r="B318" s="906"/>
      <c r="C318" s="915"/>
      <c r="D318" s="921" t="s">
        <v>166</v>
      </c>
      <c r="E318" s="825"/>
      <c r="F318" s="826">
        <v>10</v>
      </c>
      <c r="G318" s="1033">
        <v>0.0025999999999999994</v>
      </c>
      <c r="H318" s="828">
        <v>0</v>
      </c>
      <c r="I318" s="939">
        <v>0</v>
      </c>
      <c r="J318" s="822">
        <v>0.0023999999999999998</v>
      </c>
      <c r="K318" s="828">
        <v>0</v>
      </c>
      <c r="L318" s="887">
        <v>0</v>
      </c>
      <c r="M318" s="822">
        <v>0.0018</v>
      </c>
      <c r="N318" s="828">
        <v>0</v>
      </c>
      <c r="O318" s="887">
        <v>0</v>
      </c>
      <c r="P318" s="822">
        <v>0.002</v>
      </c>
      <c r="Q318" s="828">
        <v>0</v>
      </c>
      <c r="R318" s="887">
        <v>0</v>
      </c>
      <c r="S318" s="822">
        <v>0.0018</v>
      </c>
      <c r="T318" s="828">
        <v>0</v>
      </c>
      <c r="U318" s="887">
        <v>0</v>
      </c>
      <c r="V318" s="822"/>
      <c r="W318" s="828">
        <v>0</v>
      </c>
      <c r="X318" s="887">
        <v>0</v>
      </c>
      <c r="Y318" s="822"/>
      <c r="Z318" s="828">
        <v>0</v>
      </c>
      <c r="AA318" s="887">
        <v>0</v>
      </c>
      <c r="AB318" s="822">
        <v>0.0018</v>
      </c>
      <c r="AC318" s="828">
        <v>0</v>
      </c>
      <c r="AD318" s="887">
        <v>0</v>
      </c>
      <c r="AE318" s="822">
        <v>0.0023999999999999998</v>
      </c>
      <c r="AF318" s="828">
        <v>0</v>
      </c>
      <c r="AG318" s="887">
        <v>0</v>
      </c>
      <c r="AH318" s="822">
        <v>0.002</v>
      </c>
      <c r="AI318" s="828">
        <v>0</v>
      </c>
      <c r="AJ318" s="887">
        <v>0</v>
      </c>
      <c r="AK318" s="822">
        <v>0.0022000000000000001</v>
      </c>
      <c r="AL318" s="828">
        <v>0</v>
      </c>
      <c r="AM318" s="887">
        <v>0</v>
      </c>
      <c r="AN318" s="822">
        <v>0.002</v>
      </c>
      <c r="AO318" s="828">
        <v>0</v>
      </c>
      <c r="AP318" s="887">
        <v>0</v>
      </c>
      <c r="AQ318" s="822">
        <v>0.0018</v>
      </c>
      <c r="AR318" s="828">
        <v>0</v>
      </c>
      <c r="AS318" s="887">
        <v>0</v>
      </c>
      <c r="AT318" s="822">
        <v>0.0022000000000000001</v>
      </c>
      <c r="AU318" s="828">
        <v>0</v>
      </c>
      <c r="AV318" s="887">
        <v>0</v>
      </c>
      <c r="AW318" s="822">
        <v>0.0023999999999999998</v>
      </c>
      <c r="AX318" s="828">
        <v>0</v>
      </c>
      <c r="AY318" s="887">
        <v>0</v>
      </c>
      <c r="AZ318" s="822">
        <v>0.0022000000000000001</v>
      </c>
      <c r="BA318" s="828">
        <v>0</v>
      </c>
      <c r="BB318" s="887">
        <v>0</v>
      </c>
      <c r="BC318" s="822">
        <v>0.002</v>
      </c>
      <c r="BD318" s="828">
        <v>0</v>
      </c>
      <c r="BE318" s="887">
        <v>0</v>
      </c>
      <c r="BF318" s="822">
        <v>0.0022000000000000001</v>
      </c>
      <c r="BG318" s="828">
        <v>0</v>
      </c>
      <c r="BH318" s="887">
        <v>0</v>
      </c>
      <c r="BI318" s="822">
        <v>0.0022000000000000001</v>
      </c>
      <c r="BJ318" s="828">
        <v>0</v>
      </c>
      <c r="BK318" s="887">
        <v>0</v>
      </c>
      <c r="BL318" s="822">
        <v>0.0023999999999999998</v>
      </c>
      <c r="BM318" s="828">
        <v>0</v>
      </c>
      <c r="BN318" s="887">
        <v>0</v>
      </c>
      <c r="BO318" s="822">
        <v>0.0022000000000000001</v>
      </c>
      <c r="BP318" s="828">
        <v>0</v>
      </c>
      <c r="BQ318" s="887">
        <v>0</v>
      </c>
      <c r="BR318" s="822">
        <v>0.0022000000000000001</v>
      </c>
      <c r="BS318" s="828">
        <v>0</v>
      </c>
      <c r="BT318" s="887">
        <v>0</v>
      </c>
      <c r="BU318" s="822">
        <v>0.0028</v>
      </c>
      <c r="BV318" s="828">
        <v>0</v>
      </c>
      <c r="BW318" s="887">
        <v>0</v>
      </c>
      <c r="BX318" s="822">
        <v>0.0022000000000000001</v>
      </c>
      <c r="BY318" s="828">
        <v>0</v>
      </c>
      <c r="BZ318" s="887">
        <v>0</v>
      </c>
    </row>
    <row r="319" ht="18.75">
      <c r="B319" s="906"/>
      <c r="C319" s="915"/>
      <c r="D319" s="855" t="s">
        <v>382</v>
      </c>
      <c r="E319" s="825"/>
      <c r="F319" s="826">
        <v>10</v>
      </c>
      <c r="G319" s="920"/>
      <c r="H319" s="828">
        <v>0</v>
      </c>
      <c r="I319" s="939">
        <v>0</v>
      </c>
      <c r="J319" s="920"/>
      <c r="K319" s="830">
        <v>0</v>
      </c>
      <c r="L319" s="887">
        <v>0</v>
      </c>
      <c r="M319" s="920"/>
      <c r="N319" s="830">
        <v>0</v>
      </c>
      <c r="O319" s="887">
        <v>0</v>
      </c>
      <c r="P319" s="920"/>
      <c r="Q319" s="830">
        <v>0</v>
      </c>
      <c r="R319" s="887">
        <v>0</v>
      </c>
      <c r="S319" s="920"/>
      <c r="T319" s="830">
        <v>0</v>
      </c>
      <c r="U319" s="887">
        <v>0</v>
      </c>
      <c r="V319" s="920"/>
      <c r="W319" s="830">
        <v>0</v>
      </c>
      <c r="X319" s="887">
        <v>0</v>
      </c>
      <c r="Y319" s="920"/>
      <c r="Z319" s="830">
        <v>0</v>
      </c>
      <c r="AA319" s="887">
        <v>0</v>
      </c>
      <c r="AB319" s="920"/>
      <c r="AC319" s="830">
        <v>0</v>
      </c>
      <c r="AD319" s="887">
        <v>0</v>
      </c>
      <c r="AE319" s="920"/>
      <c r="AF319" s="830">
        <v>0</v>
      </c>
      <c r="AG319" s="887">
        <v>0</v>
      </c>
      <c r="AH319" s="920"/>
      <c r="AI319" s="830">
        <v>0</v>
      </c>
      <c r="AJ319" s="887">
        <v>0</v>
      </c>
      <c r="AK319" s="920"/>
      <c r="AL319" s="830">
        <v>0</v>
      </c>
      <c r="AM319" s="887">
        <v>0</v>
      </c>
      <c r="AN319" s="920"/>
      <c r="AO319" s="830">
        <v>0</v>
      </c>
      <c r="AP319" s="887">
        <v>0</v>
      </c>
      <c r="AQ319" s="920"/>
      <c r="AR319" s="830">
        <v>0</v>
      </c>
      <c r="AS319" s="887">
        <v>0</v>
      </c>
      <c r="AT319" s="920"/>
      <c r="AU319" s="830">
        <v>0</v>
      </c>
      <c r="AV319" s="887">
        <v>0</v>
      </c>
      <c r="AW319" s="920"/>
      <c r="AX319" s="830">
        <v>0</v>
      </c>
      <c r="AY319" s="887">
        <v>0</v>
      </c>
      <c r="AZ319" s="920"/>
      <c r="BA319" s="830">
        <v>0</v>
      </c>
      <c r="BB319" s="887">
        <v>0</v>
      </c>
      <c r="BC319" s="920"/>
      <c r="BD319" s="830">
        <v>0</v>
      </c>
      <c r="BE319" s="887">
        <v>0</v>
      </c>
      <c r="BF319" s="920"/>
      <c r="BG319" s="830">
        <v>0</v>
      </c>
      <c r="BH319" s="887">
        <v>0</v>
      </c>
      <c r="BI319" s="920"/>
      <c r="BJ319" s="830">
        <v>0</v>
      </c>
      <c r="BK319" s="887">
        <v>0</v>
      </c>
      <c r="BL319" s="920"/>
      <c r="BM319" s="830">
        <v>0</v>
      </c>
      <c r="BN319" s="887">
        <v>0</v>
      </c>
      <c r="BO319" s="920"/>
      <c r="BP319" s="830">
        <v>0</v>
      </c>
      <c r="BQ319" s="887">
        <v>0</v>
      </c>
      <c r="BR319" s="920"/>
      <c r="BS319" s="830">
        <v>0</v>
      </c>
      <c r="BT319" s="887">
        <v>0</v>
      </c>
      <c r="BU319" s="920"/>
      <c r="BV319" s="830">
        <v>0</v>
      </c>
      <c r="BW319" s="887">
        <v>0</v>
      </c>
      <c r="BX319" s="920"/>
      <c r="BY319" s="830">
        <v>0</v>
      </c>
      <c r="BZ319" s="887">
        <v>0</v>
      </c>
    </row>
    <row r="320" ht="18.75">
      <c r="B320" s="906"/>
      <c r="C320" s="915"/>
      <c r="D320" s="855" t="s">
        <v>382</v>
      </c>
      <c r="E320" s="825"/>
      <c r="F320" s="826">
        <v>10</v>
      </c>
      <c r="G320" s="920"/>
      <c r="H320" s="828">
        <v>0</v>
      </c>
      <c r="I320" s="939">
        <v>0</v>
      </c>
      <c r="J320" s="919"/>
      <c r="K320" s="828">
        <v>0</v>
      </c>
      <c r="L320" s="887">
        <v>0</v>
      </c>
      <c r="M320" s="919"/>
      <c r="N320" s="828">
        <v>0</v>
      </c>
      <c r="O320" s="887">
        <v>0</v>
      </c>
      <c r="P320" s="919"/>
      <c r="Q320" s="828">
        <v>0</v>
      </c>
      <c r="R320" s="887">
        <v>0</v>
      </c>
      <c r="S320" s="919"/>
      <c r="T320" s="828">
        <v>0</v>
      </c>
      <c r="U320" s="887">
        <v>0</v>
      </c>
      <c r="V320" s="969"/>
      <c r="W320" s="828">
        <v>0</v>
      </c>
      <c r="X320" s="887">
        <v>0</v>
      </c>
      <c r="Y320" s="969"/>
      <c r="Z320" s="828">
        <v>0</v>
      </c>
      <c r="AA320" s="887">
        <v>0</v>
      </c>
      <c r="AB320" s="919"/>
      <c r="AC320" s="828">
        <v>0</v>
      </c>
      <c r="AD320" s="887">
        <v>0</v>
      </c>
      <c r="AE320" s="919"/>
      <c r="AF320" s="828">
        <v>0</v>
      </c>
      <c r="AG320" s="887">
        <v>0</v>
      </c>
      <c r="AH320" s="919"/>
      <c r="AI320" s="828">
        <v>0</v>
      </c>
      <c r="AJ320" s="887">
        <v>0</v>
      </c>
      <c r="AK320" s="919"/>
      <c r="AL320" s="828">
        <v>0</v>
      </c>
      <c r="AM320" s="887">
        <v>0</v>
      </c>
      <c r="AN320" s="919"/>
      <c r="AO320" s="828">
        <v>0</v>
      </c>
      <c r="AP320" s="887">
        <v>0</v>
      </c>
      <c r="AQ320" s="919"/>
      <c r="AR320" s="828">
        <v>0</v>
      </c>
      <c r="AS320" s="887">
        <v>0</v>
      </c>
      <c r="AT320" s="919"/>
      <c r="AU320" s="828">
        <v>0</v>
      </c>
      <c r="AV320" s="887">
        <v>0</v>
      </c>
      <c r="AW320" s="919"/>
      <c r="AX320" s="828">
        <v>0</v>
      </c>
      <c r="AY320" s="887">
        <v>0</v>
      </c>
      <c r="AZ320" s="919"/>
      <c r="BA320" s="828">
        <v>0</v>
      </c>
      <c r="BB320" s="887">
        <v>0</v>
      </c>
      <c r="BC320" s="919"/>
      <c r="BD320" s="828">
        <v>0</v>
      </c>
      <c r="BE320" s="887">
        <v>0</v>
      </c>
      <c r="BF320" s="919"/>
      <c r="BG320" s="828">
        <v>0</v>
      </c>
      <c r="BH320" s="887">
        <v>0</v>
      </c>
      <c r="BI320" s="919"/>
      <c r="BJ320" s="828">
        <v>0</v>
      </c>
      <c r="BK320" s="887">
        <v>0</v>
      </c>
      <c r="BL320" s="919"/>
      <c r="BM320" s="828">
        <v>0</v>
      </c>
      <c r="BN320" s="887">
        <v>0</v>
      </c>
      <c r="BO320" s="919"/>
      <c r="BP320" s="828">
        <v>0</v>
      </c>
      <c r="BQ320" s="887">
        <v>0</v>
      </c>
      <c r="BR320" s="919"/>
      <c r="BS320" s="828">
        <v>0</v>
      </c>
      <c r="BT320" s="887">
        <v>0</v>
      </c>
      <c r="BU320" s="919"/>
      <c r="BV320" s="828">
        <v>0</v>
      </c>
      <c r="BW320" s="887">
        <v>0</v>
      </c>
      <c r="BX320" s="919"/>
      <c r="BY320" s="828">
        <v>0</v>
      </c>
      <c r="BZ320" s="887">
        <v>0</v>
      </c>
    </row>
    <row r="321" ht="18.75">
      <c r="B321" s="906"/>
      <c r="C321" s="907" t="s">
        <v>413</v>
      </c>
      <c r="D321" s="1040" t="s">
        <v>425</v>
      </c>
      <c r="E321" s="825"/>
      <c r="F321" s="826">
        <v>10</v>
      </c>
      <c r="G321" s="972"/>
      <c r="H321" s="828">
        <v>0</v>
      </c>
      <c r="I321" s="939">
        <v>0</v>
      </c>
      <c r="J321" s="972"/>
      <c r="K321" s="830">
        <v>0</v>
      </c>
      <c r="L321" s="887">
        <v>0</v>
      </c>
      <c r="M321" s="972"/>
      <c r="N321" s="830">
        <v>0</v>
      </c>
      <c r="O321" s="887">
        <v>0</v>
      </c>
      <c r="P321" s="972"/>
      <c r="Q321" s="830">
        <v>0</v>
      </c>
      <c r="R321" s="887">
        <v>0</v>
      </c>
      <c r="S321" s="972"/>
      <c r="T321" s="830">
        <v>0</v>
      </c>
      <c r="U321" s="887">
        <v>0</v>
      </c>
      <c r="V321" s="920">
        <v>0.011399999999999999</v>
      </c>
      <c r="W321" s="830">
        <v>0</v>
      </c>
      <c r="X321" s="887">
        <v>1</v>
      </c>
      <c r="Y321" s="920">
        <v>0.011399999999999999</v>
      </c>
      <c r="Z321" s="830">
        <v>0</v>
      </c>
      <c r="AA321" s="887">
        <v>1</v>
      </c>
      <c r="AB321" s="972"/>
      <c r="AC321" s="830">
        <v>0</v>
      </c>
      <c r="AD321" s="887">
        <v>0</v>
      </c>
      <c r="AE321" s="972"/>
      <c r="AF321" s="830">
        <v>0</v>
      </c>
      <c r="AG321" s="887">
        <v>0</v>
      </c>
      <c r="AH321" s="972"/>
      <c r="AI321" s="830">
        <v>0</v>
      </c>
      <c r="AJ321" s="887">
        <v>0</v>
      </c>
      <c r="AK321" s="972"/>
      <c r="AL321" s="830">
        <v>0</v>
      </c>
      <c r="AM321" s="887">
        <v>0</v>
      </c>
      <c r="AN321" s="972"/>
      <c r="AO321" s="830">
        <v>0</v>
      </c>
      <c r="AP321" s="887">
        <v>0</v>
      </c>
      <c r="AQ321" s="972"/>
      <c r="AR321" s="830">
        <v>0</v>
      </c>
      <c r="AS321" s="887">
        <v>0</v>
      </c>
      <c r="AT321" s="972"/>
      <c r="AU321" s="830">
        <v>0</v>
      </c>
      <c r="AV321" s="887">
        <v>0</v>
      </c>
      <c r="AW321" s="972"/>
      <c r="AX321" s="830">
        <v>0</v>
      </c>
      <c r="AY321" s="887">
        <v>0</v>
      </c>
      <c r="AZ321" s="972"/>
      <c r="BA321" s="830">
        <v>0</v>
      </c>
      <c r="BB321" s="887">
        <v>0</v>
      </c>
      <c r="BC321" s="972"/>
      <c r="BD321" s="830">
        <v>0</v>
      </c>
      <c r="BE321" s="887">
        <v>0</v>
      </c>
      <c r="BF321" s="972"/>
      <c r="BG321" s="830">
        <v>0</v>
      </c>
      <c r="BH321" s="887">
        <v>0</v>
      </c>
      <c r="BI321" s="972"/>
      <c r="BJ321" s="830">
        <v>0</v>
      </c>
      <c r="BK321" s="887">
        <v>0</v>
      </c>
      <c r="BL321" s="972"/>
      <c r="BM321" s="830">
        <v>0</v>
      </c>
      <c r="BN321" s="887">
        <v>0</v>
      </c>
      <c r="BO321" s="972"/>
      <c r="BP321" s="830">
        <v>0</v>
      </c>
      <c r="BQ321" s="887">
        <v>0</v>
      </c>
      <c r="BR321" s="972"/>
      <c r="BS321" s="830">
        <v>0</v>
      </c>
      <c r="BT321" s="887">
        <v>0</v>
      </c>
      <c r="BU321" s="972"/>
      <c r="BV321" s="830">
        <v>0</v>
      </c>
      <c r="BW321" s="887">
        <v>0</v>
      </c>
      <c r="BX321" s="972"/>
      <c r="BY321" s="830">
        <v>0</v>
      </c>
      <c r="BZ321" s="887">
        <v>0</v>
      </c>
    </row>
    <row r="322" ht="18.75">
      <c r="B322" s="906"/>
      <c r="C322" s="907"/>
      <c r="D322" s="917" t="s">
        <v>98</v>
      </c>
      <c r="E322" s="825"/>
      <c r="F322" s="826">
        <v>10</v>
      </c>
      <c r="G322" s="890">
        <v>0.0091999999999999998</v>
      </c>
      <c r="H322" s="828">
        <v>0</v>
      </c>
      <c r="I322" s="939">
        <v>1</v>
      </c>
      <c r="J322" s="822">
        <v>0.010199999999999999</v>
      </c>
      <c r="K322" s="828">
        <v>0</v>
      </c>
      <c r="L322" s="887">
        <v>1</v>
      </c>
      <c r="M322" s="822">
        <v>0.0124</v>
      </c>
      <c r="N322" s="828">
        <v>0</v>
      </c>
      <c r="O322" s="887">
        <v>1</v>
      </c>
      <c r="P322" s="822">
        <v>0.0146</v>
      </c>
      <c r="Q322" s="828">
        <v>0</v>
      </c>
      <c r="R322" s="887">
        <v>1</v>
      </c>
      <c r="S322" s="822">
        <v>0.012999999999999999</v>
      </c>
      <c r="T322" s="828">
        <v>0</v>
      </c>
      <c r="U322" s="887">
        <v>1</v>
      </c>
      <c r="V322" s="822">
        <v>0.0054000000000000003</v>
      </c>
      <c r="W322" s="828">
        <v>0</v>
      </c>
      <c r="X322" s="887">
        <v>0</v>
      </c>
      <c r="Y322" s="822">
        <v>0.0054000000000000003</v>
      </c>
      <c r="Z322" s="828">
        <v>0</v>
      </c>
      <c r="AA322" s="887">
        <v>0</v>
      </c>
      <c r="AB322" s="822">
        <v>0.011399999999999999</v>
      </c>
      <c r="AC322" s="828">
        <v>0</v>
      </c>
      <c r="AD322" s="887">
        <v>1</v>
      </c>
      <c r="AE322" s="822">
        <v>0.010199999999999999</v>
      </c>
      <c r="AF322" s="828">
        <v>0</v>
      </c>
      <c r="AG322" s="887">
        <v>1</v>
      </c>
      <c r="AH322" s="822">
        <v>0.0084000000000000012</v>
      </c>
      <c r="AI322" s="828">
        <v>0</v>
      </c>
      <c r="AJ322" s="887">
        <v>0</v>
      </c>
      <c r="AK322" s="822">
        <v>0.0080000000000000002</v>
      </c>
      <c r="AL322" s="828">
        <v>0</v>
      </c>
      <c r="AM322" s="887">
        <v>0</v>
      </c>
      <c r="AN322" s="822">
        <v>0.010800000000000001</v>
      </c>
      <c r="AO322" s="828">
        <v>0</v>
      </c>
      <c r="AP322" s="887">
        <v>1</v>
      </c>
      <c r="AQ322" s="822">
        <v>0.011599999999999999</v>
      </c>
      <c r="AR322" s="828">
        <v>0</v>
      </c>
      <c r="AS322" s="887">
        <v>1</v>
      </c>
      <c r="AT322" s="822">
        <v>0.011600000000000001</v>
      </c>
      <c r="AU322" s="828">
        <v>0</v>
      </c>
      <c r="AV322" s="887">
        <v>1</v>
      </c>
      <c r="AW322" s="822">
        <v>0.0154</v>
      </c>
      <c r="AX322" s="828">
        <v>0</v>
      </c>
      <c r="AY322" s="887">
        <v>1</v>
      </c>
      <c r="AZ322" s="822">
        <v>0.016800000000000002</v>
      </c>
      <c r="BA322" s="828">
        <v>0</v>
      </c>
      <c r="BB322" s="887">
        <v>1</v>
      </c>
      <c r="BC322" s="822">
        <v>0.012800000000000001</v>
      </c>
      <c r="BD322" s="828">
        <v>0</v>
      </c>
      <c r="BE322" s="887">
        <v>1</v>
      </c>
      <c r="BF322" s="822">
        <v>0.01</v>
      </c>
      <c r="BG322" s="828">
        <v>0</v>
      </c>
      <c r="BH322" s="887">
        <v>1</v>
      </c>
      <c r="BI322" s="822">
        <v>0.0091999999999999998</v>
      </c>
      <c r="BJ322" s="828">
        <v>0</v>
      </c>
      <c r="BK322" s="887">
        <v>1</v>
      </c>
      <c r="BL322" s="822">
        <v>0.0080000000000000002</v>
      </c>
      <c r="BM322" s="828">
        <v>0</v>
      </c>
      <c r="BN322" s="887">
        <v>0</v>
      </c>
      <c r="BO322" s="822">
        <v>0.0071999999999999998</v>
      </c>
      <c r="BP322" s="828">
        <v>0</v>
      </c>
      <c r="BQ322" s="887">
        <v>0</v>
      </c>
      <c r="BR322" s="822">
        <v>0.0071999999999999998</v>
      </c>
      <c r="BS322" s="828">
        <v>0</v>
      </c>
      <c r="BT322" s="887">
        <v>0</v>
      </c>
      <c r="BU322" s="822">
        <v>0.0061999999999999998</v>
      </c>
      <c r="BV322" s="828">
        <v>0</v>
      </c>
      <c r="BW322" s="887">
        <v>0</v>
      </c>
      <c r="BX322" s="822">
        <v>0.0077999999999999996</v>
      </c>
      <c r="BY322" s="828">
        <v>0</v>
      </c>
      <c r="BZ322" s="887">
        <v>0</v>
      </c>
    </row>
    <row r="323" ht="18.75">
      <c r="B323" s="906"/>
      <c r="C323" s="907"/>
      <c r="D323" s="917" t="s">
        <v>100</v>
      </c>
      <c r="E323" s="825"/>
      <c r="F323" s="826">
        <v>10</v>
      </c>
      <c r="G323" s="1033">
        <v>0.0050000000000000001</v>
      </c>
      <c r="H323" s="828">
        <v>0</v>
      </c>
      <c r="I323" s="939">
        <v>0</v>
      </c>
      <c r="J323" s="890">
        <v>0.0055999999999999999</v>
      </c>
      <c r="K323" s="830">
        <v>0</v>
      </c>
      <c r="L323" s="887">
        <v>0</v>
      </c>
      <c r="M323" s="890">
        <v>0.0057999999999999996</v>
      </c>
      <c r="N323" s="830">
        <v>0</v>
      </c>
      <c r="O323" s="887">
        <v>0</v>
      </c>
      <c r="P323" s="890">
        <v>0.0066</v>
      </c>
      <c r="Q323" s="830">
        <v>0</v>
      </c>
      <c r="R323" s="887">
        <v>0</v>
      </c>
      <c r="S323" s="890">
        <v>0.0066</v>
      </c>
      <c r="T323" s="830">
        <v>0</v>
      </c>
      <c r="U323" s="887">
        <v>0</v>
      </c>
      <c r="V323" s="903">
        <v>0</v>
      </c>
      <c r="W323" s="830">
        <v>0</v>
      </c>
      <c r="X323" s="887">
        <v>0</v>
      </c>
      <c r="Y323" s="903">
        <v>0</v>
      </c>
      <c r="Z323" s="830">
        <v>0</v>
      </c>
      <c r="AA323" s="887">
        <v>0</v>
      </c>
      <c r="AB323" s="890">
        <v>0.0055999999999999999</v>
      </c>
      <c r="AC323" s="830">
        <v>0</v>
      </c>
      <c r="AD323" s="887">
        <v>0</v>
      </c>
      <c r="AE323" s="890">
        <v>0.0051999999999999998</v>
      </c>
      <c r="AF323" s="830">
        <v>0</v>
      </c>
      <c r="AG323" s="887">
        <v>0</v>
      </c>
      <c r="AH323" s="890">
        <v>0.0070000000000000001</v>
      </c>
      <c r="AI323" s="830">
        <v>0</v>
      </c>
      <c r="AJ323" s="887">
        <v>0</v>
      </c>
      <c r="AK323" s="890">
        <v>0.0051999999999999998</v>
      </c>
      <c r="AL323" s="830">
        <v>0</v>
      </c>
      <c r="AM323" s="887">
        <v>0</v>
      </c>
      <c r="AN323" s="890">
        <v>0.0058000000000000005</v>
      </c>
      <c r="AO323" s="830">
        <v>0</v>
      </c>
      <c r="AP323" s="887">
        <v>0</v>
      </c>
      <c r="AQ323" s="890">
        <v>0.0061999999999999989</v>
      </c>
      <c r="AR323" s="830">
        <v>0</v>
      </c>
      <c r="AS323" s="887">
        <v>0</v>
      </c>
      <c r="AT323" s="890">
        <v>0.0077999999999999996</v>
      </c>
      <c r="AU323" s="830">
        <v>0</v>
      </c>
      <c r="AV323" s="887">
        <v>0</v>
      </c>
      <c r="AW323" s="890">
        <v>0.0064000000000000003</v>
      </c>
      <c r="AX323" s="830">
        <v>0</v>
      </c>
      <c r="AY323" s="887">
        <v>0</v>
      </c>
      <c r="AZ323" s="890">
        <v>0.0068000000000000005</v>
      </c>
      <c r="BA323" s="830">
        <v>0</v>
      </c>
      <c r="BB323" s="887">
        <v>0</v>
      </c>
      <c r="BC323" s="890">
        <v>0.0054000000000000003</v>
      </c>
      <c r="BD323" s="830">
        <v>0</v>
      </c>
      <c r="BE323" s="887">
        <v>0</v>
      </c>
      <c r="BF323" s="890">
        <v>0.0054000000000000003</v>
      </c>
      <c r="BG323" s="830">
        <v>0</v>
      </c>
      <c r="BH323" s="887">
        <v>0</v>
      </c>
      <c r="BI323" s="890">
        <v>0.0050000000000000001</v>
      </c>
      <c r="BJ323" s="830">
        <v>0</v>
      </c>
      <c r="BK323" s="887">
        <v>0</v>
      </c>
      <c r="BL323" s="890">
        <v>0.0047999999999999996</v>
      </c>
      <c r="BM323" s="830">
        <v>0</v>
      </c>
      <c r="BN323" s="887">
        <v>0</v>
      </c>
      <c r="BO323" s="890">
        <v>0.0044000000000000003</v>
      </c>
      <c r="BP323" s="830">
        <v>0</v>
      </c>
      <c r="BQ323" s="887">
        <v>0</v>
      </c>
      <c r="BR323" s="890">
        <v>0.0047999999999999996</v>
      </c>
      <c r="BS323" s="830">
        <v>0</v>
      </c>
      <c r="BT323" s="887">
        <v>0</v>
      </c>
      <c r="BU323" s="890">
        <v>0.0044000000000000003</v>
      </c>
      <c r="BV323" s="830">
        <v>0</v>
      </c>
      <c r="BW323" s="887">
        <v>0</v>
      </c>
      <c r="BX323" s="890">
        <v>0.0047999999999999996</v>
      </c>
      <c r="BY323" s="830">
        <v>0</v>
      </c>
      <c r="BZ323" s="887">
        <v>0</v>
      </c>
    </row>
    <row r="324" ht="19.5">
      <c r="B324" s="906"/>
      <c r="C324" s="915"/>
      <c r="D324" s="855" t="s">
        <v>382</v>
      </c>
      <c r="E324" s="825"/>
      <c r="F324" s="826">
        <v>10</v>
      </c>
      <c r="G324" s="927">
        <v>0</v>
      </c>
      <c r="H324" s="925">
        <v>0</v>
      </c>
      <c r="I324" s="1034">
        <v>0</v>
      </c>
      <c r="J324" s="927">
        <v>0</v>
      </c>
      <c r="K324" s="925">
        <v>0</v>
      </c>
      <c r="L324" s="926">
        <v>0</v>
      </c>
      <c r="M324" s="927">
        <v>0</v>
      </c>
      <c r="N324" s="925">
        <v>0</v>
      </c>
      <c r="O324" s="926">
        <v>0</v>
      </c>
      <c r="P324" s="927">
        <v>0</v>
      </c>
      <c r="Q324" s="925">
        <v>0</v>
      </c>
      <c r="R324" s="926">
        <v>0</v>
      </c>
      <c r="S324" s="927">
        <v>0</v>
      </c>
      <c r="T324" s="925">
        <v>0</v>
      </c>
      <c r="U324" s="926">
        <v>0</v>
      </c>
      <c r="V324" s="927">
        <v>0</v>
      </c>
      <c r="W324" s="925">
        <v>0</v>
      </c>
      <c r="X324" s="926">
        <v>0</v>
      </c>
      <c r="Y324" s="927">
        <v>0</v>
      </c>
      <c r="Z324" s="925">
        <v>0</v>
      </c>
      <c r="AA324" s="926">
        <v>0</v>
      </c>
      <c r="AB324" s="927">
        <v>0</v>
      </c>
      <c r="AC324" s="925">
        <v>0</v>
      </c>
      <c r="AD324" s="926">
        <v>0</v>
      </c>
      <c r="AE324" s="927">
        <v>0</v>
      </c>
      <c r="AF324" s="925">
        <v>0</v>
      </c>
      <c r="AG324" s="926">
        <v>0</v>
      </c>
      <c r="AH324" s="927">
        <v>0</v>
      </c>
      <c r="AI324" s="925">
        <v>0</v>
      </c>
      <c r="AJ324" s="926">
        <v>0</v>
      </c>
      <c r="AK324" s="927">
        <v>0</v>
      </c>
      <c r="AL324" s="925">
        <v>0</v>
      </c>
      <c r="AM324" s="926">
        <v>0</v>
      </c>
      <c r="AN324" s="927">
        <v>0</v>
      </c>
      <c r="AO324" s="925">
        <v>0</v>
      </c>
      <c r="AP324" s="926">
        <v>0</v>
      </c>
      <c r="AQ324" s="927">
        <v>0</v>
      </c>
      <c r="AR324" s="925">
        <v>0</v>
      </c>
      <c r="AS324" s="926">
        <v>0</v>
      </c>
      <c r="AT324" s="927">
        <v>0</v>
      </c>
      <c r="AU324" s="925">
        <v>0</v>
      </c>
      <c r="AV324" s="926">
        <v>0</v>
      </c>
      <c r="AW324" s="927">
        <v>0</v>
      </c>
      <c r="AX324" s="925">
        <v>0</v>
      </c>
      <c r="AY324" s="926">
        <v>0</v>
      </c>
      <c r="AZ324" s="927">
        <v>0</v>
      </c>
      <c r="BA324" s="925">
        <v>0</v>
      </c>
      <c r="BB324" s="926">
        <v>0</v>
      </c>
      <c r="BC324" s="927">
        <v>0</v>
      </c>
      <c r="BD324" s="925">
        <v>0</v>
      </c>
      <c r="BE324" s="926">
        <v>0</v>
      </c>
      <c r="BF324" s="927">
        <v>0</v>
      </c>
      <c r="BG324" s="925">
        <v>0</v>
      </c>
      <c r="BH324" s="926">
        <v>0</v>
      </c>
      <c r="BI324" s="927">
        <v>0</v>
      </c>
      <c r="BJ324" s="925">
        <v>0</v>
      </c>
      <c r="BK324" s="926">
        <v>0</v>
      </c>
      <c r="BL324" s="927">
        <v>0</v>
      </c>
      <c r="BM324" s="925">
        <v>0</v>
      </c>
      <c r="BN324" s="926">
        <v>0</v>
      </c>
      <c r="BO324" s="927">
        <v>0</v>
      </c>
      <c r="BP324" s="925">
        <v>0</v>
      </c>
      <c r="BQ324" s="926">
        <v>0</v>
      </c>
      <c r="BR324" s="927">
        <v>0</v>
      </c>
      <c r="BS324" s="925">
        <v>0</v>
      </c>
      <c r="BT324" s="926">
        <v>0</v>
      </c>
      <c r="BU324" s="927">
        <v>0</v>
      </c>
      <c r="BV324" s="925">
        <v>0</v>
      </c>
      <c r="BW324" s="926">
        <v>0</v>
      </c>
      <c r="BX324" s="927">
        <v>0</v>
      </c>
      <c r="BY324" s="925">
        <v>0</v>
      </c>
      <c r="BZ324" s="926">
        <v>0</v>
      </c>
    </row>
    <row r="325" s="803" customFormat="1" ht="19.5">
      <c r="A325" s="804"/>
      <c r="B325" s="868">
        <v>10</v>
      </c>
      <c r="C325" s="869" t="s">
        <v>426</v>
      </c>
      <c r="D325" s="870"/>
      <c r="E325" s="871"/>
      <c r="F325" s="872"/>
      <c r="G325" s="930"/>
      <c r="H325" s="931"/>
      <c r="I325" s="931"/>
      <c r="J325" s="930"/>
      <c r="K325" s="931"/>
      <c r="L325" s="931"/>
      <c r="M325" s="930"/>
      <c r="N325" s="933"/>
      <c r="O325" s="933"/>
      <c r="P325" s="932"/>
      <c r="Q325" s="933"/>
      <c r="R325" s="933"/>
      <c r="S325" s="932"/>
      <c r="T325" s="933"/>
      <c r="U325" s="933"/>
      <c r="V325" s="932"/>
      <c r="W325" s="933"/>
      <c r="X325" s="933"/>
      <c r="Y325" s="932"/>
      <c r="Z325" s="933"/>
      <c r="AA325" s="933"/>
      <c r="AB325" s="932"/>
      <c r="AC325" s="933"/>
      <c r="AD325" s="933"/>
      <c r="AE325" s="932"/>
      <c r="AF325" s="933"/>
      <c r="AG325" s="933"/>
      <c r="AH325" s="932"/>
      <c r="AI325" s="933"/>
      <c r="AJ325" s="933"/>
      <c r="AK325" s="932"/>
      <c r="AL325" s="933"/>
      <c r="AM325" s="933"/>
      <c r="AN325" s="932"/>
      <c r="AO325" s="933"/>
      <c r="AP325" s="933"/>
      <c r="AQ325" s="932"/>
      <c r="AR325" s="933"/>
      <c r="AS325" s="933"/>
      <c r="AT325" s="932"/>
      <c r="AU325" s="933"/>
      <c r="AV325" s="933"/>
      <c r="AW325" s="932"/>
      <c r="AX325" s="933"/>
      <c r="AY325" s="933"/>
      <c r="AZ325" s="932"/>
      <c r="BA325" s="933"/>
      <c r="BB325" s="933"/>
      <c r="BC325" s="932"/>
      <c r="BD325" s="933"/>
      <c r="BE325" s="933"/>
      <c r="BF325" s="932"/>
      <c r="BG325" s="933"/>
      <c r="BH325" s="933"/>
      <c r="BI325" s="932"/>
      <c r="BJ325" s="933"/>
      <c r="BK325" s="933"/>
      <c r="BL325" s="932"/>
      <c r="BM325" s="933"/>
      <c r="BN325" s="933"/>
      <c r="BO325" s="932"/>
      <c r="BP325" s="933"/>
      <c r="BQ325" s="933"/>
      <c r="BR325" s="932"/>
      <c r="BS325" s="933"/>
      <c r="BT325" s="933"/>
      <c r="BU325" s="932"/>
      <c r="BV325" s="933"/>
      <c r="BW325" s="933"/>
      <c r="BX325" s="932"/>
      <c r="BY325" s="933"/>
      <c r="BZ325" s="933"/>
    </row>
    <row r="326" s="740" customFormat="1" ht="19.5" customHeight="1">
      <c r="A326" s="814"/>
      <c r="B326" s="778"/>
      <c r="C326" s="815"/>
      <c r="D326" s="883" t="s">
        <v>385</v>
      </c>
      <c r="E326" s="817" t="s">
        <v>363</v>
      </c>
      <c r="F326" s="818">
        <v>110</v>
      </c>
      <c r="G326" s="1042">
        <v>1.1879999999999999</v>
      </c>
      <c r="H326" s="881">
        <v>0</v>
      </c>
      <c r="I326" s="1043">
        <v>6</v>
      </c>
      <c r="J326" s="1044">
        <v>1.3200000000000001</v>
      </c>
      <c r="K326" s="946">
        <v>0</v>
      </c>
      <c r="L326" s="946">
        <v>7</v>
      </c>
      <c r="M326" s="1044">
        <v>1.3200000000000001</v>
      </c>
      <c r="N326" s="1045">
        <v>0</v>
      </c>
      <c r="O326" s="882">
        <v>7</v>
      </c>
      <c r="P326" s="822">
        <v>1.254</v>
      </c>
      <c r="Q326" s="881">
        <v>0</v>
      </c>
      <c r="R326" s="882">
        <v>7</v>
      </c>
      <c r="S326" s="822">
        <v>1.1220000000000001</v>
      </c>
      <c r="T326" s="881">
        <v>0</v>
      </c>
      <c r="U326" s="882">
        <v>6</v>
      </c>
      <c r="V326" s="822">
        <v>0.66000000000000003</v>
      </c>
      <c r="W326" s="881">
        <v>0</v>
      </c>
      <c r="X326" s="882">
        <v>3</v>
      </c>
      <c r="Y326" s="822">
        <v>0.72599999999999998</v>
      </c>
      <c r="Z326" s="881">
        <v>0</v>
      </c>
      <c r="AA326" s="882">
        <v>4</v>
      </c>
      <c r="AB326" s="822">
        <v>1.1879999999999999</v>
      </c>
      <c r="AC326" s="881">
        <v>0</v>
      </c>
      <c r="AD326" s="882">
        <v>6</v>
      </c>
      <c r="AE326" s="822">
        <v>2.1779999999999999</v>
      </c>
      <c r="AF326" s="881">
        <v>0</v>
      </c>
      <c r="AG326" s="882">
        <v>11</v>
      </c>
      <c r="AH326" s="822">
        <v>2.9039999999999999</v>
      </c>
      <c r="AI326" s="881">
        <v>0</v>
      </c>
      <c r="AJ326" s="882">
        <v>15</v>
      </c>
      <c r="AK326" s="822">
        <v>2.8380000000000001</v>
      </c>
      <c r="AL326" s="881">
        <v>0</v>
      </c>
      <c r="AM326" s="882">
        <v>15</v>
      </c>
      <c r="AN326" s="822">
        <v>2.706</v>
      </c>
      <c r="AO326" s="881">
        <v>0</v>
      </c>
      <c r="AP326" s="882">
        <v>14</v>
      </c>
      <c r="AQ326" s="822">
        <v>2.5739999999999998</v>
      </c>
      <c r="AR326" s="881">
        <v>0</v>
      </c>
      <c r="AS326" s="882">
        <v>14</v>
      </c>
      <c r="AT326" s="822">
        <v>2.508</v>
      </c>
      <c r="AU326" s="881">
        <v>0</v>
      </c>
      <c r="AV326" s="882">
        <v>13</v>
      </c>
      <c r="AW326" s="822">
        <v>2.706</v>
      </c>
      <c r="AX326" s="881">
        <v>0</v>
      </c>
      <c r="AY326" s="882">
        <v>14</v>
      </c>
      <c r="AZ326" s="822">
        <v>2.5739999999999998</v>
      </c>
      <c r="BA326" s="881">
        <v>0</v>
      </c>
      <c r="BB326" s="882">
        <v>14</v>
      </c>
      <c r="BC326" s="822">
        <v>2.5739999999999998</v>
      </c>
      <c r="BD326" s="881">
        <v>0</v>
      </c>
      <c r="BE326" s="882">
        <v>14</v>
      </c>
      <c r="BF326" s="822">
        <v>2.3100000000000001</v>
      </c>
      <c r="BG326" s="881">
        <v>0</v>
      </c>
      <c r="BH326" s="882">
        <v>12</v>
      </c>
      <c r="BI326" s="822">
        <v>2.0459999999999998</v>
      </c>
      <c r="BJ326" s="881">
        <v>0</v>
      </c>
      <c r="BK326" s="882">
        <v>11</v>
      </c>
      <c r="BL326" s="822">
        <v>2.3100000000000001</v>
      </c>
      <c r="BM326" s="881">
        <v>0</v>
      </c>
      <c r="BN326" s="882">
        <v>12</v>
      </c>
      <c r="BO326" s="822">
        <v>2.1779999999999999</v>
      </c>
      <c r="BP326" s="881">
        <v>0</v>
      </c>
      <c r="BQ326" s="882">
        <v>11</v>
      </c>
      <c r="BR326" s="822">
        <v>2.4420000000000002</v>
      </c>
      <c r="BS326" s="881">
        <v>0</v>
      </c>
      <c r="BT326" s="882">
        <v>13</v>
      </c>
      <c r="BU326" s="822">
        <v>2.3100000000000001</v>
      </c>
      <c r="BV326" s="881">
        <v>0</v>
      </c>
      <c r="BW326" s="882">
        <v>12</v>
      </c>
      <c r="BX326" s="822">
        <v>1.716</v>
      </c>
      <c r="BY326" s="881">
        <v>0</v>
      </c>
      <c r="BZ326" s="882">
        <v>9</v>
      </c>
    </row>
    <row r="327" ht="21.75" customHeight="1">
      <c r="A327" s="814"/>
      <c r="B327" s="778"/>
      <c r="C327" s="815"/>
      <c r="D327" s="845" t="s">
        <v>427</v>
      </c>
      <c r="E327" s="825" t="s">
        <v>363</v>
      </c>
      <c r="F327" s="842">
        <v>110</v>
      </c>
      <c r="G327" s="896">
        <v>0</v>
      </c>
      <c r="H327" s="828">
        <v>0</v>
      </c>
      <c r="I327" s="1026">
        <v>0</v>
      </c>
      <c r="J327" s="1044">
        <v>0</v>
      </c>
      <c r="K327" s="946">
        <v>0</v>
      </c>
      <c r="L327" s="946">
        <v>0</v>
      </c>
      <c r="M327" s="1046">
        <v>0</v>
      </c>
      <c r="N327" s="830">
        <v>0</v>
      </c>
      <c r="O327" s="887">
        <v>0</v>
      </c>
      <c r="P327" s="896">
        <v>0</v>
      </c>
      <c r="Q327" s="830">
        <v>0</v>
      </c>
      <c r="R327" s="887">
        <v>0</v>
      </c>
      <c r="S327" s="896">
        <v>0</v>
      </c>
      <c r="T327" s="830">
        <v>0</v>
      </c>
      <c r="U327" s="887">
        <v>0</v>
      </c>
      <c r="V327" s="896">
        <v>0</v>
      </c>
      <c r="W327" s="830">
        <v>0</v>
      </c>
      <c r="X327" s="887">
        <v>0</v>
      </c>
      <c r="Y327" s="896">
        <v>0</v>
      </c>
      <c r="Z327" s="830">
        <v>0</v>
      </c>
      <c r="AA327" s="887">
        <v>0</v>
      </c>
      <c r="AB327" s="896">
        <v>0</v>
      </c>
      <c r="AC327" s="830">
        <v>0</v>
      </c>
      <c r="AD327" s="887">
        <v>0</v>
      </c>
      <c r="AE327" s="896">
        <v>0</v>
      </c>
      <c r="AF327" s="830">
        <v>0</v>
      </c>
      <c r="AG327" s="887">
        <v>0</v>
      </c>
      <c r="AH327" s="896">
        <v>0</v>
      </c>
      <c r="AI327" s="830">
        <v>0</v>
      </c>
      <c r="AJ327" s="887">
        <v>0</v>
      </c>
      <c r="AK327" s="896">
        <v>0</v>
      </c>
      <c r="AL327" s="830">
        <v>0</v>
      </c>
      <c r="AM327" s="887">
        <v>0</v>
      </c>
      <c r="AN327" s="896">
        <v>0</v>
      </c>
      <c r="AO327" s="830">
        <v>0</v>
      </c>
      <c r="AP327" s="887">
        <v>0</v>
      </c>
      <c r="AQ327" s="896">
        <v>0</v>
      </c>
      <c r="AR327" s="830">
        <v>0</v>
      </c>
      <c r="AS327" s="887">
        <v>0</v>
      </c>
      <c r="AT327" s="896">
        <v>0</v>
      </c>
      <c r="AU327" s="830">
        <v>0</v>
      </c>
      <c r="AV327" s="887">
        <v>0</v>
      </c>
      <c r="AW327" s="896">
        <v>0</v>
      </c>
      <c r="AX327" s="830">
        <v>0</v>
      </c>
      <c r="AY327" s="887">
        <v>0</v>
      </c>
      <c r="AZ327" s="896">
        <v>0</v>
      </c>
      <c r="BA327" s="830">
        <v>0</v>
      </c>
      <c r="BB327" s="887">
        <v>0</v>
      </c>
      <c r="BC327" s="896">
        <v>0</v>
      </c>
      <c r="BD327" s="830">
        <v>0</v>
      </c>
      <c r="BE327" s="887">
        <v>0</v>
      </c>
      <c r="BF327" s="896">
        <v>0</v>
      </c>
      <c r="BG327" s="830">
        <v>0</v>
      </c>
      <c r="BH327" s="887">
        <v>0</v>
      </c>
      <c r="BI327" s="896">
        <v>0</v>
      </c>
      <c r="BJ327" s="830">
        <v>0</v>
      </c>
      <c r="BK327" s="887">
        <v>0</v>
      </c>
      <c r="BL327" s="896">
        <v>0</v>
      </c>
      <c r="BM327" s="830">
        <v>0</v>
      </c>
      <c r="BN327" s="887">
        <v>0</v>
      </c>
      <c r="BO327" s="896">
        <v>0</v>
      </c>
      <c r="BP327" s="830">
        <v>0</v>
      </c>
      <c r="BQ327" s="887">
        <v>0</v>
      </c>
      <c r="BR327" s="896">
        <v>0</v>
      </c>
      <c r="BS327" s="830">
        <v>0</v>
      </c>
      <c r="BT327" s="887">
        <v>0</v>
      </c>
      <c r="BU327" s="896">
        <v>0</v>
      </c>
      <c r="BV327" s="830">
        <v>0</v>
      </c>
      <c r="BW327" s="887">
        <v>0</v>
      </c>
      <c r="BX327" s="896">
        <v>0</v>
      </c>
      <c r="BY327" s="830">
        <v>0</v>
      </c>
      <c r="BZ327" s="887">
        <v>0</v>
      </c>
    </row>
    <row r="328" ht="19.5">
      <c r="A328" s="814"/>
      <c r="B328" s="778"/>
      <c r="C328" s="815"/>
      <c r="D328" s="845"/>
      <c r="E328" s="825" t="s">
        <v>365</v>
      </c>
      <c r="F328" s="826">
        <v>10</v>
      </c>
      <c r="G328" s="896">
        <v>0</v>
      </c>
      <c r="H328" s="828">
        <v>0</v>
      </c>
      <c r="I328" s="1026">
        <v>0</v>
      </c>
      <c r="J328" s="1044">
        <v>0.046400000000000004</v>
      </c>
      <c r="K328" s="946">
        <v>0</v>
      </c>
      <c r="L328" s="946">
        <v>3</v>
      </c>
      <c r="M328" s="830">
        <v>0</v>
      </c>
      <c r="N328" s="828">
        <v>0</v>
      </c>
      <c r="O328" s="887">
        <v>0</v>
      </c>
      <c r="P328" s="830">
        <v>0</v>
      </c>
      <c r="Q328" s="828">
        <v>0</v>
      </c>
      <c r="R328" s="887">
        <v>0</v>
      </c>
      <c r="S328" s="830">
        <v>0</v>
      </c>
      <c r="T328" s="828">
        <v>0</v>
      </c>
      <c r="U328" s="887">
        <v>0</v>
      </c>
      <c r="V328" s="830">
        <v>0</v>
      </c>
      <c r="W328" s="828">
        <v>0</v>
      </c>
      <c r="X328" s="887">
        <v>0</v>
      </c>
      <c r="Y328" s="830">
        <v>0</v>
      </c>
      <c r="Z328" s="828">
        <v>0</v>
      </c>
      <c r="AA328" s="887">
        <v>0</v>
      </c>
      <c r="AB328" s="830">
        <v>0</v>
      </c>
      <c r="AC328" s="828">
        <v>0</v>
      </c>
      <c r="AD328" s="887">
        <v>0</v>
      </c>
      <c r="AE328" s="830">
        <v>0</v>
      </c>
      <c r="AF328" s="828">
        <v>0</v>
      </c>
      <c r="AG328" s="887">
        <v>0</v>
      </c>
      <c r="AH328" s="830">
        <v>0</v>
      </c>
      <c r="AI328" s="828">
        <v>0</v>
      </c>
      <c r="AJ328" s="887">
        <v>0</v>
      </c>
      <c r="AK328" s="830">
        <v>0</v>
      </c>
      <c r="AL328" s="828">
        <v>0</v>
      </c>
      <c r="AM328" s="887">
        <v>0</v>
      </c>
      <c r="AN328" s="830">
        <v>0</v>
      </c>
      <c r="AO328" s="828">
        <v>0</v>
      </c>
      <c r="AP328" s="887">
        <v>0</v>
      </c>
      <c r="AQ328" s="830">
        <v>0</v>
      </c>
      <c r="AR328" s="828">
        <v>0</v>
      </c>
      <c r="AS328" s="887">
        <v>0</v>
      </c>
      <c r="AT328" s="830">
        <v>0</v>
      </c>
      <c r="AU328" s="828">
        <v>0</v>
      </c>
      <c r="AV328" s="887">
        <v>0</v>
      </c>
      <c r="AW328" s="830">
        <v>0</v>
      </c>
      <c r="AX328" s="828">
        <v>0</v>
      </c>
      <c r="AY328" s="887">
        <v>0</v>
      </c>
      <c r="AZ328" s="830">
        <v>0</v>
      </c>
      <c r="BA328" s="828">
        <v>0</v>
      </c>
      <c r="BB328" s="887">
        <v>0</v>
      </c>
      <c r="BC328" s="830">
        <v>0</v>
      </c>
      <c r="BD328" s="828">
        <v>0</v>
      </c>
      <c r="BE328" s="887">
        <v>0</v>
      </c>
      <c r="BF328" s="830">
        <v>0</v>
      </c>
      <c r="BG328" s="828">
        <v>0</v>
      </c>
      <c r="BH328" s="887">
        <v>0</v>
      </c>
      <c r="BI328" s="830">
        <v>0</v>
      </c>
      <c r="BJ328" s="828">
        <v>0</v>
      </c>
      <c r="BK328" s="887">
        <v>0</v>
      </c>
      <c r="BL328" s="830">
        <v>0</v>
      </c>
      <c r="BM328" s="828">
        <v>0</v>
      </c>
      <c r="BN328" s="887">
        <v>0</v>
      </c>
      <c r="BO328" s="830">
        <v>0</v>
      </c>
      <c r="BP328" s="828">
        <v>0</v>
      </c>
      <c r="BQ328" s="887">
        <v>0</v>
      </c>
      <c r="BR328" s="830">
        <v>0</v>
      </c>
      <c r="BS328" s="828">
        <v>0</v>
      </c>
      <c r="BT328" s="887">
        <v>0</v>
      </c>
      <c r="BU328" s="830">
        <v>0</v>
      </c>
      <c r="BV328" s="828">
        <v>0</v>
      </c>
      <c r="BW328" s="887">
        <v>0</v>
      </c>
      <c r="BX328" s="830">
        <v>0</v>
      </c>
      <c r="BY328" s="828">
        <v>0</v>
      </c>
      <c r="BZ328" s="887">
        <v>0</v>
      </c>
    </row>
    <row r="329" s="740" customFormat="1" ht="19.5">
      <c r="A329" s="814">
        <v>0.070400000000000004</v>
      </c>
      <c r="B329" s="778"/>
      <c r="C329" s="815"/>
      <c r="D329" s="845"/>
      <c r="E329" s="825" t="s">
        <v>366</v>
      </c>
      <c r="F329" s="826" t="s">
        <v>367</v>
      </c>
      <c r="G329" s="894">
        <v>0</v>
      </c>
      <c r="H329" s="836"/>
      <c r="I329" s="836"/>
      <c r="J329" s="982">
        <v>0</v>
      </c>
      <c r="K329" s="982"/>
      <c r="L329" s="982"/>
      <c r="M329" s="836">
        <v>0</v>
      </c>
      <c r="N329" s="836"/>
      <c r="O329" s="895"/>
      <c r="P329" s="894">
        <v>0</v>
      </c>
      <c r="Q329" s="836"/>
      <c r="R329" s="895"/>
      <c r="S329" s="894">
        <v>0</v>
      </c>
      <c r="T329" s="836"/>
      <c r="U329" s="895"/>
      <c r="V329" s="894">
        <v>0</v>
      </c>
      <c r="W329" s="836"/>
      <c r="X329" s="895"/>
      <c r="Y329" s="894">
        <v>0</v>
      </c>
      <c r="Z329" s="836"/>
      <c r="AA329" s="895"/>
      <c r="AB329" s="894">
        <v>0</v>
      </c>
      <c r="AC329" s="836"/>
      <c r="AD329" s="895"/>
      <c r="AE329" s="894">
        <v>0</v>
      </c>
      <c r="AF329" s="836"/>
      <c r="AG329" s="895"/>
      <c r="AH329" s="894">
        <v>0</v>
      </c>
      <c r="AI329" s="836"/>
      <c r="AJ329" s="895"/>
      <c r="AK329" s="894">
        <v>0</v>
      </c>
      <c r="AL329" s="836"/>
      <c r="AM329" s="895"/>
      <c r="AN329" s="894">
        <v>0</v>
      </c>
      <c r="AO329" s="836"/>
      <c r="AP329" s="895"/>
      <c r="AQ329" s="894">
        <v>0</v>
      </c>
      <c r="AR329" s="836"/>
      <c r="AS329" s="895"/>
      <c r="AT329" s="894">
        <v>0</v>
      </c>
      <c r="AU329" s="836"/>
      <c r="AV329" s="895"/>
      <c r="AW329" s="894">
        <v>0</v>
      </c>
      <c r="AX329" s="836"/>
      <c r="AY329" s="895"/>
      <c r="AZ329" s="894">
        <v>0</v>
      </c>
      <c r="BA329" s="836"/>
      <c r="BB329" s="895"/>
      <c r="BC329" s="894">
        <v>0</v>
      </c>
      <c r="BD329" s="836"/>
      <c r="BE329" s="895"/>
      <c r="BF329" s="894">
        <v>0</v>
      </c>
      <c r="BG329" s="836"/>
      <c r="BH329" s="895"/>
      <c r="BI329" s="894">
        <v>0</v>
      </c>
      <c r="BJ329" s="836"/>
      <c r="BK329" s="895"/>
      <c r="BL329" s="894">
        <v>0</v>
      </c>
      <c r="BM329" s="836"/>
      <c r="BN329" s="895"/>
      <c r="BO329" s="894">
        <v>0</v>
      </c>
      <c r="BP329" s="836"/>
      <c r="BQ329" s="895"/>
      <c r="BR329" s="894">
        <v>0</v>
      </c>
      <c r="BS329" s="836"/>
      <c r="BT329" s="895"/>
      <c r="BU329" s="894">
        <v>0</v>
      </c>
      <c r="BV329" s="836"/>
      <c r="BW329" s="895"/>
      <c r="BX329" s="894">
        <v>0</v>
      </c>
      <c r="BY329" s="836"/>
      <c r="BZ329" s="895"/>
    </row>
    <row r="330" ht="19.5">
      <c r="A330" s="814"/>
      <c r="B330" s="778"/>
      <c r="C330" s="815"/>
      <c r="D330" s="845"/>
      <c r="E330" s="825" t="s">
        <v>368</v>
      </c>
      <c r="F330" s="826" t="s">
        <v>367</v>
      </c>
      <c r="G330" s="896"/>
      <c r="H330" s="828"/>
      <c r="I330" s="1027"/>
      <c r="J330" s="946"/>
      <c r="K330" s="946"/>
      <c r="L330" s="1047"/>
      <c r="M330" s="840"/>
      <c r="N330" s="840"/>
      <c r="O330" s="905"/>
      <c r="P330" s="904"/>
      <c r="Q330" s="840"/>
      <c r="R330" s="905"/>
      <c r="S330" s="904"/>
      <c r="T330" s="840"/>
      <c r="U330" s="905"/>
      <c r="V330" s="904"/>
      <c r="W330" s="840"/>
      <c r="X330" s="905"/>
      <c r="Y330" s="904"/>
      <c r="Z330" s="840"/>
      <c r="AA330" s="905"/>
      <c r="AB330" s="904"/>
      <c r="AC330" s="840"/>
      <c r="AD330" s="905"/>
      <c r="AE330" s="904"/>
      <c r="AF330" s="840"/>
      <c r="AG330" s="905"/>
      <c r="AH330" s="904"/>
      <c r="AI330" s="840"/>
      <c r="AJ330" s="905"/>
      <c r="AK330" s="904"/>
      <c r="AL330" s="840"/>
      <c r="AM330" s="905"/>
      <c r="AN330" s="904"/>
      <c r="AO330" s="840"/>
      <c r="AP330" s="905"/>
      <c r="AQ330" s="904"/>
      <c r="AR330" s="840"/>
      <c r="AS330" s="905"/>
      <c r="AT330" s="904"/>
      <c r="AU330" s="840"/>
      <c r="AV330" s="905"/>
      <c r="AW330" s="904"/>
      <c r="AX330" s="840"/>
      <c r="AY330" s="905"/>
      <c r="AZ330" s="904"/>
      <c r="BA330" s="840"/>
      <c r="BB330" s="905"/>
      <c r="BC330" s="904"/>
      <c r="BD330" s="840"/>
      <c r="BE330" s="905"/>
      <c r="BF330" s="904"/>
      <c r="BG330" s="840"/>
      <c r="BH330" s="905"/>
      <c r="BI330" s="904"/>
      <c r="BJ330" s="840"/>
      <c r="BK330" s="905"/>
      <c r="BL330" s="904"/>
      <c r="BM330" s="840"/>
      <c r="BN330" s="905"/>
      <c r="BO330" s="904"/>
      <c r="BP330" s="840"/>
      <c r="BQ330" s="905"/>
      <c r="BR330" s="904"/>
      <c r="BS330" s="840"/>
      <c r="BT330" s="905"/>
      <c r="BU330" s="904"/>
      <c r="BV330" s="840"/>
      <c r="BW330" s="905"/>
      <c r="BX330" s="904"/>
      <c r="BY330" s="840"/>
      <c r="BZ330" s="905"/>
    </row>
    <row r="331" ht="19.5" customHeight="1">
      <c r="A331" s="814"/>
      <c r="B331" s="778"/>
      <c r="C331" s="815"/>
      <c r="D331" s="845" t="s">
        <v>90</v>
      </c>
      <c r="E331" s="825" t="s">
        <v>363</v>
      </c>
      <c r="F331" s="842">
        <v>110</v>
      </c>
      <c r="G331" s="1033">
        <v>0.19800000000000001</v>
      </c>
      <c r="H331" s="820">
        <v>0.10771200000000002</v>
      </c>
      <c r="I331" s="1027">
        <v>0.28000000000000003</v>
      </c>
      <c r="J331" s="946">
        <v>0.046623500000000005</v>
      </c>
      <c r="K331" s="1048">
        <v>0.025363184000000004</v>
      </c>
      <c r="L331" s="1027">
        <v>0.28000000000000003</v>
      </c>
      <c r="M331" s="830">
        <v>0.046623500000000005</v>
      </c>
      <c r="N331" s="828">
        <v>0.025363184000000004</v>
      </c>
      <c r="O331" s="830">
        <v>0.28000000000000003</v>
      </c>
      <c r="P331" s="822">
        <v>0.066000000000000003</v>
      </c>
      <c r="Q331" s="828">
        <v>0.035904000000000005</v>
      </c>
      <c r="R331" s="830">
        <v>0.28000000000000003</v>
      </c>
      <c r="S331" s="830">
        <v>0.046623500000000005</v>
      </c>
      <c r="T331" s="828">
        <v>0.025363184000000004</v>
      </c>
      <c r="U331" s="830">
        <v>0.28000000000000003</v>
      </c>
      <c r="V331" s="822">
        <v>0.13200000000000001</v>
      </c>
      <c r="W331" s="828">
        <v>0.071808000000000011</v>
      </c>
      <c r="X331" s="830">
        <v>0.28000000000000003</v>
      </c>
      <c r="Y331" s="822">
        <v>0.066000000000000003</v>
      </c>
      <c r="Z331" s="828">
        <v>0.035904000000000005</v>
      </c>
      <c r="AA331" s="830">
        <v>0.28000000000000003</v>
      </c>
      <c r="AB331" s="830">
        <v>0.046623500000000005</v>
      </c>
      <c r="AC331" s="828">
        <v>0.025363184000000004</v>
      </c>
      <c r="AD331" s="830">
        <v>0.28000000000000003</v>
      </c>
      <c r="AE331" s="822">
        <v>0.13200000000000001</v>
      </c>
      <c r="AF331" s="828">
        <v>0.071808000000000011</v>
      </c>
      <c r="AG331" s="830">
        <v>0.28000000000000003</v>
      </c>
      <c r="AH331" s="822">
        <v>0.066000000000000003</v>
      </c>
      <c r="AI331" s="828">
        <v>0.035904000000000005</v>
      </c>
      <c r="AJ331" s="830">
        <v>0.28000000000000003</v>
      </c>
      <c r="AK331" s="830">
        <v>0.046623500000000005</v>
      </c>
      <c r="AL331" s="828">
        <v>0.025363184000000004</v>
      </c>
      <c r="AM331" s="830">
        <v>0.28000000000000003</v>
      </c>
      <c r="AN331" s="822">
        <v>0.19800000000000001</v>
      </c>
      <c r="AO331" s="828">
        <v>0.10771200000000002</v>
      </c>
      <c r="AP331" s="830">
        <v>0.28000000000000003</v>
      </c>
      <c r="AQ331" s="830">
        <v>0.046623500000000005</v>
      </c>
      <c r="AR331" s="828">
        <v>0.025363184000000004</v>
      </c>
      <c r="AS331" s="830">
        <v>0.28000000000000003</v>
      </c>
      <c r="AT331" s="822">
        <v>0.066000000000000003</v>
      </c>
      <c r="AU331" s="828">
        <v>0.035904000000000005</v>
      </c>
      <c r="AV331" s="830">
        <v>0.28000000000000003</v>
      </c>
      <c r="AW331" s="822">
        <v>0.13200000000000001</v>
      </c>
      <c r="AX331" s="828">
        <v>0.071808000000000011</v>
      </c>
      <c r="AY331" s="830">
        <v>0.28000000000000003</v>
      </c>
      <c r="AZ331" s="830">
        <v>0.046623500000000005</v>
      </c>
      <c r="BA331" s="828">
        <v>0.025363184000000004</v>
      </c>
      <c r="BB331" s="830">
        <v>0.28000000000000003</v>
      </c>
      <c r="BC331" s="822">
        <v>0.066000000000000003</v>
      </c>
      <c r="BD331" s="828">
        <v>0.035904000000000005</v>
      </c>
      <c r="BE331" s="830">
        <v>0.28000000000000003</v>
      </c>
      <c r="BF331" s="822">
        <v>0.13200000000000001</v>
      </c>
      <c r="BG331" s="828">
        <v>0.071808000000000011</v>
      </c>
      <c r="BH331" s="830">
        <v>0.28000000000000003</v>
      </c>
      <c r="BI331" s="822">
        <v>0.066000000000000003</v>
      </c>
      <c r="BJ331" s="828">
        <v>0.035904000000000005</v>
      </c>
      <c r="BK331" s="830">
        <v>0.28000000000000003</v>
      </c>
      <c r="BL331" s="830">
        <v>0.046623500000000005</v>
      </c>
      <c r="BM331" s="828">
        <v>0.025363184000000004</v>
      </c>
      <c r="BN331" s="830">
        <v>0.28000000000000003</v>
      </c>
      <c r="BO331" s="822">
        <v>0.13200000000000001</v>
      </c>
      <c r="BP331" s="828">
        <v>0.071808000000000011</v>
      </c>
      <c r="BQ331" s="830">
        <v>0.28000000000000003</v>
      </c>
      <c r="BR331" s="822">
        <v>0.066000000000000003</v>
      </c>
      <c r="BS331" s="828">
        <v>0.035904000000000005</v>
      </c>
      <c r="BT331" s="887">
        <v>0.38</v>
      </c>
      <c r="BU331" s="830">
        <v>0.046623500000000005</v>
      </c>
      <c r="BV331" s="828">
        <v>0.025363184000000004</v>
      </c>
      <c r="BW331" s="830">
        <v>0.28000000000000003</v>
      </c>
      <c r="BX331" s="822">
        <v>0.19800000000000001</v>
      </c>
      <c r="BY331" s="828">
        <v>0.10771200000000002</v>
      </c>
      <c r="BZ331" s="830">
        <v>0.28000000000000003</v>
      </c>
    </row>
    <row r="332" ht="19.5">
      <c r="A332" s="814"/>
      <c r="B332" s="778"/>
      <c r="C332" s="815"/>
      <c r="D332" s="845"/>
      <c r="E332" s="825" t="s">
        <v>365</v>
      </c>
      <c r="F332" s="826">
        <v>10</v>
      </c>
      <c r="G332" s="890">
        <v>0.050000000000000003</v>
      </c>
      <c r="H332" s="828">
        <v>0.027700000000000002</v>
      </c>
      <c r="I332" s="1027">
        <v>3</v>
      </c>
      <c r="J332" s="1049">
        <v>0.046400000000000004</v>
      </c>
      <c r="K332" s="828">
        <v>0.025705600000000006</v>
      </c>
      <c r="L332" s="1017">
        <v>3</v>
      </c>
      <c r="M332" s="1049">
        <v>0.046400000000000004</v>
      </c>
      <c r="N332" s="828">
        <v>0.025705600000000006</v>
      </c>
      <c r="O332" s="887">
        <v>3</v>
      </c>
      <c r="P332" s="890">
        <v>0.046399999999999997</v>
      </c>
      <c r="Q332" s="830">
        <v>0.025705600000000002</v>
      </c>
      <c r="R332" s="887">
        <v>3</v>
      </c>
      <c r="S332" s="890">
        <v>0.046799999999999994</v>
      </c>
      <c r="T332" s="830">
        <v>0.025927199999999997</v>
      </c>
      <c r="U332" s="887">
        <v>3</v>
      </c>
      <c r="V332" s="890">
        <v>0.045200000000000004</v>
      </c>
      <c r="W332" s="830">
        <v>0.025040800000000005</v>
      </c>
      <c r="X332" s="887">
        <v>3</v>
      </c>
      <c r="Y332" s="890">
        <v>0.046400000000000004</v>
      </c>
      <c r="Z332" s="830">
        <v>0.025705600000000006</v>
      </c>
      <c r="AA332" s="887">
        <v>3</v>
      </c>
      <c r="AB332" s="890">
        <v>0.051599999999999993</v>
      </c>
      <c r="AC332" s="830">
        <v>0.028586399999999998</v>
      </c>
      <c r="AD332" s="887">
        <v>3</v>
      </c>
      <c r="AE332" s="890">
        <v>0.058400000000000007</v>
      </c>
      <c r="AF332" s="830">
        <v>0.03235360000000001</v>
      </c>
      <c r="AG332" s="887">
        <v>4</v>
      </c>
      <c r="AH332" s="890">
        <v>0.056000000000000001</v>
      </c>
      <c r="AI332" s="830">
        <v>0.031024000000000003</v>
      </c>
      <c r="AJ332" s="887">
        <v>4</v>
      </c>
      <c r="AK332" s="890">
        <v>0.060400000000000002</v>
      </c>
      <c r="AL332" s="830">
        <v>0.033461600000000001</v>
      </c>
      <c r="AM332" s="887">
        <v>4</v>
      </c>
      <c r="AN332" s="890">
        <v>0.057599999999999991</v>
      </c>
      <c r="AO332" s="830">
        <v>0.031910399999999998</v>
      </c>
      <c r="AP332" s="887">
        <v>4</v>
      </c>
      <c r="AQ332" s="890">
        <v>0.057599999999999991</v>
      </c>
      <c r="AR332" s="830">
        <v>0.031910399999999998</v>
      </c>
      <c r="AS332" s="887">
        <v>4</v>
      </c>
      <c r="AT332" s="890">
        <v>0.057200000000000001</v>
      </c>
      <c r="AU332" s="830">
        <v>0.031688800000000003</v>
      </c>
      <c r="AV332" s="887">
        <v>4</v>
      </c>
      <c r="AW332" s="890">
        <v>0.060400000000000002</v>
      </c>
      <c r="AX332" s="830">
        <v>0.033461600000000001</v>
      </c>
      <c r="AY332" s="887">
        <v>4</v>
      </c>
      <c r="AZ332" s="890">
        <v>0.058799999999999998</v>
      </c>
      <c r="BA332" s="830">
        <v>0.032575199999999999</v>
      </c>
      <c r="BB332" s="887">
        <v>4</v>
      </c>
      <c r="BC332" s="890">
        <v>0.058000000000000003</v>
      </c>
      <c r="BD332" s="830">
        <v>0.032132000000000008</v>
      </c>
      <c r="BE332" s="887">
        <v>4</v>
      </c>
      <c r="BF332" s="890">
        <v>0.060399999999999995</v>
      </c>
      <c r="BG332" s="830">
        <v>0.033461600000000001</v>
      </c>
      <c r="BH332" s="887">
        <v>4</v>
      </c>
      <c r="BI332" s="890">
        <v>0.058000000000000003</v>
      </c>
      <c r="BJ332" s="830">
        <v>0.032132000000000008</v>
      </c>
      <c r="BK332" s="887">
        <v>4</v>
      </c>
      <c r="BL332" s="890">
        <v>0.060400000000000002</v>
      </c>
      <c r="BM332" s="830">
        <v>0.033461600000000001</v>
      </c>
      <c r="BN332" s="887">
        <v>4</v>
      </c>
      <c r="BO332" s="890">
        <v>0.058000000000000003</v>
      </c>
      <c r="BP332" s="830">
        <v>0.032132000000000008</v>
      </c>
      <c r="BQ332" s="887">
        <v>4</v>
      </c>
      <c r="BR332" s="890">
        <v>0.065199999999999994</v>
      </c>
      <c r="BS332" s="830">
        <v>0.036120800000000002</v>
      </c>
      <c r="BT332" s="887">
        <v>4</v>
      </c>
      <c r="BU332" s="890">
        <v>0.0608</v>
      </c>
      <c r="BV332" s="830">
        <v>0.033683200000000003</v>
      </c>
      <c r="BW332" s="887">
        <v>4</v>
      </c>
      <c r="BX332" s="890">
        <v>0.0608</v>
      </c>
      <c r="BY332" s="830">
        <v>0.033683200000000003</v>
      </c>
      <c r="BZ332" s="887">
        <v>4</v>
      </c>
    </row>
    <row r="333" s="740" customFormat="1" ht="17.25" customHeight="1">
      <c r="A333" s="814"/>
      <c r="B333" s="778"/>
      <c r="C333" s="815"/>
      <c r="D333" s="845"/>
      <c r="E333" s="825" t="s">
        <v>366</v>
      </c>
      <c r="F333" s="826" t="s">
        <v>367</v>
      </c>
      <c r="G333" s="894">
        <v>19</v>
      </c>
      <c r="H333" s="836"/>
      <c r="I333" s="895"/>
      <c r="J333" s="1037">
        <v>0</v>
      </c>
      <c r="K333" s="1050"/>
      <c r="L333" s="1051"/>
      <c r="M333" s="1037">
        <v>0</v>
      </c>
      <c r="N333" s="836"/>
      <c r="O333" s="895"/>
      <c r="P333" s="894">
        <v>2</v>
      </c>
      <c r="Q333" s="836"/>
      <c r="R333" s="895"/>
      <c r="S333" s="894">
        <v>0</v>
      </c>
      <c r="T333" s="836"/>
      <c r="U333" s="895"/>
      <c r="V333" s="894">
        <v>0</v>
      </c>
      <c r="W333" s="836"/>
      <c r="X333" s="895"/>
      <c r="Y333" s="894">
        <v>0</v>
      </c>
      <c r="Z333" s="836"/>
      <c r="AA333" s="895"/>
      <c r="AB333" s="894">
        <v>0</v>
      </c>
      <c r="AC333" s="836"/>
      <c r="AD333" s="895"/>
      <c r="AE333" s="894">
        <v>0</v>
      </c>
      <c r="AF333" s="836"/>
      <c r="AG333" s="895"/>
      <c r="AH333" s="894">
        <v>0</v>
      </c>
      <c r="AI333" s="836"/>
      <c r="AJ333" s="895"/>
      <c r="AK333" s="894">
        <v>0</v>
      </c>
      <c r="AL333" s="836"/>
      <c r="AM333" s="895"/>
      <c r="AN333" s="894">
        <v>0</v>
      </c>
      <c r="AO333" s="836"/>
      <c r="AP333" s="895"/>
      <c r="AQ333" s="894">
        <v>0</v>
      </c>
      <c r="AR333" s="836"/>
      <c r="AS333" s="895"/>
      <c r="AT333" s="894">
        <v>0</v>
      </c>
      <c r="AU333" s="836"/>
      <c r="AV333" s="895"/>
      <c r="AW333" s="894">
        <v>0</v>
      </c>
      <c r="AX333" s="836"/>
      <c r="AY333" s="895"/>
      <c r="AZ333" s="894">
        <v>0</v>
      </c>
      <c r="BA333" s="836"/>
      <c r="BB333" s="895"/>
      <c r="BC333" s="894">
        <v>0</v>
      </c>
      <c r="BD333" s="836"/>
      <c r="BE333" s="895"/>
      <c r="BF333" s="894">
        <v>0</v>
      </c>
      <c r="BG333" s="836"/>
      <c r="BH333" s="895"/>
      <c r="BI333" s="894">
        <v>0</v>
      </c>
      <c r="BJ333" s="836"/>
      <c r="BK333" s="895"/>
      <c r="BL333" s="894">
        <v>0</v>
      </c>
      <c r="BM333" s="836"/>
      <c r="BN333" s="895"/>
      <c r="BO333" s="894">
        <v>0</v>
      </c>
      <c r="BP333" s="836"/>
      <c r="BQ333" s="895"/>
      <c r="BR333" s="894">
        <v>0</v>
      </c>
      <c r="BS333" s="836"/>
      <c r="BT333" s="895"/>
      <c r="BU333" s="894">
        <v>0</v>
      </c>
      <c r="BV333" s="836"/>
      <c r="BW333" s="895"/>
      <c r="BX333" s="894">
        <v>0</v>
      </c>
      <c r="BY333" s="836"/>
      <c r="BZ333" s="895"/>
    </row>
    <row r="334" ht="19.5">
      <c r="A334" s="814"/>
      <c r="B334" s="778"/>
      <c r="C334" s="815"/>
      <c r="D334" s="845"/>
      <c r="E334" s="825" t="s">
        <v>368</v>
      </c>
      <c r="F334" s="826" t="s">
        <v>367</v>
      </c>
      <c r="G334" s="896"/>
      <c r="H334" s="828"/>
      <c r="I334" s="887"/>
      <c r="J334" s="904"/>
      <c r="K334" s="840"/>
      <c r="L334" s="905"/>
      <c r="M334" s="904"/>
      <c r="N334" s="840"/>
      <c r="O334" s="905"/>
      <c r="P334" s="904"/>
      <c r="Q334" s="840"/>
      <c r="R334" s="905"/>
      <c r="S334" s="904"/>
      <c r="T334" s="840"/>
      <c r="U334" s="905"/>
      <c r="V334" s="904"/>
      <c r="W334" s="840"/>
      <c r="X334" s="905"/>
      <c r="Y334" s="904"/>
      <c r="Z334" s="840"/>
      <c r="AA334" s="905"/>
      <c r="AB334" s="904"/>
      <c r="AC334" s="840"/>
      <c r="AD334" s="905"/>
      <c r="AE334" s="904"/>
      <c r="AF334" s="840"/>
      <c r="AG334" s="905"/>
      <c r="AH334" s="904"/>
      <c r="AI334" s="840"/>
      <c r="AJ334" s="905"/>
      <c r="AK334" s="904"/>
      <c r="AL334" s="840"/>
      <c r="AM334" s="905"/>
      <c r="AN334" s="904"/>
      <c r="AO334" s="840"/>
      <c r="AP334" s="905"/>
      <c r="AQ334" s="904"/>
      <c r="AR334" s="840"/>
      <c r="AS334" s="905"/>
      <c r="AT334" s="904"/>
      <c r="AU334" s="840"/>
      <c r="AV334" s="905"/>
      <c r="AW334" s="904"/>
      <c r="AX334" s="840"/>
      <c r="AY334" s="905"/>
      <c r="AZ334" s="904"/>
      <c r="BA334" s="840"/>
      <c r="BB334" s="905"/>
      <c r="BC334" s="904"/>
      <c r="BD334" s="840"/>
      <c r="BE334" s="905"/>
      <c r="BF334" s="904"/>
      <c r="BG334" s="840"/>
      <c r="BH334" s="905"/>
      <c r="BI334" s="904"/>
      <c r="BJ334" s="840"/>
      <c r="BK334" s="905"/>
      <c r="BL334" s="904"/>
      <c r="BM334" s="840"/>
      <c r="BN334" s="905"/>
      <c r="BO334" s="904"/>
      <c r="BP334" s="840"/>
      <c r="BQ334" s="905"/>
      <c r="BR334" s="904"/>
      <c r="BS334" s="840"/>
      <c r="BT334" s="905"/>
      <c r="BU334" s="904"/>
      <c r="BV334" s="840"/>
      <c r="BW334" s="905"/>
      <c r="BX334" s="904"/>
      <c r="BY334" s="840"/>
      <c r="BZ334" s="905"/>
    </row>
    <row r="335" ht="24.75" customHeight="1">
      <c r="A335" s="814"/>
      <c r="B335" s="778"/>
      <c r="C335" s="907" t="s">
        <v>411</v>
      </c>
      <c r="D335" s="992" t="s">
        <v>428</v>
      </c>
      <c r="E335" s="825" t="s">
        <v>367</v>
      </c>
      <c r="F335" s="910">
        <v>110</v>
      </c>
      <c r="G335" s="896">
        <v>0</v>
      </c>
      <c r="H335" s="828">
        <v>0</v>
      </c>
      <c r="I335" s="887">
        <v>0</v>
      </c>
      <c r="J335" s="830">
        <v>0</v>
      </c>
      <c r="K335" s="828">
        <v>0</v>
      </c>
      <c r="L335" s="887">
        <v>0</v>
      </c>
      <c r="M335" s="830">
        <v>0</v>
      </c>
      <c r="N335" s="828">
        <v>0</v>
      </c>
      <c r="O335" s="887">
        <v>0</v>
      </c>
      <c r="P335" s="830">
        <v>0</v>
      </c>
      <c r="Q335" s="828">
        <v>0</v>
      </c>
      <c r="R335" s="887">
        <v>0</v>
      </c>
      <c r="S335" s="830">
        <v>0</v>
      </c>
      <c r="T335" s="828">
        <v>0</v>
      </c>
      <c r="U335" s="887">
        <v>0</v>
      </c>
      <c r="V335" s="830">
        <v>0</v>
      </c>
      <c r="W335" s="828">
        <v>0</v>
      </c>
      <c r="X335" s="887">
        <v>0</v>
      </c>
      <c r="Y335" s="830">
        <v>0</v>
      </c>
      <c r="Z335" s="828">
        <v>0</v>
      </c>
      <c r="AA335" s="887">
        <v>0</v>
      </c>
      <c r="AB335" s="830">
        <v>0</v>
      </c>
      <c r="AC335" s="828">
        <v>0</v>
      </c>
      <c r="AD335" s="887">
        <v>0</v>
      </c>
      <c r="AE335" s="830">
        <v>0</v>
      </c>
      <c r="AF335" s="828">
        <v>0</v>
      </c>
      <c r="AG335" s="887">
        <v>0</v>
      </c>
      <c r="AH335" s="830">
        <v>0</v>
      </c>
      <c r="AI335" s="828">
        <v>0</v>
      </c>
      <c r="AJ335" s="887">
        <v>0</v>
      </c>
      <c r="AK335" s="830">
        <v>0</v>
      </c>
      <c r="AL335" s="828">
        <v>0</v>
      </c>
      <c r="AM335" s="887">
        <v>0</v>
      </c>
      <c r="AN335" s="830">
        <v>0</v>
      </c>
      <c r="AO335" s="828">
        <v>0</v>
      </c>
      <c r="AP335" s="887">
        <v>0</v>
      </c>
      <c r="AQ335" s="830">
        <v>0</v>
      </c>
      <c r="AR335" s="828">
        <v>0</v>
      </c>
      <c r="AS335" s="887">
        <v>0</v>
      </c>
      <c r="AT335" s="830">
        <v>0</v>
      </c>
      <c r="AU335" s="828">
        <v>0</v>
      </c>
      <c r="AV335" s="887">
        <v>0</v>
      </c>
      <c r="AW335" s="830">
        <v>0</v>
      </c>
      <c r="AX335" s="828">
        <v>0</v>
      </c>
      <c r="AY335" s="887">
        <v>0</v>
      </c>
      <c r="AZ335" s="830">
        <v>0</v>
      </c>
      <c r="BA335" s="828">
        <v>0</v>
      </c>
      <c r="BB335" s="887">
        <v>0</v>
      </c>
      <c r="BC335" s="830">
        <v>0</v>
      </c>
      <c r="BD335" s="828">
        <v>0</v>
      </c>
      <c r="BE335" s="887">
        <v>0</v>
      </c>
      <c r="BF335" s="830">
        <v>0</v>
      </c>
      <c r="BG335" s="828">
        <v>0</v>
      </c>
      <c r="BH335" s="887">
        <v>0</v>
      </c>
      <c r="BI335" s="830">
        <v>0</v>
      </c>
      <c r="BJ335" s="828">
        <v>0</v>
      </c>
      <c r="BK335" s="887">
        <v>0</v>
      </c>
      <c r="BL335" s="830">
        <v>0</v>
      </c>
      <c r="BM335" s="828">
        <v>0</v>
      </c>
      <c r="BN335" s="887">
        <v>0</v>
      </c>
      <c r="BO335" s="830">
        <v>0</v>
      </c>
      <c r="BP335" s="828">
        <v>0</v>
      </c>
      <c r="BQ335" s="887">
        <v>0</v>
      </c>
      <c r="BR335" s="830">
        <v>0</v>
      </c>
      <c r="BS335" s="828">
        <v>0</v>
      </c>
      <c r="BT335" s="887">
        <v>0</v>
      </c>
      <c r="BU335" s="830">
        <v>0</v>
      </c>
      <c r="BV335" s="828">
        <v>0</v>
      </c>
      <c r="BW335" s="887">
        <v>0</v>
      </c>
      <c r="BX335" s="830">
        <v>0</v>
      </c>
      <c r="BY335" s="828">
        <v>0</v>
      </c>
      <c r="BZ335" s="887">
        <v>0</v>
      </c>
    </row>
    <row r="336" ht="20.25" customHeight="1">
      <c r="A336" s="814"/>
      <c r="B336" s="778"/>
      <c r="C336" s="907" t="s">
        <v>413</v>
      </c>
      <c r="D336" s="913" t="s">
        <v>429</v>
      </c>
      <c r="E336" s="825" t="s">
        <v>367</v>
      </c>
      <c r="F336" s="910">
        <v>110</v>
      </c>
      <c r="G336" s="896">
        <v>0</v>
      </c>
      <c r="H336" s="828">
        <v>0</v>
      </c>
      <c r="I336" s="887">
        <v>0</v>
      </c>
      <c r="J336" s="896">
        <v>0</v>
      </c>
      <c r="K336" s="830">
        <v>0</v>
      </c>
      <c r="L336" s="887">
        <v>0</v>
      </c>
      <c r="M336" s="896">
        <v>0</v>
      </c>
      <c r="N336" s="830">
        <v>0</v>
      </c>
      <c r="O336" s="887">
        <v>0</v>
      </c>
      <c r="P336" s="896">
        <v>0</v>
      </c>
      <c r="Q336" s="830">
        <v>0</v>
      </c>
      <c r="R336" s="887">
        <v>0</v>
      </c>
      <c r="S336" s="896">
        <v>0</v>
      </c>
      <c r="T336" s="830">
        <v>0</v>
      </c>
      <c r="U336" s="887">
        <v>0</v>
      </c>
      <c r="V336" s="896">
        <v>0</v>
      </c>
      <c r="W336" s="830">
        <v>0</v>
      </c>
      <c r="X336" s="887">
        <v>0</v>
      </c>
      <c r="Y336" s="896">
        <v>0</v>
      </c>
      <c r="Z336" s="830">
        <v>0</v>
      </c>
      <c r="AA336" s="887">
        <v>0</v>
      </c>
      <c r="AB336" s="896">
        <v>0</v>
      </c>
      <c r="AC336" s="830">
        <v>0</v>
      </c>
      <c r="AD336" s="887">
        <v>0</v>
      </c>
      <c r="AE336" s="896">
        <v>0</v>
      </c>
      <c r="AF336" s="830">
        <v>0</v>
      </c>
      <c r="AG336" s="887">
        <v>0</v>
      </c>
      <c r="AH336" s="896">
        <v>0</v>
      </c>
      <c r="AI336" s="830">
        <v>0</v>
      </c>
      <c r="AJ336" s="887">
        <v>0</v>
      </c>
      <c r="AK336" s="896">
        <v>0</v>
      </c>
      <c r="AL336" s="830">
        <v>0</v>
      </c>
      <c r="AM336" s="887">
        <v>0</v>
      </c>
      <c r="AN336" s="896">
        <v>0</v>
      </c>
      <c r="AO336" s="830">
        <v>0</v>
      </c>
      <c r="AP336" s="887">
        <v>0</v>
      </c>
      <c r="AQ336" s="896">
        <v>0</v>
      </c>
      <c r="AR336" s="830">
        <v>0</v>
      </c>
      <c r="AS336" s="887">
        <v>0</v>
      </c>
      <c r="AT336" s="896">
        <v>0</v>
      </c>
      <c r="AU336" s="830">
        <v>0</v>
      </c>
      <c r="AV336" s="887">
        <v>0</v>
      </c>
      <c r="AW336" s="896">
        <v>0</v>
      </c>
      <c r="AX336" s="830">
        <v>0</v>
      </c>
      <c r="AY336" s="887">
        <v>0</v>
      </c>
      <c r="AZ336" s="896">
        <v>0</v>
      </c>
      <c r="BA336" s="830">
        <v>0</v>
      </c>
      <c r="BB336" s="887">
        <v>0</v>
      </c>
      <c r="BC336" s="896">
        <v>0</v>
      </c>
      <c r="BD336" s="830">
        <v>0</v>
      </c>
      <c r="BE336" s="887">
        <v>0</v>
      </c>
      <c r="BF336" s="896">
        <v>0</v>
      </c>
      <c r="BG336" s="830">
        <v>0</v>
      </c>
      <c r="BH336" s="887">
        <v>0</v>
      </c>
      <c r="BI336" s="896">
        <v>0</v>
      </c>
      <c r="BJ336" s="830">
        <v>0</v>
      </c>
      <c r="BK336" s="887">
        <v>0</v>
      </c>
      <c r="BL336" s="896">
        <v>0</v>
      </c>
      <c r="BM336" s="830">
        <v>0</v>
      </c>
      <c r="BN336" s="887">
        <v>0</v>
      </c>
      <c r="BO336" s="896">
        <v>0</v>
      </c>
      <c r="BP336" s="830">
        <v>0</v>
      </c>
      <c r="BQ336" s="887">
        <v>0</v>
      </c>
      <c r="BR336" s="896">
        <v>0</v>
      </c>
      <c r="BS336" s="830">
        <v>0</v>
      </c>
      <c r="BT336" s="887">
        <v>0</v>
      </c>
      <c r="BU336" s="896">
        <v>0</v>
      </c>
      <c r="BV336" s="830">
        <v>0</v>
      </c>
      <c r="BW336" s="887">
        <v>0</v>
      </c>
      <c r="BX336" s="896">
        <v>0</v>
      </c>
      <c r="BY336" s="830">
        <v>0</v>
      </c>
      <c r="BZ336" s="887">
        <v>0</v>
      </c>
    </row>
    <row r="337" ht="19.5">
      <c r="A337" s="814"/>
      <c r="B337" s="778"/>
      <c r="C337" s="815" t="s">
        <v>377</v>
      </c>
      <c r="D337" s="883" t="s">
        <v>378</v>
      </c>
      <c r="E337" s="825" t="s">
        <v>379</v>
      </c>
      <c r="F337" s="826">
        <v>110</v>
      </c>
      <c r="G337" s="904">
        <v>110</v>
      </c>
      <c r="H337" s="840"/>
      <c r="I337" s="905"/>
      <c r="J337" s="904">
        <v>110</v>
      </c>
      <c r="K337" s="840"/>
      <c r="L337" s="905"/>
      <c r="M337" s="904">
        <v>110</v>
      </c>
      <c r="N337" s="840"/>
      <c r="O337" s="905"/>
      <c r="P337" s="904">
        <v>110</v>
      </c>
      <c r="Q337" s="840"/>
      <c r="R337" s="905"/>
      <c r="S337" s="904">
        <v>110</v>
      </c>
      <c r="T337" s="840"/>
      <c r="U337" s="905"/>
      <c r="V337" s="904">
        <v>110</v>
      </c>
      <c r="W337" s="840"/>
      <c r="X337" s="905"/>
      <c r="Y337" s="904">
        <v>110</v>
      </c>
      <c r="Z337" s="840"/>
      <c r="AA337" s="905"/>
      <c r="AB337" s="904">
        <v>110</v>
      </c>
      <c r="AC337" s="840"/>
      <c r="AD337" s="905"/>
      <c r="AE337" s="904">
        <v>110</v>
      </c>
      <c r="AF337" s="840"/>
      <c r="AG337" s="905"/>
      <c r="AH337" s="904">
        <v>110</v>
      </c>
      <c r="AI337" s="840"/>
      <c r="AJ337" s="905"/>
      <c r="AK337" s="904">
        <v>110</v>
      </c>
      <c r="AL337" s="840"/>
      <c r="AM337" s="905"/>
      <c r="AN337" s="904">
        <v>110</v>
      </c>
      <c r="AO337" s="840"/>
      <c r="AP337" s="905"/>
      <c r="AQ337" s="904">
        <v>110</v>
      </c>
      <c r="AR337" s="840"/>
      <c r="AS337" s="905"/>
      <c r="AT337" s="904">
        <v>110</v>
      </c>
      <c r="AU337" s="840"/>
      <c r="AV337" s="905"/>
      <c r="AW337" s="904">
        <v>110</v>
      </c>
      <c r="AX337" s="840"/>
      <c r="AY337" s="905"/>
      <c r="AZ337" s="904">
        <v>110</v>
      </c>
      <c r="BA337" s="840"/>
      <c r="BB337" s="905"/>
      <c r="BC337" s="904">
        <v>110</v>
      </c>
      <c r="BD337" s="840"/>
      <c r="BE337" s="905"/>
      <c r="BF337" s="904">
        <v>110</v>
      </c>
      <c r="BG337" s="840"/>
      <c r="BH337" s="905"/>
      <c r="BI337" s="904">
        <v>110</v>
      </c>
      <c r="BJ337" s="840"/>
      <c r="BK337" s="905"/>
      <c r="BL337" s="904">
        <v>110</v>
      </c>
      <c r="BM337" s="840"/>
      <c r="BN337" s="905"/>
      <c r="BO337" s="904">
        <v>110</v>
      </c>
      <c r="BP337" s="840"/>
      <c r="BQ337" s="905"/>
      <c r="BR337" s="904">
        <v>110</v>
      </c>
      <c r="BS337" s="840"/>
      <c r="BT337" s="905"/>
      <c r="BU337" s="904">
        <v>110</v>
      </c>
      <c r="BV337" s="840"/>
      <c r="BW337" s="905"/>
      <c r="BX337" s="904">
        <v>110</v>
      </c>
      <c r="BY337" s="840"/>
      <c r="BZ337" s="905"/>
    </row>
    <row r="338" ht="19.5">
      <c r="A338" s="814"/>
      <c r="B338" s="778"/>
      <c r="C338" s="815"/>
      <c r="D338" s="845" t="s">
        <v>380</v>
      </c>
      <c r="E338" s="825" t="s">
        <v>379</v>
      </c>
      <c r="F338" s="826">
        <v>110</v>
      </c>
      <c r="G338" s="904">
        <v>110</v>
      </c>
      <c r="H338" s="840"/>
      <c r="I338" s="905"/>
      <c r="J338" s="904">
        <v>110</v>
      </c>
      <c r="K338" s="840"/>
      <c r="L338" s="905"/>
      <c r="M338" s="904">
        <v>110</v>
      </c>
      <c r="N338" s="840"/>
      <c r="O338" s="905"/>
      <c r="P338" s="904">
        <v>110</v>
      </c>
      <c r="Q338" s="840"/>
      <c r="R338" s="905"/>
      <c r="S338" s="904">
        <v>110</v>
      </c>
      <c r="T338" s="840"/>
      <c r="U338" s="905"/>
      <c r="V338" s="904">
        <v>110</v>
      </c>
      <c r="W338" s="840"/>
      <c r="X338" s="905"/>
      <c r="Y338" s="904">
        <v>110</v>
      </c>
      <c r="Z338" s="840"/>
      <c r="AA338" s="905"/>
      <c r="AB338" s="904">
        <v>110</v>
      </c>
      <c r="AC338" s="840"/>
      <c r="AD338" s="905"/>
      <c r="AE338" s="904">
        <v>110</v>
      </c>
      <c r="AF338" s="840"/>
      <c r="AG338" s="905"/>
      <c r="AH338" s="904">
        <v>110</v>
      </c>
      <c r="AI338" s="840"/>
      <c r="AJ338" s="905"/>
      <c r="AK338" s="904">
        <v>110</v>
      </c>
      <c r="AL338" s="840"/>
      <c r="AM338" s="905"/>
      <c r="AN338" s="904">
        <v>110</v>
      </c>
      <c r="AO338" s="840"/>
      <c r="AP338" s="905"/>
      <c r="AQ338" s="904">
        <v>110</v>
      </c>
      <c r="AR338" s="840"/>
      <c r="AS338" s="905"/>
      <c r="AT338" s="904">
        <v>110</v>
      </c>
      <c r="AU338" s="840"/>
      <c r="AV338" s="905"/>
      <c r="AW338" s="904">
        <v>110</v>
      </c>
      <c r="AX338" s="840"/>
      <c r="AY338" s="905"/>
      <c r="AZ338" s="904">
        <v>110</v>
      </c>
      <c r="BA338" s="840"/>
      <c r="BB338" s="905"/>
      <c r="BC338" s="904">
        <v>110</v>
      </c>
      <c r="BD338" s="840"/>
      <c r="BE338" s="905"/>
      <c r="BF338" s="904">
        <v>110</v>
      </c>
      <c r="BG338" s="840"/>
      <c r="BH338" s="905"/>
      <c r="BI338" s="904">
        <v>110</v>
      </c>
      <c r="BJ338" s="840"/>
      <c r="BK338" s="905"/>
      <c r="BL338" s="904">
        <v>110</v>
      </c>
      <c r="BM338" s="840"/>
      <c r="BN338" s="905"/>
      <c r="BO338" s="904">
        <v>110</v>
      </c>
      <c r="BP338" s="840"/>
      <c r="BQ338" s="905"/>
      <c r="BR338" s="904">
        <v>110</v>
      </c>
      <c r="BS338" s="840"/>
      <c r="BT338" s="905"/>
      <c r="BU338" s="904">
        <v>110</v>
      </c>
      <c r="BV338" s="840"/>
      <c r="BW338" s="905"/>
      <c r="BX338" s="904">
        <v>110</v>
      </c>
      <c r="BY338" s="840"/>
      <c r="BZ338" s="905"/>
    </row>
    <row r="339" ht="18.75">
      <c r="B339" s="906"/>
      <c r="C339" s="915"/>
      <c r="D339" s="845" t="s">
        <v>378</v>
      </c>
      <c r="E339" s="825" t="s">
        <v>379</v>
      </c>
      <c r="F339" s="826">
        <v>10</v>
      </c>
      <c r="G339" s="904">
        <v>10.300000000000001</v>
      </c>
      <c r="H339" s="840"/>
      <c r="I339" s="905"/>
      <c r="J339" s="904">
        <v>10.300000000000001</v>
      </c>
      <c r="K339" s="840"/>
      <c r="L339" s="905"/>
      <c r="M339" s="904">
        <v>10.300000000000001</v>
      </c>
      <c r="N339" s="840"/>
      <c r="O339" s="905"/>
      <c r="P339" s="904">
        <v>10.300000000000001</v>
      </c>
      <c r="Q339" s="840"/>
      <c r="R339" s="905"/>
      <c r="S339" s="904">
        <v>10.300000000000001</v>
      </c>
      <c r="T339" s="840"/>
      <c r="U339" s="905"/>
      <c r="V339" s="904">
        <v>10.300000000000001</v>
      </c>
      <c r="W339" s="840"/>
      <c r="X339" s="905"/>
      <c r="Y339" s="904">
        <v>10.300000000000001</v>
      </c>
      <c r="Z339" s="840"/>
      <c r="AA339" s="905"/>
      <c r="AB339" s="904">
        <v>10.300000000000001</v>
      </c>
      <c r="AC339" s="840"/>
      <c r="AD339" s="905"/>
      <c r="AE339" s="904">
        <v>10.300000000000001</v>
      </c>
      <c r="AF339" s="840"/>
      <c r="AG339" s="905"/>
      <c r="AH339" s="904">
        <v>10.300000000000001</v>
      </c>
      <c r="AI339" s="840"/>
      <c r="AJ339" s="905"/>
      <c r="AK339" s="904">
        <v>10.300000000000001</v>
      </c>
      <c r="AL339" s="840"/>
      <c r="AM339" s="905"/>
      <c r="AN339" s="904">
        <v>10.300000000000001</v>
      </c>
      <c r="AO339" s="840"/>
      <c r="AP339" s="905"/>
      <c r="AQ339" s="904">
        <v>10.300000000000001</v>
      </c>
      <c r="AR339" s="840"/>
      <c r="AS339" s="905"/>
      <c r="AT339" s="904">
        <v>10.300000000000001</v>
      </c>
      <c r="AU339" s="840"/>
      <c r="AV339" s="905"/>
      <c r="AW339" s="904">
        <v>10.300000000000001</v>
      </c>
      <c r="AX339" s="840"/>
      <c r="AY339" s="905"/>
      <c r="AZ339" s="904">
        <v>10.300000000000001</v>
      </c>
      <c r="BA339" s="840"/>
      <c r="BB339" s="905"/>
      <c r="BC339" s="904">
        <v>10.300000000000001</v>
      </c>
      <c r="BD339" s="840"/>
      <c r="BE339" s="905"/>
      <c r="BF339" s="904">
        <v>10.300000000000001</v>
      </c>
      <c r="BG339" s="840"/>
      <c r="BH339" s="905"/>
      <c r="BI339" s="904">
        <v>10.300000000000001</v>
      </c>
      <c r="BJ339" s="840"/>
      <c r="BK339" s="905"/>
      <c r="BL339" s="904">
        <v>10.300000000000001</v>
      </c>
      <c r="BM339" s="840"/>
      <c r="BN339" s="905"/>
      <c r="BO339" s="904">
        <v>10.300000000000001</v>
      </c>
      <c r="BP339" s="840"/>
      <c r="BQ339" s="905"/>
      <c r="BR339" s="904">
        <v>10.300000000000001</v>
      </c>
      <c r="BS339" s="840"/>
      <c r="BT339" s="905"/>
      <c r="BU339" s="904">
        <v>10.300000000000001</v>
      </c>
      <c r="BV339" s="840"/>
      <c r="BW339" s="905"/>
      <c r="BX339" s="904">
        <v>10.300000000000001</v>
      </c>
      <c r="BY339" s="840"/>
      <c r="BZ339" s="905"/>
    </row>
    <row r="340" ht="18.75">
      <c r="B340" s="906"/>
      <c r="C340" s="915"/>
      <c r="D340" s="845" t="s">
        <v>380</v>
      </c>
      <c r="E340" s="825" t="s">
        <v>379</v>
      </c>
      <c r="F340" s="826">
        <v>10</v>
      </c>
      <c r="G340" s="904">
        <v>10.300000000000001</v>
      </c>
      <c r="H340" s="840"/>
      <c r="I340" s="905"/>
      <c r="J340" s="904">
        <v>10.300000000000001</v>
      </c>
      <c r="K340" s="840"/>
      <c r="L340" s="905"/>
      <c r="M340" s="904">
        <v>10.300000000000001</v>
      </c>
      <c r="N340" s="840"/>
      <c r="O340" s="905"/>
      <c r="P340" s="904">
        <v>10.300000000000001</v>
      </c>
      <c r="Q340" s="840"/>
      <c r="R340" s="905"/>
      <c r="S340" s="904">
        <v>10.300000000000001</v>
      </c>
      <c r="T340" s="840"/>
      <c r="U340" s="905"/>
      <c r="V340" s="904">
        <v>10.300000000000001</v>
      </c>
      <c r="W340" s="840"/>
      <c r="X340" s="905"/>
      <c r="Y340" s="904">
        <v>10.300000000000001</v>
      </c>
      <c r="Z340" s="840"/>
      <c r="AA340" s="905"/>
      <c r="AB340" s="904">
        <v>10.300000000000001</v>
      </c>
      <c r="AC340" s="840"/>
      <c r="AD340" s="905"/>
      <c r="AE340" s="904">
        <v>10.300000000000001</v>
      </c>
      <c r="AF340" s="840"/>
      <c r="AG340" s="905"/>
      <c r="AH340" s="904">
        <v>10.300000000000001</v>
      </c>
      <c r="AI340" s="840"/>
      <c r="AJ340" s="905"/>
      <c r="AK340" s="904">
        <v>10.300000000000001</v>
      </c>
      <c r="AL340" s="840"/>
      <c r="AM340" s="905"/>
      <c r="AN340" s="904">
        <v>10.300000000000001</v>
      </c>
      <c r="AO340" s="840"/>
      <c r="AP340" s="905"/>
      <c r="AQ340" s="904">
        <v>10.300000000000001</v>
      </c>
      <c r="AR340" s="840"/>
      <c r="AS340" s="905"/>
      <c r="AT340" s="904">
        <v>10.300000000000001</v>
      </c>
      <c r="AU340" s="840"/>
      <c r="AV340" s="905"/>
      <c r="AW340" s="904">
        <v>10.300000000000001</v>
      </c>
      <c r="AX340" s="840"/>
      <c r="AY340" s="905"/>
      <c r="AZ340" s="904">
        <v>10.300000000000001</v>
      </c>
      <c r="BA340" s="840"/>
      <c r="BB340" s="905"/>
      <c r="BC340" s="904">
        <v>10.300000000000001</v>
      </c>
      <c r="BD340" s="840"/>
      <c r="BE340" s="905"/>
      <c r="BF340" s="904">
        <v>10.300000000000001</v>
      </c>
      <c r="BG340" s="840"/>
      <c r="BH340" s="905"/>
      <c r="BI340" s="904">
        <v>10.300000000000001</v>
      </c>
      <c r="BJ340" s="840"/>
      <c r="BK340" s="905"/>
      <c r="BL340" s="904">
        <v>10.300000000000001</v>
      </c>
      <c r="BM340" s="840"/>
      <c r="BN340" s="905"/>
      <c r="BO340" s="904">
        <v>10.300000000000001</v>
      </c>
      <c r="BP340" s="840"/>
      <c r="BQ340" s="905"/>
      <c r="BR340" s="904">
        <v>10.300000000000001</v>
      </c>
      <c r="BS340" s="840"/>
      <c r="BT340" s="905"/>
      <c r="BU340" s="904">
        <v>10.300000000000001</v>
      </c>
      <c r="BV340" s="840"/>
      <c r="BW340" s="905"/>
      <c r="BX340" s="904">
        <v>10.300000000000001</v>
      </c>
      <c r="BY340" s="840"/>
      <c r="BZ340" s="905"/>
    </row>
    <row r="341" ht="18.75">
      <c r="B341" s="906"/>
      <c r="C341" s="907" t="s">
        <v>411</v>
      </c>
      <c r="D341" s="965" t="s">
        <v>381</v>
      </c>
      <c r="E341" s="825"/>
      <c r="F341" s="826">
        <v>10</v>
      </c>
      <c r="G341" s="920">
        <v>0</v>
      </c>
      <c r="H341" s="828">
        <v>0</v>
      </c>
      <c r="I341" s="887">
        <v>0</v>
      </c>
      <c r="J341" s="919">
        <v>0</v>
      </c>
      <c r="K341" s="828">
        <v>0</v>
      </c>
      <c r="L341" s="887">
        <v>0</v>
      </c>
      <c r="M341" s="1052">
        <v>0</v>
      </c>
      <c r="N341" s="828">
        <v>0</v>
      </c>
      <c r="O341" s="887">
        <v>0</v>
      </c>
      <c r="P341" s="919">
        <v>0</v>
      </c>
      <c r="Q341" s="828">
        <v>0</v>
      </c>
      <c r="R341" s="887">
        <v>0</v>
      </c>
      <c r="S341" s="919">
        <v>0</v>
      </c>
      <c r="T341" s="828">
        <v>0</v>
      </c>
      <c r="U341" s="887">
        <v>0</v>
      </c>
      <c r="V341" s="919">
        <v>0</v>
      </c>
      <c r="W341" s="828">
        <v>0</v>
      </c>
      <c r="X341" s="887">
        <v>0</v>
      </c>
      <c r="Y341" s="919">
        <v>0</v>
      </c>
      <c r="Z341" s="828">
        <v>0</v>
      </c>
      <c r="AA341" s="887">
        <v>0</v>
      </c>
      <c r="AB341" s="969"/>
      <c r="AC341" s="828">
        <v>0</v>
      </c>
      <c r="AD341" s="887">
        <v>0</v>
      </c>
      <c r="AE341" s="969"/>
      <c r="AF341" s="828">
        <v>0</v>
      </c>
      <c r="AG341" s="887">
        <v>0</v>
      </c>
      <c r="AH341" s="969"/>
      <c r="AI341" s="828">
        <v>0</v>
      </c>
      <c r="AJ341" s="887">
        <v>0</v>
      </c>
      <c r="AK341" s="969"/>
      <c r="AL341" s="828">
        <v>0</v>
      </c>
      <c r="AM341" s="887">
        <v>0</v>
      </c>
      <c r="AN341" s="969"/>
      <c r="AO341" s="828">
        <v>0</v>
      </c>
      <c r="AP341" s="887">
        <v>0</v>
      </c>
      <c r="AQ341" s="969"/>
      <c r="AR341" s="828">
        <v>0</v>
      </c>
      <c r="AS341" s="887">
        <v>0</v>
      </c>
      <c r="AT341" s="969"/>
      <c r="AU341" s="828">
        <v>0</v>
      </c>
      <c r="AV341" s="887">
        <v>0</v>
      </c>
      <c r="AW341" s="969"/>
      <c r="AX341" s="828">
        <v>0</v>
      </c>
      <c r="AY341" s="887">
        <v>0</v>
      </c>
      <c r="AZ341" s="969"/>
      <c r="BA341" s="828">
        <v>0</v>
      </c>
      <c r="BB341" s="887">
        <v>0</v>
      </c>
      <c r="BC341" s="969"/>
      <c r="BD341" s="828">
        <v>0</v>
      </c>
      <c r="BE341" s="887">
        <v>0</v>
      </c>
      <c r="BF341" s="969"/>
      <c r="BG341" s="828">
        <v>0</v>
      </c>
      <c r="BH341" s="887">
        <v>0</v>
      </c>
      <c r="BI341" s="969"/>
      <c r="BJ341" s="828">
        <v>0</v>
      </c>
      <c r="BK341" s="887">
        <v>0</v>
      </c>
      <c r="BL341" s="969"/>
      <c r="BM341" s="828">
        <v>0</v>
      </c>
      <c r="BN341" s="887">
        <v>0</v>
      </c>
      <c r="BO341" s="969"/>
      <c r="BP341" s="828">
        <v>0</v>
      </c>
      <c r="BQ341" s="887">
        <v>0</v>
      </c>
      <c r="BR341" s="969"/>
      <c r="BS341" s="828">
        <v>0</v>
      </c>
      <c r="BT341" s="887">
        <v>0</v>
      </c>
      <c r="BU341" s="969"/>
      <c r="BV341" s="828">
        <v>0</v>
      </c>
      <c r="BW341" s="887">
        <v>0</v>
      </c>
      <c r="BX341" s="969"/>
      <c r="BY341" s="828">
        <v>0</v>
      </c>
      <c r="BZ341" s="887">
        <v>0</v>
      </c>
    </row>
    <row r="342" ht="18.75">
      <c r="B342" s="906"/>
      <c r="C342" s="907"/>
      <c r="D342" s="855" t="s">
        <v>165</v>
      </c>
      <c r="E342" s="825"/>
      <c r="F342" s="826">
        <v>10</v>
      </c>
      <c r="G342" s="890">
        <v>0.0019199999999999998</v>
      </c>
      <c r="H342" s="828">
        <v>0</v>
      </c>
      <c r="I342" s="887">
        <v>0</v>
      </c>
      <c r="J342" s="890">
        <v>0.0016799999999999999</v>
      </c>
      <c r="K342" s="830">
        <v>0</v>
      </c>
      <c r="L342" s="887">
        <v>0</v>
      </c>
      <c r="M342" s="890">
        <v>0.0016799999999999999</v>
      </c>
      <c r="N342" s="830">
        <v>0</v>
      </c>
      <c r="O342" s="887">
        <v>0</v>
      </c>
      <c r="P342" s="890">
        <v>0.0020400000000000001</v>
      </c>
      <c r="Q342" s="830">
        <v>0</v>
      </c>
      <c r="R342" s="887">
        <v>0</v>
      </c>
      <c r="S342" s="890">
        <v>0.0016000000000000001</v>
      </c>
      <c r="T342" s="830">
        <v>0</v>
      </c>
      <c r="U342" s="887">
        <v>0</v>
      </c>
      <c r="V342" s="890">
        <v>0.0016800000000000001</v>
      </c>
      <c r="W342" s="830">
        <v>0</v>
      </c>
      <c r="X342" s="887">
        <v>0</v>
      </c>
      <c r="Y342" s="890">
        <v>0.00156</v>
      </c>
      <c r="Z342" s="830">
        <v>0</v>
      </c>
      <c r="AA342" s="887">
        <v>0</v>
      </c>
      <c r="AB342" s="890">
        <v>0.0027199999999999998</v>
      </c>
      <c r="AC342" s="830">
        <v>0</v>
      </c>
      <c r="AD342" s="887">
        <v>0</v>
      </c>
      <c r="AE342" s="890">
        <v>0.0028399999999999996</v>
      </c>
      <c r="AF342" s="830">
        <v>0</v>
      </c>
      <c r="AG342" s="887">
        <v>0</v>
      </c>
      <c r="AH342" s="890">
        <v>0.0021199999999999999</v>
      </c>
      <c r="AI342" s="830">
        <v>0</v>
      </c>
      <c r="AJ342" s="887">
        <v>0</v>
      </c>
      <c r="AK342" s="890">
        <v>0.0014399999999999999</v>
      </c>
      <c r="AL342" s="830">
        <v>0</v>
      </c>
      <c r="AM342" s="887">
        <v>0</v>
      </c>
      <c r="AN342" s="890">
        <v>0.0021199999999999999</v>
      </c>
      <c r="AO342" s="830">
        <v>0</v>
      </c>
      <c r="AP342" s="887">
        <v>0</v>
      </c>
      <c r="AQ342" s="890">
        <v>0.0018</v>
      </c>
      <c r="AR342" s="830">
        <v>0</v>
      </c>
      <c r="AS342" s="887">
        <v>0</v>
      </c>
      <c r="AT342" s="890">
        <v>0.0015200000000000001</v>
      </c>
      <c r="AU342" s="830">
        <v>0</v>
      </c>
      <c r="AV342" s="887">
        <v>0</v>
      </c>
      <c r="AW342" s="890">
        <v>0.0022400000000000002</v>
      </c>
      <c r="AX342" s="830">
        <v>0</v>
      </c>
      <c r="AY342" s="887">
        <v>0</v>
      </c>
      <c r="AZ342" s="890">
        <v>0.0018</v>
      </c>
      <c r="BA342" s="830">
        <v>0</v>
      </c>
      <c r="BB342" s="887">
        <v>0</v>
      </c>
      <c r="BC342" s="890">
        <v>0.0014399999999999999</v>
      </c>
      <c r="BD342" s="830">
        <v>0</v>
      </c>
      <c r="BE342" s="887">
        <v>0</v>
      </c>
      <c r="BF342" s="890">
        <v>0.0018800000000000002</v>
      </c>
      <c r="BG342" s="830">
        <v>0</v>
      </c>
      <c r="BH342" s="887">
        <v>0</v>
      </c>
      <c r="BI342" s="890">
        <v>0.0016400000000000002</v>
      </c>
      <c r="BJ342" s="830">
        <v>0</v>
      </c>
      <c r="BK342" s="887">
        <v>0</v>
      </c>
      <c r="BL342" s="890">
        <v>0.0027199999999999998</v>
      </c>
      <c r="BM342" s="830">
        <v>0</v>
      </c>
      <c r="BN342" s="887">
        <v>0</v>
      </c>
      <c r="BO342" s="890">
        <v>0.0023200000000000004</v>
      </c>
      <c r="BP342" s="830">
        <v>0</v>
      </c>
      <c r="BQ342" s="887">
        <v>0</v>
      </c>
      <c r="BR342" s="890">
        <v>0.002</v>
      </c>
      <c r="BS342" s="830">
        <v>0</v>
      </c>
      <c r="BT342" s="887">
        <v>0</v>
      </c>
      <c r="BU342" s="890">
        <v>0.0035999999999999995</v>
      </c>
      <c r="BV342" s="830">
        <v>0</v>
      </c>
      <c r="BW342" s="887">
        <v>0</v>
      </c>
      <c r="BX342" s="890">
        <v>0.0022400000000000002</v>
      </c>
      <c r="BY342" s="830">
        <v>0</v>
      </c>
      <c r="BZ342" s="887">
        <v>0</v>
      </c>
    </row>
    <row r="343" ht="18.75">
      <c r="B343" s="906"/>
      <c r="C343" s="915"/>
      <c r="D343" s="917" t="s">
        <v>99</v>
      </c>
      <c r="E343" s="825"/>
      <c r="F343" s="826">
        <v>10</v>
      </c>
      <c r="G343" s="890">
        <v>0.0024599999999999999</v>
      </c>
      <c r="H343" s="828">
        <v>0</v>
      </c>
      <c r="I343" s="887">
        <v>0</v>
      </c>
      <c r="J343" s="822">
        <v>0.0023999999999999998</v>
      </c>
      <c r="K343" s="828">
        <v>0</v>
      </c>
      <c r="L343" s="887">
        <v>0</v>
      </c>
      <c r="M343" s="1053">
        <v>0.0023999999999999998</v>
      </c>
      <c r="N343" s="828">
        <v>0</v>
      </c>
      <c r="O343" s="887">
        <v>0</v>
      </c>
      <c r="P343" s="822">
        <v>0.0024599999999999999</v>
      </c>
      <c r="Q343" s="828">
        <v>0</v>
      </c>
      <c r="R343" s="887">
        <v>0</v>
      </c>
      <c r="S343" s="822">
        <v>0.0023999999999999998</v>
      </c>
      <c r="T343" s="828">
        <v>0</v>
      </c>
      <c r="U343" s="887">
        <v>0</v>
      </c>
      <c r="V343" s="822">
        <v>0.0024000000000000002</v>
      </c>
      <c r="W343" s="828">
        <v>0</v>
      </c>
      <c r="X343" s="887">
        <v>0</v>
      </c>
      <c r="Y343" s="822">
        <v>0.0024599999999999999</v>
      </c>
      <c r="Z343" s="828">
        <v>0</v>
      </c>
      <c r="AA343" s="887">
        <v>0</v>
      </c>
      <c r="AB343" s="822">
        <v>0.0027599999999999999</v>
      </c>
      <c r="AC343" s="828">
        <v>0</v>
      </c>
      <c r="AD343" s="887">
        <v>0</v>
      </c>
      <c r="AE343" s="822">
        <v>0.0029399999999999999</v>
      </c>
      <c r="AF343" s="828">
        <v>0</v>
      </c>
      <c r="AG343" s="887">
        <v>0</v>
      </c>
      <c r="AH343" s="822">
        <v>0.0023999999999999998</v>
      </c>
      <c r="AI343" s="828">
        <v>0</v>
      </c>
      <c r="AJ343" s="887">
        <v>0</v>
      </c>
      <c r="AK343" s="822">
        <v>0.0023400000000000001</v>
      </c>
      <c r="AL343" s="828">
        <v>0</v>
      </c>
      <c r="AM343" s="887">
        <v>0</v>
      </c>
      <c r="AN343" s="822">
        <v>0.0025200000000000001</v>
      </c>
      <c r="AO343" s="828">
        <v>0</v>
      </c>
      <c r="AP343" s="887">
        <v>0</v>
      </c>
      <c r="AQ343" s="822">
        <v>0.0025200000000000001</v>
      </c>
      <c r="AR343" s="828">
        <v>0</v>
      </c>
      <c r="AS343" s="887">
        <v>0</v>
      </c>
      <c r="AT343" s="822">
        <v>0.0023999999999999998</v>
      </c>
      <c r="AU343" s="828">
        <v>0</v>
      </c>
      <c r="AV343" s="887">
        <v>0</v>
      </c>
      <c r="AW343" s="822">
        <v>0.0025200000000000001</v>
      </c>
      <c r="AX343" s="828">
        <v>0</v>
      </c>
      <c r="AY343" s="887">
        <v>0</v>
      </c>
      <c r="AZ343" s="822">
        <v>0.0027599999999999999</v>
      </c>
      <c r="BA343" s="828">
        <v>0</v>
      </c>
      <c r="BB343" s="887">
        <v>0</v>
      </c>
      <c r="BC343" s="822">
        <v>0.0028799999999999997</v>
      </c>
      <c r="BD343" s="828">
        <v>0</v>
      </c>
      <c r="BE343" s="887">
        <v>0</v>
      </c>
      <c r="BF343" s="822">
        <v>0.0026399999999999996</v>
      </c>
      <c r="BG343" s="828">
        <v>0</v>
      </c>
      <c r="BH343" s="887">
        <v>0</v>
      </c>
      <c r="BI343" s="822">
        <v>0.0023999999999999998</v>
      </c>
      <c r="BJ343" s="828">
        <v>0</v>
      </c>
      <c r="BK343" s="887">
        <v>0</v>
      </c>
      <c r="BL343" s="822">
        <v>0.0024599999999999999</v>
      </c>
      <c r="BM343" s="828">
        <v>0</v>
      </c>
      <c r="BN343" s="887">
        <v>0</v>
      </c>
      <c r="BO343" s="822">
        <v>0.0025800000000000003</v>
      </c>
      <c r="BP343" s="828">
        <v>0</v>
      </c>
      <c r="BQ343" s="887">
        <v>0</v>
      </c>
      <c r="BR343" s="822">
        <v>0.0024599999999999999</v>
      </c>
      <c r="BS343" s="828">
        <v>0</v>
      </c>
      <c r="BT343" s="887">
        <v>0</v>
      </c>
      <c r="BU343" s="822">
        <v>0.0025800000000000003</v>
      </c>
      <c r="BV343" s="828">
        <v>0</v>
      </c>
      <c r="BW343" s="887">
        <v>0</v>
      </c>
      <c r="BX343" s="822">
        <v>0.0027599999999999999</v>
      </c>
      <c r="BY343" s="828">
        <v>0</v>
      </c>
      <c r="BZ343" s="887">
        <v>0</v>
      </c>
    </row>
    <row r="344" ht="18.75">
      <c r="B344" s="906"/>
      <c r="C344" s="915"/>
      <c r="D344" s="917" t="s">
        <v>104</v>
      </c>
      <c r="E344" s="825"/>
      <c r="F344" s="826">
        <v>10</v>
      </c>
      <c r="G344" s="890">
        <v>0.0080999999999999996</v>
      </c>
      <c r="H344" s="828">
        <v>0</v>
      </c>
      <c r="I344" s="887">
        <v>0</v>
      </c>
      <c r="J344" s="890">
        <v>0.0091000000000000004</v>
      </c>
      <c r="K344" s="830">
        <v>0</v>
      </c>
      <c r="L344" s="887">
        <v>1</v>
      </c>
      <c r="M344" s="890">
        <v>0.0091000000000000004</v>
      </c>
      <c r="N344" s="830">
        <v>0</v>
      </c>
      <c r="O344" s="887">
        <v>1</v>
      </c>
      <c r="P344" s="890">
        <v>0.0086999999999999994</v>
      </c>
      <c r="Q344" s="830">
        <v>0</v>
      </c>
      <c r="R344" s="887">
        <v>0</v>
      </c>
      <c r="S344" s="890">
        <v>0.0076999999999999994</v>
      </c>
      <c r="T344" s="830">
        <v>0</v>
      </c>
      <c r="U344" s="887">
        <v>0</v>
      </c>
      <c r="V344" s="890">
        <v>0.0083000000000000001</v>
      </c>
      <c r="W344" s="830">
        <v>0</v>
      </c>
      <c r="X344" s="887">
        <v>0</v>
      </c>
      <c r="Y344" s="890">
        <v>0.010600000000000002</v>
      </c>
      <c r="Z344" s="830">
        <v>0</v>
      </c>
      <c r="AA344" s="887">
        <v>1</v>
      </c>
      <c r="AB344" s="890">
        <v>0.0080000000000000002</v>
      </c>
      <c r="AC344" s="830">
        <v>0</v>
      </c>
      <c r="AD344" s="887">
        <v>0</v>
      </c>
      <c r="AE344" s="890">
        <v>0.0088999999999999999</v>
      </c>
      <c r="AF344" s="830">
        <v>0</v>
      </c>
      <c r="AG344" s="887">
        <v>0</v>
      </c>
      <c r="AH344" s="890">
        <v>0.0086000000000000017</v>
      </c>
      <c r="AI344" s="830">
        <v>0</v>
      </c>
      <c r="AJ344" s="887">
        <v>0</v>
      </c>
      <c r="AK344" s="890">
        <v>0.0088000000000000005</v>
      </c>
      <c r="AL344" s="830">
        <v>0</v>
      </c>
      <c r="AM344" s="887">
        <v>0</v>
      </c>
      <c r="AN344" s="890">
        <v>0.0089999999999999993</v>
      </c>
      <c r="AO344" s="830">
        <v>0</v>
      </c>
      <c r="AP344" s="887">
        <v>1</v>
      </c>
      <c r="AQ344" s="890">
        <v>0.0096000000000000009</v>
      </c>
      <c r="AR344" s="830">
        <v>0</v>
      </c>
      <c r="AS344" s="887">
        <v>1</v>
      </c>
      <c r="AT344" s="890">
        <v>0.0091000000000000004</v>
      </c>
      <c r="AU344" s="830">
        <v>0</v>
      </c>
      <c r="AV344" s="887">
        <v>1</v>
      </c>
      <c r="AW344" s="890">
        <v>0.0088000000000000005</v>
      </c>
      <c r="AX344" s="830">
        <v>0</v>
      </c>
      <c r="AY344" s="887">
        <v>0</v>
      </c>
      <c r="AZ344" s="890">
        <v>0.0096000000000000009</v>
      </c>
      <c r="BA344" s="830">
        <v>0</v>
      </c>
      <c r="BB344" s="887">
        <v>1</v>
      </c>
      <c r="BC344" s="890">
        <v>0.0088999999999999982</v>
      </c>
      <c r="BD344" s="830">
        <v>0</v>
      </c>
      <c r="BE344" s="887">
        <v>0</v>
      </c>
      <c r="BF344" s="890">
        <v>0.0088000000000000005</v>
      </c>
      <c r="BG344" s="830">
        <v>0</v>
      </c>
      <c r="BH344" s="887">
        <v>0</v>
      </c>
      <c r="BI344" s="890">
        <v>0.0091999999999999998</v>
      </c>
      <c r="BJ344" s="830">
        <v>0</v>
      </c>
      <c r="BK344" s="887">
        <v>1</v>
      </c>
      <c r="BL344" s="890">
        <v>0.0094000000000000004</v>
      </c>
      <c r="BM344" s="830">
        <v>0</v>
      </c>
      <c r="BN344" s="887">
        <v>1</v>
      </c>
      <c r="BO344" s="890">
        <v>0.0091999999999999998</v>
      </c>
      <c r="BP344" s="830">
        <v>0</v>
      </c>
      <c r="BQ344" s="887">
        <v>1</v>
      </c>
      <c r="BR344" s="890">
        <v>0.0089999999999999993</v>
      </c>
      <c r="BS344" s="830">
        <v>0</v>
      </c>
      <c r="BT344" s="887">
        <v>1</v>
      </c>
      <c r="BU344" s="890">
        <v>0.0086</v>
      </c>
      <c r="BV344" s="830">
        <v>0</v>
      </c>
      <c r="BW344" s="887">
        <v>0</v>
      </c>
      <c r="BX344" s="890">
        <v>0.0086</v>
      </c>
      <c r="BY344" s="830">
        <v>0</v>
      </c>
      <c r="BZ344" s="887">
        <v>0</v>
      </c>
    </row>
    <row r="345" ht="18.75">
      <c r="B345" s="906"/>
      <c r="C345" s="915"/>
      <c r="D345" s="917" t="s">
        <v>382</v>
      </c>
      <c r="E345" s="825"/>
      <c r="F345" s="826">
        <v>10</v>
      </c>
      <c r="G345" s="920">
        <v>0</v>
      </c>
      <c r="H345" s="828">
        <v>0</v>
      </c>
      <c r="I345" s="887">
        <v>0</v>
      </c>
      <c r="J345" s="919">
        <v>0</v>
      </c>
      <c r="K345" s="828">
        <v>0</v>
      </c>
      <c r="L345" s="887">
        <v>0</v>
      </c>
      <c r="M345" s="1054">
        <v>0</v>
      </c>
      <c r="N345" s="828">
        <v>0</v>
      </c>
      <c r="O345" s="887">
        <v>0</v>
      </c>
      <c r="P345" s="919">
        <v>0</v>
      </c>
      <c r="Q345" s="828">
        <v>0</v>
      </c>
      <c r="R345" s="887">
        <v>0</v>
      </c>
      <c r="S345" s="919">
        <v>0</v>
      </c>
      <c r="T345" s="828">
        <v>0</v>
      </c>
      <c r="U345" s="887">
        <v>0</v>
      </c>
      <c r="V345" s="919">
        <v>0</v>
      </c>
      <c r="W345" s="828">
        <v>0</v>
      </c>
      <c r="X345" s="887">
        <v>0</v>
      </c>
      <c r="Y345" s="919">
        <v>0</v>
      </c>
      <c r="Z345" s="828">
        <v>0</v>
      </c>
      <c r="AA345" s="887">
        <v>0</v>
      </c>
      <c r="AB345" s="919">
        <v>0</v>
      </c>
      <c r="AC345" s="828">
        <v>0</v>
      </c>
      <c r="AD345" s="887">
        <v>0</v>
      </c>
      <c r="AE345" s="919">
        <v>0</v>
      </c>
      <c r="AF345" s="828">
        <v>0</v>
      </c>
      <c r="AG345" s="887">
        <v>0</v>
      </c>
      <c r="AH345" s="919">
        <v>0</v>
      </c>
      <c r="AI345" s="828">
        <v>0</v>
      </c>
      <c r="AJ345" s="887">
        <v>0</v>
      </c>
      <c r="AK345" s="919">
        <v>0</v>
      </c>
      <c r="AL345" s="828">
        <v>0</v>
      </c>
      <c r="AM345" s="887">
        <v>0</v>
      </c>
      <c r="AN345" s="919">
        <v>0</v>
      </c>
      <c r="AO345" s="828">
        <v>0</v>
      </c>
      <c r="AP345" s="887">
        <v>0</v>
      </c>
      <c r="AQ345" s="919">
        <v>0</v>
      </c>
      <c r="AR345" s="828">
        <v>0</v>
      </c>
      <c r="AS345" s="887">
        <v>0</v>
      </c>
      <c r="AT345" s="919">
        <v>0</v>
      </c>
      <c r="AU345" s="828">
        <v>0</v>
      </c>
      <c r="AV345" s="887">
        <v>0</v>
      </c>
      <c r="AW345" s="919">
        <v>0</v>
      </c>
      <c r="AX345" s="828">
        <v>0</v>
      </c>
      <c r="AY345" s="887">
        <v>0</v>
      </c>
      <c r="AZ345" s="919">
        <v>0</v>
      </c>
      <c r="BA345" s="828">
        <v>0</v>
      </c>
      <c r="BB345" s="887">
        <v>0</v>
      </c>
      <c r="BC345" s="919">
        <v>0</v>
      </c>
      <c r="BD345" s="828">
        <v>0</v>
      </c>
      <c r="BE345" s="887">
        <v>0</v>
      </c>
      <c r="BF345" s="919">
        <v>0</v>
      </c>
      <c r="BG345" s="828">
        <v>0</v>
      </c>
      <c r="BH345" s="887">
        <v>0</v>
      </c>
      <c r="BI345" s="919">
        <v>0</v>
      </c>
      <c r="BJ345" s="828">
        <v>0</v>
      </c>
      <c r="BK345" s="887">
        <v>0</v>
      </c>
      <c r="BL345" s="919">
        <v>0</v>
      </c>
      <c r="BM345" s="828">
        <v>0</v>
      </c>
      <c r="BN345" s="887">
        <v>0</v>
      </c>
      <c r="BO345" s="919">
        <v>0</v>
      </c>
      <c r="BP345" s="828">
        <v>0</v>
      </c>
      <c r="BQ345" s="887">
        <v>0</v>
      </c>
      <c r="BR345" s="919">
        <v>0</v>
      </c>
      <c r="BS345" s="828">
        <v>0</v>
      </c>
      <c r="BT345" s="887">
        <v>0</v>
      </c>
      <c r="BU345" s="919">
        <v>0</v>
      </c>
      <c r="BV345" s="828">
        <v>0</v>
      </c>
      <c r="BW345" s="887">
        <v>0</v>
      </c>
      <c r="BX345" s="919">
        <v>0</v>
      </c>
      <c r="BY345" s="828">
        <v>0</v>
      </c>
      <c r="BZ345" s="887">
        <v>0</v>
      </c>
    </row>
    <row r="346" ht="18.75">
      <c r="B346" s="906"/>
      <c r="C346" s="907" t="s">
        <v>413</v>
      </c>
      <c r="D346" s="1055" t="s">
        <v>383</v>
      </c>
      <c r="E346" s="825"/>
      <c r="F346" s="826">
        <v>10</v>
      </c>
      <c r="G346" s="920">
        <v>0</v>
      </c>
      <c r="H346" s="828">
        <v>0</v>
      </c>
      <c r="I346" s="887">
        <v>0</v>
      </c>
      <c r="J346" s="920">
        <v>0</v>
      </c>
      <c r="K346" s="830">
        <v>0</v>
      </c>
      <c r="L346" s="887">
        <v>0</v>
      </c>
      <c r="M346" s="920">
        <v>0</v>
      </c>
      <c r="N346" s="830">
        <v>0</v>
      </c>
      <c r="O346" s="887">
        <v>0</v>
      </c>
      <c r="P346" s="920">
        <v>0</v>
      </c>
      <c r="Q346" s="830">
        <v>0</v>
      </c>
      <c r="R346" s="887">
        <v>0</v>
      </c>
      <c r="S346" s="920">
        <v>0</v>
      </c>
      <c r="T346" s="830">
        <v>0</v>
      </c>
      <c r="U346" s="887">
        <v>0</v>
      </c>
      <c r="V346" s="920">
        <v>0</v>
      </c>
      <c r="W346" s="830">
        <v>0</v>
      </c>
      <c r="X346" s="887">
        <v>0</v>
      </c>
      <c r="Y346" s="920">
        <v>0</v>
      </c>
      <c r="Z346" s="830">
        <v>0</v>
      </c>
      <c r="AA346" s="887">
        <v>0</v>
      </c>
      <c r="AB346" s="920"/>
      <c r="AC346" s="830">
        <v>0</v>
      </c>
      <c r="AD346" s="887">
        <v>0</v>
      </c>
      <c r="AE346" s="920"/>
      <c r="AF346" s="830">
        <v>0</v>
      </c>
      <c r="AG346" s="887">
        <v>0</v>
      </c>
      <c r="AH346" s="920"/>
      <c r="AI346" s="830">
        <v>0</v>
      </c>
      <c r="AJ346" s="887">
        <v>0</v>
      </c>
      <c r="AK346" s="920"/>
      <c r="AL346" s="830">
        <v>0</v>
      </c>
      <c r="AM346" s="887">
        <v>0</v>
      </c>
      <c r="AN346" s="920"/>
      <c r="AO346" s="830">
        <v>0</v>
      </c>
      <c r="AP346" s="887">
        <v>0</v>
      </c>
      <c r="AQ346" s="920"/>
      <c r="AR346" s="830">
        <v>0</v>
      </c>
      <c r="AS346" s="887">
        <v>0</v>
      </c>
      <c r="AT346" s="920"/>
      <c r="AU346" s="830">
        <v>0</v>
      </c>
      <c r="AV346" s="887">
        <v>0</v>
      </c>
      <c r="AW346" s="920"/>
      <c r="AX346" s="830">
        <v>0</v>
      </c>
      <c r="AY346" s="887">
        <v>0</v>
      </c>
      <c r="AZ346" s="920"/>
      <c r="BA346" s="830">
        <v>0</v>
      </c>
      <c r="BB346" s="887">
        <v>0</v>
      </c>
      <c r="BC346" s="920"/>
      <c r="BD346" s="830">
        <v>0</v>
      </c>
      <c r="BE346" s="887">
        <v>0</v>
      </c>
      <c r="BF346" s="920"/>
      <c r="BG346" s="830">
        <v>0</v>
      </c>
      <c r="BH346" s="887">
        <v>0</v>
      </c>
      <c r="BI346" s="920"/>
      <c r="BJ346" s="830">
        <v>0</v>
      </c>
      <c r="BK346" s="887">
        <v>0</v>
      </c>
      <c r="BL346" s="920"/>
      <c r="BM346" s="830">
        <v>0</v>
      </c>
      <c r="BN346" s="887">
        <v>0</v>
      </c>
      <c r="BO346" s="920"/>
      <c r="BP346" s="830">
        <v>0</v>
      </c>
      <c r="BQ346" s="887">
        <v>0</v>
      </c>
      <c r="BR346" s="920"/>
      <c r="BS346" s="830">
        <v>0</v>
      </c>
      <c r="BT346" s="887">
        <v>0</v>
      </c>
      <c r="BU346" s="920"/>
      <c r="BV346" s="830">
        <v>0</v>
      </c>
      <c r="BW346" s="887">
        <v>0</v>
      </c>
      <c r="BX346" s="920"/>
      <c r="BY346" s="830">
        <v>0</v>
      </c>
      <c r="BZ346" s="887">
        <v>0</v>
      </c>
    </row>
    <row r="347" ht="18.75">
      <c r="B347" s="906"/>
      <c r="C347" s="907"/>
      <c r="D347" s="917" t="s">
        <v>97</v>
      </c>
      <c r="E347" s="825"/>
      <c r="F347" s="826">
        <v>10</v>
      </c>
      <c r="G347" s="890">
        <v>0.00108</v>
      </c>
      <c r="H347" s="828">
        <v>0</v>
      </c>
      <c r="I347" s="887">
        <v>0</v>
      </c>
      <c r="J347" s="822">
        <v>0.0010200000000000001</v>
      </c>
      <c r="K347" s="828">
        <v>0</v>
      </c>
      <c r="L347" s="887">
        <v>0</v>
      </c>
      <c r="M347" s="1053">
        <v>0.0010200000000000001</v>
      </c>
      <c r="N347" s="828">
        <v>0</v>
      </c>
      <c r="O347" s="887">
        <v>0</v>
      </c>
      <c r="P347" s="822">
        <v>0.0010200000000000001</v>
      </c>
      <c r="Q347" s="828">
        <v>0</v>
      </c>
      <c r="R347" s="887">
        <v>0</v>
      </c>
      <c r="S347" s="822">
        <v>0.00089999999999999987</v>
      </c>
      <c r="T347" s="828">
        <v>0</v>
      </c>
      <c r="U347" s="887">
        <v>0</v>
      </c>
      <c r="V347" s="822">
        <v>0.00089999999999999987</v>
      </c>
      <c r="W347" s="828">
        <v>0</v>
      </c>
      <c r="X347" s="887">
        <v>0</v>
      </c>
      <c r="Y347" s="822">
        <v>0.00132</v>
      </c>
      <c r="Z347" s="828">
        <v>0</v>
      </c>
      <c r="AA347" s="887">
        <v>0</v>
      </c>
      <c r="AB347" s="822">
        <v>0.00083999999999999993</v>
      </c>
      <c r="AC347" s="828">
        <v>0</v>
      </c>
      <c r="AD347" s="887">
        <v>0</v>
      </c>
      <c r="AE347" s="822">
        <v>0.0014399999999999999</v>
      </c>
      <c r="AF347" s="828">
        <v>0</v>
      </c>
      <c r="AG347" s="887">
        <v>0</v>
      </c>
      <c r="AH347" s="822">
        <v>0.00095999999999999992</v>
      </c>
      <c r="AI347" s="828">
        <v>0</v>
      </c>
      <c r="AJ347" s="887">
        <v>0</v>
      </c>
      <c r="AK347" s="822">
        <v>0.0023400000000000001</v>
      </c>
      <c r="AL347" s="828">
        <v>0</v>
      </c>
      <c r="AM347" s="887">
        <v>0</v>
      </c>
      <c r="AN347" s="822">
        <v>0.0023999999999999998</v>
      </c>
      <c r="AO347" s="828">
        <v>0</v>
      </c>
      <c r="AP347" s="887">
        <v>0</v>
      </c>
      <c r="AQ347" s="822">
        <v>0.0018599999999999999</v>
      </c>
      <c r="AR347" s="828">
        <v>0</v>
      </c>
      <c r="AS347" s="887">
        <v>0</v>
      </c>
      <c r="AT347" s="822">
        <v>0.00132</v>
      </c>
      <c r="AU347" s="828">
        <v>0</v>
      </c>
      <c r="AV347" s="887">
        <v>0</v>
      </c>
      <c r="AW347" s="822">
        <v>0.0024599999999999999</v>
      </c>
      <c r="AX347" s="828">
        <v>0</v>
      </c>
      <c r="AY347" s="887">
        <v>0</v>
      </c>
      <c r="AZ347" s="822">
        <v>0.0024599999999999999</v>
      </c>
      <c r="BA347" s="828">
        <v>0</v>
      </c>
      <c r="BB347" s="887">
        <v>0</v>
      </c>
      <c r="BC347" s="822">
        <v>0.00156</v>
      </c>
      <c r="BD347" s="828">
        <v>0</v>
      </c>
      <c r="BE347" s="887">
        <v>0</v>
      </c>
      <c r="BF347" s="822">
        <v>0.0017400000000000002</v>
      </c>
      <c r="BG347" s="828">
        <v>0</v>
      </c>
      <c r="BH347" s="887">
        <v>0</v>
      </c>
      <c r="BI347" s="822">
        <v>0.0012600000000000001</v>
      </c>
      <c r="BJ347" s="828">
        <v>0</v>
      </c>
      <c r="BK347" s="887">
        <v>0</v>
      </c>
      <c r="BL347" s="822">
        <v>0.0014399999999999999</v>
      </c>
      <c r="BM347" s="828">
        <v>0</v>
      </c>
      <c r="BN347" s="887">
        <v>0</v>
      </c>
      <c r="BO347" s="822">
        <v>0.0011999999999999999</v>
      </c>
      <c r="BP347" s="828">
        <v>0</v>
      </c>
      <c r="BQ347" s="887">
        <v>0</v>
      </c>
      <c r="BR347" s="822">
        <v>0.0017999999999999997</v>
      </c>
      <c r="BS347" s="828">
        <v>0</v>
      </c>
      <c r="BT347" s="887">
        <v>0</v>
      </c>
      <c r="BU347" s="822">
        <v>0.00198</v>
      </c>
      <c r="BV347" s="828">
        <v>0</v>
      </c>
      <c r="BW347" s="887">
        <v>0</v>
      </c>
      <c r="BX347" s="822">
        <v>0.00198</v>
      </c>
      <c r="BY347" s="828">
        <v>0</v>
      </c>
      <c r="BZ347" s="887">
        <v>0</v>
      </c>
    </row>
    <row r="348" ht="18.75">
      <c r="B348" s="906"/>
      <c r="C348" s="915"/>
      <c r="D348" s="917" t="s">
        <v>98</v>
      </c>
      <c r="E348" s="825"/>
      <c r="F348" s="826">
        <v>10</v>
      </c>
      <c r="G348" s="890">
        <v>0.012100000000000001</v>
      </c>
      <c r="H348" s="828">
        <v>0</v>
      </c>
      <c r="I348" s="887">
        <v>1</v>
      </c>
      <c r="J348" s="890">
        <v>0.0114</v>
      </c>
      <c r="K348" s="830">
        <v>0</v>
      </c>
      <c r="L348" s="887">
        <v>1</v>
      </c>
      <c r="M348" s="890">
        <v>0.0114</v>
      </c>
      <c r="N348" s="830">
        <v>0</v>
      </c>
      <c r="O348" s="887">
        <v>1</v>
      </c>
      <c r="P348" s="890">
        <v>0.011599999999999999</v>
      </c>
      <c r="Q348" s="830">
        <v>0</v>
      </c>
      <c r="R348" s="887">
        <v>1</v>
      </c>
      <c r="S348" s="890">
        <v>0.0115</v>
      </c>
      <c r="T348" s="830">
        <v>0</v>
      </c>
      <c r="U348" s="887">
        <v>1</v>
      </c>
      <c r="V348" s="890">
        <v>0.0109</v>
      </c>
      <c r="W348" s="830">
        <v>0</v>
      </c>
      <c r="X348" s="887">
        <v>1</v>
      </c>
      <c r="Y348" s="890">
        <v>0.010199999999999999</v>
      </c>
      <c r="Z348" s="830">
        <v>0</v>
      </c>
      <c r="AA348" s="887">
        <v>1</v>
      </c>
      <c r="AB348" s="890">
        <v>0.012199999999999999</v>
      </c>
      <c r="AC348" s="830">
        <v>0</v>
      </c>
      <c r="AD348" s="887">
        <v>1</v>
      </c>
      <c r="AE348" s="890">
        <v>0.013300000000000001</v>
      </c>
      <c r="AF348" s="830">
        <v>0</v>
      </c>
      <c r="AG348" s="887">
        <v>1</v>
      </c>
      <c r="AH348" s="890">
        <v>0.013699999999999999</v>
      </c>
      <c r="AI348" s="830">
        <v>0</v>
      </c>
      <c r="AJ348" s="887">
        <v>1</v>
      </c>
      <c r="AK348" s="890">
        <v>0.013399999999999999</v>
      </c>
      <c r="AL348" s="830">
        <v>0</v>
      </c>
      <c r="AM348" s="887">
        <v>1</v>
      </c>
      <c r="AN348" s="890">
        <v>0.013699999999999999</v>
      </c>
      <c r="AO348" s="830">
        <v>0</v>
      </c>
      <c r="AP348" s="887">
        <v>1</v>
      </c>
      <c r="AQ348" s="890">
        <v>0.012999999999999999</v>
      </c>
      <c r="AR348" s="830">
        <v>0</v>
      </c>
      <c r="AS348" s="887">
        <v>1</v>
      </c>
      <c r="AT348" s="890">
        <v>0.012399999999999998</v>
      </c>
      <c r="AU348" s="830">
        <v>0</v>
      </c>
      <c r="AV348" s="887">
        <v>1</v>
      </c>
      <c r="AW348" s="890">
        <v>0.015100000000000001</v>
      </c>
      <c r="AX348" s="830">
        <v>0</v>
      </c>
      <c r="AY348" s="887">
        <v>1</v>
      </c>
      <c r="AZ348" s="890">
        <v>0.013100000000000002</v>
      </c>
      <c r="BA348" s="830">
        <v>0</v>
      </c>
      <c r="BB348" s="887">
        <v>1</v>
      </c>
      <c r="BC348" s="890">
        <v>0.012500000000000001</v>
      </c>
      <c r="BD348" s="830">
        <v>0</v>
      </c>
      <c r="BE348" s="887">
        <v>1</v>
      </c>
      <c r="BF348" s="890">
        <v>0.014100000000000001</v>
      </c>
      <c r="BG348" s="830">
        <v>0</v>
      </c>
      <c r="BH348" s="887">
        <v>1</v>
      </c>
      <c r="BI348" s="890">
        <v>0.0147</v>
      </c>
      <c r="BJ348" s="830">
        <v>0</v>
      </c>
      <c r="BK348" s="887">
        <v>1</v>
      </c>
      <c r="BL348" s="890">
        <v>0.0135</v>
      </c>
      <c r="BM348" s="830">
        <v>0</v>
      </c>
      <c r="BN348" s="887">
        <v>1</v>
      </c>
      <c r="BO348" s="890">
        <v>0.014</v>
      </c>
      <c r="BP348" s="830">
        <v>0</v>
      </c>
      <c r="BQ348" s="887">
        <v>1</v>
      </c>
      <c r="BR348" s="890">
        <v>0.017500000000000002</v>
      </c>
      <c r="BS348" s="830">
        <v>0</v>
      </c>
      <c r="BT348" s="887">
        <v>1</v>
      </c>
      <c r="BU348" s="890">
        <v>0.015800000000000002</v>
      </c>
      <c r="BV348" s="830">
        <v>0</v>
      </c>
      <c r="BW348" s="887">
        <v>1</v>
      </c>
      <c r="BX348" s="890">
        <v>0.016899999999999998</v>
      </c>
      <c r="BY348" s="830">
        <v>0</v>
      </c>
      <c r="BZ348" s="887">
        <v>1</v>
      </c>
    </row>
    <row r="349" ht="18.75">
      <c r="B349" s="906"/>
      <c r="C349" s="907"/>
      <c r="D349" s="917" t="s">
        <v>100</v>
      </c>
      <c r="E349" s="825"/>
      <c r="F349" s="826">
        <v>10</v>
      </c>
      <c r="G349" s="890">
        <v>0.022800000000000001</v>
      </c>
      <c r="H349" s="828">
        <v>0</v>
      </c>
      <c r="I349" s="887">
        <v>1</v>
      </c>
      <c r="J349" s="822">
        <v>0.020500000000000001</v>
      </c>
      <c r="K349" s="828">
        <v>0</v>
      </c>
      <c r="L349" s="887">
        <v>1</v>
      </c>
      <c r="M349" s="1053">
        <v>0.020500000000000001</v>
      </c>
      <c r="N349" s="828">
        <v>0</v>
      </c>
      <c r="O349" s="887">
        <v>1</v>
      </c>
      <c r="P349" s="822">
        <v>0.019600000000000003</v>
      </c>
      <c r="Q349" s="828">
        <v>0</v>
      </c>
      <c r="R349" s="887">
        <v>1</v>
      </c>
      <c r="S349" s="822">
        <v>0.020199999999999999</v>
      </c>
      <c r="T349" s="828">
        <v>0</v>
      </c>
      <c r="U349" s="887">
        <v>1</v>
      </c>
      <c r="V349" s="822">
        <v>0.019299999999999998</v>
      </c>
      <c r="W349" s="828">
        <v>0</v>
      </c>
      <c r="X349" s="887">
        <v>1</v>
      </c>
      <c r="Y349" s="822">
        <v>0.022100000000000002</v>
      </c>
      <c r="Z349" s="828">
        <v>0</v>
      </c>
      <c r="AA349" s="887">
        <v>1</v>
      </c>
      <c r="AB349" s="822">
        <v>0.0235</v>
      </c>
      <c r="AC349" s="828">
        <v>0</v>
      </c>
      <c r="AD349" s="887">
        <v>1</v>
      </c>
      <c r="AE349" s="822">
        <v>0.026699999999999998</v>
      </c>
      <c r="AF349" s="828">
        <v>0</v>
      </c>
      <c r="AG349" s="887">
        <v>1</v>
      </c>
      <c r="AH349" s="822">
        <v>0.026199999999999998</v>
      </c>
      <c r="AI349" s="828">
        <v>0</v>
      </c>
      <c r="AJ349" s="887">
        <v>1</v>
      </c>
      <c r="AK349" s="822">
        <v>0.030499999999999999</v>
      </c>
      <c r="AL349" s="828">
        <v>0</v>
      </c>
      <c r="AM349" s="887">
        <v>2</v>
      </c>
      <c r="AN349" s="822">
        <v>0.027100000000000003</v>
      </c>
      <c r="AO349" s="828">
        <v>0</v>
      </c>
      <c r="AP349" s="887">
        <v>2</v>
      </c>
      <c r="AQ349" s="822">
        <v>0.0275</v>
      </c>
      <c r="AR349" s="828">
        <v>0</v>
      </c>
      <c r="AS349" s="887">
        <v>2</v>
      </c>
      <c r="AT349" s="822">
        <v>0.029100000000000001</v>
      </c>
      <c r="AU349" s="828">
        <v>0</v>
      </c>
      <c r="AV349" s="887">
        <v>2</v>
      </c>
      <c r="AW349" s="822">
        <v>0.0281</v>
      </c>
      <c r="AX349" s="828">
        <v>0</v>
      </c>
      <c r="AY349" s="887">
        <v>2</v>
      </c>
      <c r="AZ349" s="822">
        <v>0.027799999999999998</v>
      </c>
      <c r="BA349" s="828">
        <v>0</v>
      </c>
      <c r="BB349" s="887">
        <v>2</v>
      </c>
      <c r="BC349" s="822">
        <v>0.0298</v>
      </c>
      <c r="BD349" s="828">
        <v>0</v>
      </c>
      <c r="BE349" s="887">
        <v>2</v>
      </c>
      <c r="BF349" s="822">
        <v>0.028199999999999999</v>
      </c>
      <c r="BG349" s="828">
        <v>0</v>
      </c>
      <c r="BH349" s="887">
        <v>2</v>
      </c>
      <c r="BI349" s="822">
        <v>0.027799999999999998</v>
      </c>
      <c r="BJ349" s="828">
        <v>0</v>
      </c>
      <c r="BK349" s="887">
        <v>2</v>
      </c>
      <c r="BL349" s="822">
        <v>0.030499999999999999</v>
      </c>
      <c r="BM349" s="828">
        <v>0</v>
      </c>
      <c r="BN349" s="887">
        <v>2</v>
      </c>
      <c r="BO349" s="822">
        <v>0.027</v>
      </c>
      <c r="BP349" s="828">
        <v>0</v>
      </c>
      <c r="BQ349" s="887">
        <v>2</v>
      </c>
      <c r="BR349" s="822">
        <v>0.030899999999999997</v>
      </c>
      <c r="BS349" s="828">
        <v>0</v>
      </c>
      <c r="BT349" s="887">
        <v>2</v>
      </c>
      <c r="BU349" s="822">
        <v>0.0264</v>
      </c>
      <c r="BV349" s="828">
        <v>0</v>
      </c>
      <c r="BW349" s="887">
        <v>1</v>
      </c>
      <c r="BX349" s="822">
        <v>0.026499999999999999</v>
      </c>
      <c r="BY349" s="828">
        <v>0</v>
      </c>
      <c r="BZ349" s="887">
        <v>1</v>
      </c>
    </row>
    <row r="350" ht="19.5">
      <c r="B350" s="906"/>
      <c r="C350" s="915"/>
      <c r="D350" s="1056" t="s">
        <v>101</v>
      </c>
      <c r="E350" s="825"/>
      <c r="F350" s="826">
        <v>10</v>
      </c>
      <c r="G350" s="1057">
        <v>0.00095999999999999992</v>
      </c>
      <c r="H350" s="1058">
        <v>0</v>
      </c>
      <c r="I350" s="1034">
        <v>0</v>
      </c>
      <c r="J350" s="1059">
        <v>0.0011400000000000002</v>
      </c>
      <c r="K350" s="925">
        <v>0</v>
      </c>
      <c r="L350" s="926">
        <v>0</v>
      </c>
      <c r="M350" s="822">
        <v>0.0011400000000000002</v>
      </c>
      <c r="N350" s="925">
        <v>0</v>
      </c>
      <c r="O350" s="926">
        <v>0</v>
      </c>
      <c r="P350" s="1059">
        <v>0.0012600000000000001</v>
      </c>
      <c r="Q350" s="925">
        <v>0</v>
      </c>
      <c r="R350" s="926">
        <v>0</v>
      </c>
      <c r="S350" s="1059">
        <v>0.00108</v>
      </c>
      <c r="T350" s="925">
        <v>0</v>
      </c>
      <c r="U350" s="926">
        <v>0</v>
      </c>
      <c r="V350" s="1059">
        <v>0.00095999999999999992</v>
      </c>
      <c r="W350" s="925">
        <v>0</v>
      </c>
      <c r="X350" s="926">
        <v>0</v>
      </c>
      <c r="Y350" s="1059">
        <v>0.0010200000000000001</v>
      </c>
      <c r="Z350" s="925">
        <v>0</v>
      </c>
      <c r="AA350" s="926">
        <v>0</v>
      </c>
      <c r="AB350" s="1059">
        <v>0.00156</v>
      </c>
      <c r="AC350" s="925">
        <v>0</v>
      </c>
      <c r="AD350" s="926">
        <v>0</v>
      </c>
      <c r="AE350" s="1059">
        <v>0.00108</v>
      </c>
      <c r="AF350" s="925">
        <v>0</v>
      </c>
      <c r="AG350" s="926">
        <v>0</v>
      </c>
      <c r="AH350" s="1059">
        <v>0.0012000000000000001</v>
      </c>
      <c r="AI350" s="925">
        <v>0</v>
      </c>
      <c r="AJ350" s="926">
        <v>0</v>
      </c>
      <c r="AK350" s="1059">
        <v>0.0012600000000000001</v>
      </c>
      <c r="AL350" s="925">
        <v>0</v>
      </c>
      <c r="AM350" s="926">
        <v>0</v>
      </c>
      <c r="AN350" s="1059">
        <v>0.0018599999999999999</v>
      </c>
      <c r="AO350" s="925">
        <v>0</v>
      </c>
      <c r="AP350" s="926">
        <v>0</v>
      </c>
      <c r="AQ350" s="1059">
        <v>0.0011400000000000002</v>
      </c>
      <c r="AR350" s="925">
        <v>0</v>
      </c>
      <c r="AS350" s="926">
        <v>0</v>
      </c>
      <c r="AT350" s="1059">
        <v>0.0010200000000000001</v>
      </c>
      <c r="AU350" s="925">
        <v>0</v>
      </c>
      <c r="AV350" s="926">
        <v>0</v>
      </c>
      <c r="AW350" s="1059">
        <v>0.00095999999999999992</v>
      </c>
      <c r="AX350" s="925">
        <v>0</v>
      </c>
      <c r="AY350" s="926">
        <v>0</v>
      </c>
      <c r="AZ350" s="1059">
        <v>0.00108</v>
      </c>
      <c r="BA350" s="925">
        <v>0</v>
      </c>
      <c r="BB350" s="926">
        <v>0</v>
      </c>
      <c r="BC350" s="1059">
        <v>0.0014399999999999999</v>
      </c>
      <c r="BD350" s="925">
        <v>0</v>
      </c>
      <c r="BE350" s="926">
        <v>0</v>
      </c>
      <c r="BF350" s="1059">
        <v>0.00108</v>
      </c>
      <c r="BG350" s="925">
        <v>0</v>
      </c>
      <c r="BH350" s="926">
        <v>0</v>
      </c>
      <c r="BI350" s="1059">
        <v>0.00132</v>
      </c>
      <c r="BJ350" s="925">
        <v>0</v>
      </c>
      <c r="BK350" s="926">
        <v>0</v>
      </c>
      <c r="BL350" s="1059">
        <v>0.0011400000000000002</v>
      </c>
      <c r="BM350" s="925">
        <v>0</v>
      </c>
      <c r="BN350" s="926">
        <v>0</v>
      </c>
      <c r="BO350" s="1059">
        <v>0.0011400000000000002</v>
      </c>
      <c r="BP350" s="925">
        <v>0</v>
      </c>
      <c r="BQ350" s="926">
        <v>0</v>
      </c>
      <c r="BR350" s="1059">
        <v>0.0011400000000000002</v>
      </c>
      <c r="BS350" s="925">
        <v>0</v>
      </c>
      <c r="BT350" s="926">
        <v>0</v>
      </c>
      <c r="BU350" s="1059">
        <v>0.0012000000000000001</v>
      </c>
      <c r="BV350" s="925">
        <v>0</v>
      </c>
      <c r="BW350" s="926">
        <v>0</v>
      </c>
      <c r="BX350" s="1059">
        <v>0.0010200000000000001</v>
      </c>
      <c r="BY350" s="925">
        <v>0</v>
      </c>
      <c r="BZ350" s="926">
        <v>0</v>
      </c>
    </row>
    <row r="351" s="803" customFormat="1" ht="19.5">
      <c r="A351" s="804"/>
      <c r="B351" s="868">
        <v>11</v>
      </c>
      <c r="C351" s="956" t="s">
        <v>176</v>
      </c>
      <c r="D351" s="870"/>
      <c r="E351" s="1060"/>
      <c r="F351" s="803"/>
      <c r="G351" s="931"/>
      <c r="H351" s="931"/>
      <c r="I351" s="931"/>
      <c r="J351" s="933"/>
      <c r="K351" s="933"/>
      <c r="L351" s="933"/>
      <c r="M351" s="933"/>
      <c r="N351" s="933"/>
      <c r="O351" s="933"/>
      <c r="P351" s="933"/>
      <c r="Q351" s="933"/>
      <c r="R351" s="933"/>
      <c r="S351" s="933"/>
      <c r="T351" s="933"/>
      <c r="U351" s="933"/>
      <c r="V351" s="933"/>
      <c r="W351" s="933"/>
      <c r="X351" s="933"/>
      <c r="Y351" s="933"/>
      <c r="Z351" s="933"/>
      <c r="AA351" s="933"/>
      <c r="AB351" s="933"/>
      <c r="AC351" s="933"/>
      <c r="AD351" s="933"/>
      <c r="AE351" s="933"/>
      <c r="AF351" s="933"/>
      <c r="AG351" s="933"/>
      <c r="AH351" s="933"/>
      <c r="AI351" s="933"/>
      <c r="AJ351" s="933"/>
      <c r="AK351" s="933"/>
      <c r="AL351" s="933"/>
      <c r="AM351" s="933"/>
      <c r="AN351" s="933"/>
      <c r="AO351" s="933"/>
      <c r="AP351" s="933"/>
      <c r="AQ351" s="933"/>
      <c r="AR351" s="933"/>
      <c r="AS351" s="933"/>
      <c r="AT351" s="933"/>
      <c r="AU351" s="933"/>
      <c r="AV351" s="933"/>
      <c r="AW351" s="933"/>
      <c r="AX351" s="933"/>
      <c r="AY351" s="933"/>
      <c r="AZ351" s="933"/>
      <c r="BA351" s="933"/>
      <c r="BB351" s="933"/>
      <c r="BC351" s="933"/>
      <c r="BD351" s="933"/>
      <c r="BE351" s="933"/>
      <c r="BF351" s="933"/>
      <c r="BG351" s="933"/>
      <c r="BH351" s="933"/>
      <c r="BI351" s="933"/>
      <c r="BJ351" s="933"/>
      <c r="BK351" s="933"/>
      <c r="BL351" s="933"/>
      <c r="BM351" s="933"/>
      <c r="BN351" s="933"/>
      <c r="BO351" s="933"/>
      <c r="BP351" s="933"/>
      <c r="BQ351" s="933"/>
      <c r="BR351" s="933"/>
      <c r="BS351" s="933"/>
      <c r="BT351" s="933"/>
      <c r="BU351" s="933"/>
      <c r="BV351" s="933"/>
      <c r="BW351" s="933"/>
      <c r="BX351" s="933"/>
      <c r="BY351" s="933"/>
      <c r="BZ351" s="933"/>
    </row>
    <row r="352" ht="19.5" customHeight="1">
      <c r="A352" s="814"/>
      <c r="B352" s="778"/>
      <c r="C352" s="815"/>
      <c r="D352" s="816" t="s">
        <v>410</v>
      </c>
      <c r="E352" s="934" t="s">
        <v>363</v>
      </c>
      <c r="F352" s="826">
        <v>35</v>
      </c>
      <c r="G352" s="1061">
        <v>0.077882437499999999</v>
      </c>
      <c r="H352" s="881">
        <v>0.042368045999999999</v>
      </c>
      <c r="I352" s="882">
        <v>1.47</v>
      </c>
      <c r="J352" s="830">
        <v>0.077882437499999999</v>
      </c>
      <c r="K352" s="881">
        <v>0.042368045999999999</v>
      </c>
      <c r="L352" s="882">
        <v>1.47</v>
      </c>
      <c r="M352" s="830">
        <v>0.077882437499999999</v>
      </c>
      <c r="N352" s="881">
        <v>0.042368045999999999</v>
      </c>
      <c r="O352" s="882">
        <v>1.47</v>
      </c>
      <c r="P352" s="830">
        <v>0.077882437499999999</v>
      </c>
      <c r="Q352" s="881">
        <v>0.042368045999999999</v>
      </c>
      <c r="R352" s="882">
        <v>1.47</v>
      </c>
      <c r="S352" s="830">
        <v>0.062517875000000001</v>
      </c>
      <c r="T352" s="881">
        <v>0.034009724000000005</v>
      </c>
      <c r="U352" s="882">
        <v>1.1799999999999999</v>
      </c>
      <c r="V352" s="830">
        <v>0.062517875000000001</v>
      </c>
      <c r="W352" s="881">
        <v>0.034009724000000005</v>
      </c>
      <c r="X352" s="882">
        <v>1.1799999999999999</v>
      </c>
      <c r="Y352" s="830">
        <v>0.062517875000000001</v>
      </c>
      <c r="Z352" s="881">
        <v>0.034009724000000005</v>
      </c>
      <c r="AA352" s="882">
        <v>1.1799999999999999</v>
      </c>
      <c r="AB352" s="830">
        <v>0.077882437499999999</v>
      </c>
      <c r="AC352" s="881">
        <v>0.042368045999999999</v>
      </c>
      <c r="AD352" s="882">
        <v>1.47</v>
      </c>
      <c r="AE352" s="830">
        <v>0.093776812500000001</v>
      </c>
      <c r="AF352" s="881">
        <v>0.051014586000000001</v>
      </c>
      <c r="AG352" s="882">
        <v>1.77</v>
      </c>
      <c r="AH352" s="830">
        <v>0.093776812500000001</v>
      </c>
      <c r="AI352" s="881">
        <v>0.051014586000000001</v>
      </c>
      <c r="AJ352" s="882">
        <v>1.77</v>
      </c>
      <c r="AK352" s="830">
        <v>0.093776812500000001</v>
      </c>
      <c r="AL352" s="881">
        <v>0.051014586000000001</v>
      </c>
      <c r="AM352" s="882">
        <v>1.77</v>
      </c>
      <c r="AN352" s="830">
        <v>0.093776812500000001</v>
      </c>
      <c r="AO352" s="881">
        <v>0.051014586000000001</v>
      </c>
      <c r="AP352" s="882">
        <v>1.77</v>
      </c>
      <c r="AQ352" s="830">
        <v>0.093776812500000001</v>
      </c>
      <c r="AR352" s="881">
        <v>0.051014586000000001</v>
      </c>
      <c r="AS352" s="882">
        <v>1.77</v>
      </c>
      <c r="AT352" s="830">
        <v>0.093776812500000001</v>
      </c>
      <c r="AU352" s="881">
        <v>0.051014586000000001</v>
      </c>
      <c r="AV352" s="882">
        <v>1.77</v>
      </c>
      <c r="AW352" s="830">
        <v>0.093776812500000001</v>
      </c>
      <c r="AX352" s="881">
        <v>0.051014586000000001</v>
      </c>
      <c r="AY352" s="882">
        <v>1.77</v>
      </c>
      <c r="AZ352" s="830">
        <v>0.077882437499999999</v>
      </c>
      <c r="BA352" s="881">
        <v>0.042368045999999999</v>
      </c>
      <c r="BB352" s="882">
        <v>1.47</v>
      </c>
      <c r="BC352" s="830">
        <v>0.077882437499999999</v>
      </c>
      <c r="BD352" s="881">
        <v>0.042368045999999999</v>
      </c>
      <c r="BE352" s="882">
        <v>1.47</v>
      </c>
      <c r="BF352" s="830">
        <v>0.077882437499999999</v>
      </c>
      <c r="BG352" s="881">
        <v>0.042368045999999999</v>
      </c>
      <c r="BH352" s="882">
        <v>1.47</v>
      </c>
      <c r="BI352" s="830">
        <v>0.077882437499999999</v>
      </c>
      <c r="BJ352" s="881">
        <v>0.042368045999999999</v>
      </c>
      <c r="BK352" s="882">
        <v>1.47</v>
      </c>
      <c r="BL352" s="830">
        <v>0.093776812500000001</v>
      </c>
      <c r="BM352" s="881">
        <v>0.051014586000000001</v>
      </c>
      <c r="BN352" s="882">
        <v>1.77</v>
      </c>
      <c r="BO352" s="830">
        <v>0.093776812500000001</v>
      </c>
      <c r="BP352" s="881">
        <v>0.051014586000000001</v>
      </c>
      <c r="BQ352" s="882">
        <v>1.77</v>
      </c>
      <c r="BR352" s="830">
        <v>0.093776812500000001</v>
      </c>
      <c r="BS352" s="881">
        <v>0.051014586000000001</v>
      </c>
      <c r="BT352" s="882">
        <v>1.77</v>
      </c>
      <c r="BU352" s="830">
        <v>0.093776812500000001</v>
      </c>
      <c r="BV352" s="881">
        <v>0.051014586000000001</v>
      </c>
      <c r="BW352" s="882">
        <v>1.77</v>
      </c>
      <c r="BX352" s="830">
        <v>0.093776812500000001</v>
      </c>
      <c r="BY352" s="881">
        <v>0.051014586000000001</v>
      </c>
      <c r="BZ352" s="882">
        <v>1.77</v>
      </c>
    </row>
    <row r="353" ht="19.5">
      <c r="A353" s="814"/>
      <c r="B353" s="778"/>
      <c r="C353" s="815"/>
      <c r="D353" s="824"/>
      <c r="E353" s="825" t="s">
        <v>365</v>
      </c>
      <c r="F353" s="826">
        <v>10</v>
      </c>
      <c r="G353" s="889">
        <v>0.081000000000000003</v>
      </c>
      <c r="H353" s="820">
        <v>0.044064000000000006</v>
      </c>
      <c r="I353" s="939">
        <v>5</v>
      </c>
      <c r="J353" s="890">
        <v>0.078</v>
      </c>
      <c r="K353" s="830">
        <v>0.042432000000000004</v>
      </c>
      <c r="L353" s="887">
        <v>5</v>
      </c>
      <c r="M353" s="890">
        <v>0.075900000000000009</v>
      </c>
      <c r="N353" s="830">
        <v>0.04128960000000001</v>
      </c>
      <c r="O353" s="887">
        <v>5</v>
      </c>
      <c r="P353" s="890">
        <v>0.075900000000000009</v>
      </c>
      <c r="Q353" s="830">
        <v>0.04128960000000001</v>
      </c>
      <c r="R353" s="887">
        <v>5</v>
      </c>
      <c r="S353" s="890">
        <v>0.069000000000000006</v>
      </c>
      <c r="T353" s="830">
        <v>0.037536000000000007</v>
      </c>
      <c r="U353" s="887">
        <v>4</v>
      </c>
      <c r="V353" s="890">
        <v>0.060899999999999996</v>
      </c>
      <c r="W353" s="830">
        <v>0.033129600000000002</v>
      </c>
      <c r="X353" s="887">
        <v>4</v>
      </c>
      <c r="Y353" s="890">
        <v>0.064799999999999996</v>
      </c>
      <c r="Z353" s="830">
        <v>0.035251200000000003</v>
      </c>
      <c r="AA353" s="887">
        <v>4</v>
      </c>
      <c r="AB353" s="890">
        <v>0.073200000000000001</v>
      </c>
      <c r="AC353" s="830">
        <v>0.039820800000000003</v>
      </c>
      <c r="AD353" s="887">
        <v>5</v>
      </c>
      <c r="AE353" s="890">
        <v>0.098099999999999993</v>
      </c>
      <c r="AF353" s="830">
        <v>0.053366400000000001</v>
      </c>
      <c r="AG353" s="887">
        <v>6</v>
      </c>
      <c r="AH353" s="890">
        <v>0.09509999999999999</v>
      </c>
      <c r="AI353" s="830">
        <v>0.0517344</v>
      </c>
      <c r="AJ353" s="887">
        <v>6</v>
      </c>
      <c r="AK353" s="890">
        <v>0.092699999999999991</v>
      </c>
      <c r="AL353" s="830">
        <v>0.050428799999999996</v>
      </c>
      <c r="AM353" s="887">
        <v>6</v>
      </c>
      <c r="AN353" s="890">
        <v>0.089099999999999999</v>
      </c>
      <c r="AO353" s="830">
        <v>0.048470400000000004</v>
      </c>
      <c r="AP353" s="887">
        <v>6</v>
      </c>
      <c r="AQ353" s="890">
        <v>0.089699999999999988</v>
      </c>
      <c r="AR353" s="830">
        <v>0.048796799999999994</v>
      </c>
      <c r="AS353" s="887">
        <v>6</v>
      </c>
      <c r="AT353" s="890">
        <v>0.0906</v>
      </c>
      <c r="AU353" s="830">
        <v>0.049286400000000001</v>
      </c>
      <c r="AV353" s="887">
        <v>6</v>
      </c>
      <c r="AW353" s="890">
        <v>0.089699999999999988</v>
      </c>
      <c r="AX353" s="830">
        <v>0.048796799999999994</v>
      </c>
      <c r="AY353" s="887">
        <v>6</v>
      </c>
      <c r="AZ353" s="890">
        <v>0.0843</v>
      </c>
      <c r="BA353" s="830">
        <v>0.045859200000000003</v>
      </c>
      <c r="BB353" s="887">
        <v>5</v>
      </c>
      <c r="BC353" s="890">
        <v>0.084599999999999995</v>
      </c>
      <c r="BD353" s="830">
        <v>0.046022399999999998</v>
      </c>
      <c r="BE353" s="887">
        <v>5</v>
      </c>
      <c r="BF353" s="890">
        <v>0.084900000000000003</v>
      </c>
      <c r="BG353" s="830">
        <v>0.046185600000000007</v>
      </c>
      <c r="BH353" s="887">
        <v>5</v>
      </c>
      <c r="BI353" s="890">
        <v>0.080399999999999999</v>
      </c>
      <c r="BJ353" s="830">
        <v>0.043737600000000001</v>
      </c>
      <c r="BK353" s="887">
        <v>5</v>
      </c>
      <c r="BL353" s="890">
        <v>0.0969</v>
      </c>
      <c r="BM353" s="830">
        <v>0.052713600000000006</v>
      </c>
      <c r="BN353" s="887">
        <v>6</v>
      </c>
      <c r="BO353" s="890">
        <v>0.1014</v>
      </c>
      <c r="BP353" s="830">
        <v>0.055161600000000005</v>
      </c>
      <c r="BQ353" s="887">
        <v>6</v>
      </c>
      <c r="BR353" s="890">
        <v>0.1062</v>
      </c>
      <c r="BS353" s="830">
        <v>0.057772800000000006</v>
      </c>
      <c r="BT353" s="887">
        <v>7</v>
      </c>
      <c r="BU353" s="890">
        <v>0.10440000000000001</v>
      </c>
      <c r="BV353" s="830">
        <v>0.056793600000000007</v>
      </c>
      <c r="BW353" s="887">
        <v>7</v>
      </c>
      <c r="BX353" s="890">
        <v>0.096299999999999997</v>
      </c>
      <c r="BY353" s="830">
        <v>0.052387200000000002</v>
      </c>
      <c r="BZ353" s="887">
        <v>6</v>
      </c>
    </row>
    <row r="354" s="740" customFormat="1" ht="19.5">
      <c r="A354" s="814"/>
      <c r="B354" s="778"/>
      <c r="C354" s="815"/>
      <c r="D354" s="824"/>
      <c r="E354" s="825" t="s">
        <v>366</v>
      </c>
      <c r="F354" s="826" t="s">
        <v>367</v>
      </c>
      <c r="G354" s="894">
        <v>4</v>
      </c>
      <c r="H354" s="836"/>
      <c r="I354" s="895"/>
      <c r="J354" s="894">
        <v>0</v>
      </c>
      <c r="K354" s="836"/>
      <c r="L354" s="895"/>
      <c r="M354" s="894">
        <v>0</v>
      </c>
      <c r="N354" s="836"/>
      <c r="O354" s="895"/>
      <c r="P354" s="894">
        <v>0</v>
      </c>
      <c r="Q354" s="836"/>
      <c r="R354" s="895"/>
      <c r="S354" s="894">
        <v>0</v>
      </c>
      <c r="T354" s="836"/>
      <c r="U354" s="895"/>
      <c r="V354" s="894">
        <v>0</v>
      </c>
      <c r="W354" s="836"/>
      <c r="X354" s="895"/>
      <c r="Y354" s="894">
        <v>0</v>
      </c>
      <c r="Z354" s="836"/>
      <c r="AA354" s="895"/>
      <c r="AB354" s="894">
        <v>0</v>
      </c>
      <c r="AC354" s="836"/>
      <c r="AD354" s="895"/>
      <c r="AE354" s="894">
        <v>0</v>
      </c>
      <c r="AF354" s="836"/>
      <c r="AG354" s="895"/>
      <c r="AH354" s="894">
        <v>0</v>
      </c>
      <c r="AI354" s="836"/>
      <c r="AJ354" s="895"/>
      <c r="AK354" s="894">
        <v>0</v>
      </c>
      <c r="AL354" s="836"/>
      <c r="AM354" s="895"/>
      <c r="AN354" s="894">
        <v>0</v>
      </c>
      <c r="AO354" s="836"/>
      <c r="AP354" s="895"/>
      <c r="AQ354" s="894">
        <v>0</v>
      </c>
      <c r="AR354" s="836"/>
      <c r="AS354" s="895"/>
      <c r="AT354" s="894">
        <v>0</v>
      </c>
      <c r="AU354" s="836"/>
      <c r="AV354" s="895"/>
      <c r="AW354" s="894">
        <v>0</v>
      </c>
      <c r="AX354" s="836"/>
      <c r="AY354" s="895"/>
      <c r="AZ354" s="894">
        <v>0</v>
      </c>
      <c r="BA354" s="836"/>
      <c r="BB354" s="895"/>
      <c r="BC354" s="894">
        <v>0</v>
      </c>
      <c r="BD354" s="836"/>
      <c r="BE354" s="895"/>
      <c r="BF354" s="894">
        <v>0</v>
      </c>
      <c r="BG354" s="836"/>
      <c r="BH354" s="895"/>
      <c r="BI354" s="894">
        <v>0</v>
      </c>
      <c r="BJ354" s="836"/>
      <c r="BK354" s="895"/>
      <c r="BL354" s="894">
        <v>0</v>
      </c>
      <c r="BM354" s="836"/>
      <c r="BN354" s="895"/>
      <c r="BO354" s="894">
        <v>0</v>
      </c>
      <c r="BP354" s="836"/>
      <c r="BQ354" s="895"/>
      <c r="BR354" s="894">
        <v>0</v>
      </c>
      <c r="BS354" s="836"/>
      <c r="BT354" s="895"/>
      <c r="BU354" s="894">
        <v>0</v>
      </c>
      <c r="BV354" s="836"/>
      <c r="BW354" s="895"/>
      <c r="BX354" s="894">
        <v>0</v>
      </c>
      <c r="BY354" s="836"/>
      <c r="BZ354" s="895"/>
    </row>
    <row r="355" ht="19.5">
      <c r="A355" s="814"/>
      <c r="B355" s="778"/>
      <c r="C355" s="815"/>
      <c r="D355" s="845"/>
      <c r="E355" s="825" t="s">
        <v>368</v>
      </c>
      <c r="F355" s="826" t="s">
        <v>367</v>
      </c>
      <c r="G355" s="896"/>
      <c r="H355" s="828"/>
      <c r="I355" s="887"/>
      <c r="J355" s="904"/>
      <c r="K355" s="840"/>
      <c r="L355" s="905"/>
      <c r="M355" s="904"/>
      <c r="N355" s="840"/>
      <c r="O355" s="905"/>
      <c r="P355" s="904"/>
      <c r="Q355" s="840"/>
      <c r="R355" s="905"/>
      <c r="S355" s="904"/>
      <c r="T355" s="840"/>
      <c r="U355" s="905"/>
      <c r="V355" s="904"/>
      <c r="W355" s="840"/>
      <c r="X355" s="905"/>
      <c r="Y355" s="904"/>
      <c r="Z355" s="840"/>
      <c r="AA355" s="905"/>
      <c r="AB355" s="904"/>
      <c r="AC355" s="840"/>
      <c r="AD355" s="905"/>
      <c r="AE355" s="904"/>
      <c r="AF355" s="840"/>
      <c r="AG355" s="905"/>
      <c r="AH355" s="904"/>
      <c r="AI355" s="840"/>
      <c r="AJ355" s="905"/>
      <c r="AK355" s="904"/>
      <c r="AL355" s="840"/>
      <c r="AM355" s="905"/>
      <c r="AN355" s="904"/>
      <c r="AO355" s="840"/>
      <c r="AP355" s="905"/>
      <c r="AQ355" s="904"/>
      <c r="AR355" s="840"/>
      <c r="AS355" s="905"/>
      <c r="AT355" s="904"/>
      <c r="AU355" s="840"/>
      <c r="AV355" s="905"/>
      <c r="AW355" s="904"/>
      <c r="AX355" s="840"/>
      <c r="AY355" s="905"/>
      <c r="AZ355" s="904"/>
      <c r="BA355" s="840"/>
      <c r="BB355" s="905"/>
      <c r="BC355" s="904"/>
      <c r="BD355" s="840"/>
      <c r="BE355" s="905"/>
      <c r="BF355" s="904"/>
      <c r="BG355" s="840"/>
      <c r="BH355" s="905"/>
      <c r="BI355" s="904"/>
      <c r="BJ355" s="840"/>
      <c r="BK355" s="905"/>
      <c r="BL355" s="904"/>
      <c r="BM355" s="840"/>
      <c r="BN355" s="905"/>
      <c r="BO355" s="904"/>
      <c r="BP355" s="840"/>
      <c r="BQ355" s="905"/>
      <c r="BR355" s="904"/>
      <c r="BS355" s="840"/>
      <c r="BT355" s="905"/>
      <c r="BU355" s="904"/>
      <c r="BV355" s="840"/>
      <c r="BW355" s="905"/>
      <c r="BX355" s="904"/>
      <c r="BY355" s="840"/>
      <c r="BZ355" s="905"/>
    </row>
    <row r="356" ht="19.5" customHeight="1">
      <c r="A356" s="814"/>
      <c r="B356" s="778"/>
      <c r="C356" s="815"/>
      <c r="D356" s="816" t="s">
        <v>90</v>
      </c>
      <c r="E356" s="817" t="s">
        <v>363</v>
      </c>
      <c r="F356" s="826">
        <v>35</v>
      </c>
      <c r="G356" s="896">
        <v>0</v>
      </c>
      <c r="H356" s="828">
        <v>0</v>
      </c>
      <c r="I356" s="887">
        <v>0</v>
      </c>
      <c r="J356" s="830">
        <v>0</v>
      </c>
      <c r="K356" s="828">
        <v>0</v>
      </c>
      <c r="L356" s="887">
        <v>0</v>
      </c>
      <c r="M356" s="830">
        <v>0</v>
      </c>
      <c r="N356" s="828">
        <v>0</v>
      </c>
      <c r="O356" s="887">
        <v>0</v>
      </c>
      <c r="P356" s="830">
        <v>0</v>
      </c>
      <c r="Q356" s="828">
        <v>0</v>
      </c>
      <c r="R356" s="887">
        <v>0</v>
      </c>
      <c r="S356" s="830">
        <v>0</v>
      </c>
      <c r="T356" s="828">
        <v>0</v>
      </c>
      <c r="U356" s="887">
        <v>0</v>
      </c>
      <c r="V356" s="830">
        <v>0</v>
      </c>
      <c r="W356" s="828">
        <v>0</v>
      </c>
      <c r="X356" s="887">
        <v>0</v>
      </c>
      <c r="Y356" s="830">
        <v>0</v>
      </c>
      <c r="Z356" s="828">
        <v>0</v>
      </c>
      <c r="AA356" s="887">
        <v>0</v>
      </c>
      <c r="AB356" s="830">
        <v>0</v>
      </c>
      <c r="AC356" s="828">
        <v>0</v>
      </c>
      <c r="AD356" s="887">
        <v>0</v>
      </c>
      <c r="AE356" s="830">
        <v>0</v>
      </c>
      <c r="AF356" s="828">
        <v>0</v>
      </c>
      <c r="AG356" s="887">
        <v>0</v>
      </c>
      <c r="AH356" s="830">
        <v>0</v>
      </c>
      <c r="AI356" s="828">
        <v>0</v>
      </c>
      <c r="AJ356" s="887">
        <v>0</v>
      </c>
      <c r="AK356" s="830">
        <v>0</v>
      </c>
      <c r="AL356" s="828">
        <v>0</v>
      </c>
      <c r="AM356" s="887">
        <v>0</v>
      </c>
      <c r="AN356" s="830">
        <v>0</v>
      </c>
      <c r="AO356" s="828">
        <v>0</v>
      </c>
      <c r="AP356" s="887">
        <v>0</v>
      </c>
      <c r="AQ356" s="830">
        <v>0</v>
      </c>
      <c r="AR356" s="828">
        <v>0</v>
      </c>
      <c r="AS356" s="887">
        <v>0</v>
      </c>
      <c r="AT356" s="830">
        <v>0</v>
      </c>
      <c r="AU356" s="828">
        <v>0</v>
      </c>
      <c r="AV356" s="887">
        <v>0</v>
      </c>
      <c r="AW356" s="830">
        <v>0</v>
      </c>
      <c r="AX356" s="828">
        <v>0</v>
      </c>
      <c r="AY356" s="887">
        <v>0</v>
      </c>
      <c r="AZ356" s="830">
        <v>0</v>
      </c>
      <c r="BA356" s="828">
        <v>0</v>
      </c>
      <c r="BB356" s="887">
        <v>0</v>
      </c>
      <c r="BC356" s="830">
        <v>0</v>
      </c>
      <c r="BD356" s="828">
        <v>0</v>
      </c>
      <c r="BE356" s="887">
        <v>0</v>
      </c>
      <c r="BF356" s="830">
        <v>0</v>
      </c>
      <c r="BG356" s="828">
        <v>0</v>
      </c>
      <c r="BH356" s="887">
        <v>0</v>
      </c>
      <c r="BI356" s="830">
        <v>0</v>
      </c>
      <c r="BJ356" s="828">
        <v>0</v>
      </c>
      <c r="BK356" s="887">
        <v>0</v>
      </c>
      <c r="BL356" s="830">
        <v>0</v>
      </c>
      <c r="BM356" s="828">
        <v>0</v>
      </c>
      <c r="BN356" s="887">
        <v>0</v>
      </c>
      <c r="BO356" s="830">
        <v>0</v>
      </c>
      <c r="BP356" s="828">
        <v>0</v>
      </c>
      <c r="BQ356" s="887">
        <v>0</v>
      </c>
      <c r="BR356" s="830">
        <v>0</v>
      </c>
      <c r="BS356" s="828">
        <v>0</v>
      </c>
      <c r="BT356" s="887">
        <v>0</v>
      </c>
      <c r="BU356" s="830">
        <v>0</v>
      </c>
      <c r="BV356" s="828">
        <v>0</v>
      </c>
      <c r="BW356" s="887">
        <v>0</v>
      </c>
      <c r="BX356" s="830">
        <v>0</v>
      </c>
      <c r="BY356" s="828">
        <v>0</v>
      </c>
      <c r="BZ356" s="887">
        <v>0</v>
      </c>
    </row>
    <row r="357" ht="19.5">
      <c r="A357" s="814"/>
      <c r="B357" s="778"/>
      <c r="C357" s="815"/>
      <c r="D357" s="824"/>
      <c r="E357" s="825" t="s">
        <v>365</v>
      </c>
      <c r="F357" s="826">
        <v>10</v>
      </c>
      <c r="G357" s="903">
        <v>0</v>
      </c>
      <c r="H357" s="828">
        <v>0</v>
      </c>
      <c r="I357" s="887">
        <v>0</v>
      </c>
      <c r="J357" s="903">
        <v>0</v>
      </c>
      <c r="K357" s="830">
        <v>0</v>
      </c>
      <c r="L357" s="887">
        <v>0</v>
      </c>
      <c r="M357" s="903">
        <v>0</v>
      </c>
      <c r="N357" s="830">
        <v>0</v>
      </c>
      <c r="O357" s="887">
        <v>0</v>
      </c>
      <c r="P357" s="903">
        <v>0</v>
      </c>
      <c r="Q357" s="830">
        <v>0</v>
      </c>
      <c r="R357" s="887">
        <v>0</v>
      </c>
      <c r="S357" s="903">
        <v>0</v>
      </c>
      <c r="T357" s="830">
        <v>0</v>
      </c>
      <c r="U357" s="887">
        <v>0</v>
      </c>
      <c r="V357" s="903">
        <v>0</v>
      </c>
      <c r="W357" s="830">
        <v>0</v>
      </c>
      <c r="X357" s="887">
        <v>0</v>
      </c>
      <c r="Y357" s="903">
        <v>0</v>
      </c>
      <c r="Z357" s="830">
        <v>0</v>
      </c>
      <c r="AA357" s="887">
        <v>0</v>
      </c>
      <c r="AB357" s="903">
        <v>0</v>
      </c>
      <c r="AC357" s="830">
        <v>0</v>
      </c>
      <c r="AD357" s="887">
        <v>0</v>
      </c>
      <c r="AE357" s="903">
        <v>0</v>
      </c>
      <c r="AF357" s="830">
        <v>0</v>
      </c>
      <c r="AG357" s="887">
        <v>0</v>
      </c>
      <c r="AH357" s="903">
        <v>0</v>
      </c>
      <c r="AI357" s="830">
        <v>0</v>
      </c>
      <c r="AJ357" s="887">
        <v>0</v>
      </c>
      <c r="AK357" s="903">
        <v>0</v>
      </c>
      <c r="AL357" s="830">
        <v>0</v>
      </c>
      <c r="AM357" s="887">
        <v>0</v>
      </c>
      <c r="AN357" s="903">
        <v>0</v>
      </c>
      <c r="AO357" s="830">
        <v>0</v>
      </c>
      <c r="AP357" s="887">
        <v>0</v>
      </c>
      <c r="AQ357" s="903">
        <v>0</v>
      </c>
      <c r="AR357" s="830">
        <v>0</v>
      </c>
      <c r="AS357" s="887">
        <v>0</v>
      </c>
      <c r="AT357" s="903">
        <v>0</v>
      </c>
      <c r="AU357" s="830">
        <v>0</v>
      </c>
      <c r="AV357" s="887">
        <v>0</v>
      </c>
      <c r="AW357" s="903">
        <v>0</v>
      </c>
      <c r="AX357" s="830">
        <v>0</v>
      </c>
      <c r="AY357" s="887">
        <v>0</v>
      </c>
      <c r="AZ357" s="903">
        <v>0</v>
      </c>
      <c r="BA357" s="830">
        <v>0</v>
      </c>
      <c r="BB357" s="887">
        <v>0</v>
      </c>
      <c r="BC357" s="903">
        <v>0</v>
      </c>
      <c r="BD357" s="830">
        <v>0</v>
      </c>
      <c r="BE357" s="887">
        <v>0</v>
      </c>
      <c r="BF357" s="903">
        <v>0</v>
      </c>
      <c r="BG357" s="830">
        <v>0</v>
      </c>
      <c r="BH357" s="887">
        <v>0</v>
      </c>
      <c r="BI357" s="903">
        <v>0</v>
      </c>
      <c r="BJ357" s="830">
        <v>0</v>
      </c>
      <c r="BK357" s="887">
        <v>0</v>
      </c>
      <c r="BL357" s="903">
        <v>0</v>
      </c>
      <c r="BM357" s="830">
        <v>0</v>
      </c>
      <c r="BN357" s="887">
        <v>0</v>
      </c>
      <c r="BO357" s="903">
        <v>0</v>
      </c>
      <c r="BP357" s="830">
        <v>0</v>
      </c>
      <c r="BQ357" s="887">
        <v>0</v>
      </c>
      <c r="BR357" s="903">
        <v>0</v>
      </c>
      <c r="BS357" s="830">
        <v>0</v>
      </c>
      <c r="BT357" s="887">
        <v>0</v>
      </c>
      <c r="BU357" s="903">
        <v>0</v>
      </c>
      <c r="BV357" s="830">
        <v>0</v>
      </c>
      <c r="BW357" s="887">
        <v>0</v>
      </c>
      <c r="BX357" s="903">
        <v>0</v>
      </c>
      <c r="BY357" s="830">
        <v>0</v>
      </c>
      <c r="BZ357" s="887">
        <v>0</v>
      </c>
    </row>
    <row r="358" s="740" customFormat="1" ht="19.5">
      <c r="A358" s="814"/>
      <c r="B358" s="778"/>
      <c r="C358" s="815"/>
      <c r="D358" s="824"/>
      <c r="E358" s="825" t="s">
        <v>366</v>
      </c>
      <c r="F358" s="826" t="s">
        <v>367</v>
      </c>
      <c r="G358" s="894">
        <v>4</v>
      </c>
      <c r="H358" s="836"/>
      <c r="I358" s="895"/>
      <c r="J358" s="894">
        <v>0</v>
      </c>
      <c r="K358" s="836"/>
      <c r="L358" s="895"/>
      <c r="M358" s="894">
        <v>0</v>
      </c>
      <c r="N358" s="836"/>
      <c r="O358" s="895"/>
      <c r="P358" s="894">
        <v>0</v>
      </c>
      <c r="Q358" s="836"/>
      <c r="R358" s="895"/>
      <c r="S358" s="894">
        <v>0</v>
      </c>
      <c r="T358" s="836"/>
      <c r="U358" s="895"/>
      <c r="V358" s="894">
        <v>0</v>
      </c>
      <c r="W358" s="836"/>
      <c r="X358" s="895"/>
      <c r="Y358" s="894">
        <v>0</v>
      </c>
      <c r="Z358" s="836"/>
      <c r="AA358" s="895"/>
      <c r="AB358" s="894">
        <v>0</v>
      </c>
      <c r="AC358" s="836"/>
      <c r="AD358" s="895"/>
      <c r="AE358" s="894">
        <v>0</v>
      </c>
      <c r="AF358" s="836"/>
      <c r="AG358" s="895"/>
      <c r="AH358" s="894">
        <v>0</v>
      </c>
      <c r="AI358" s="836"/>
      <c r="AJ358" s="895"/>
      <c r="AK358" s="894">
        <v>0</v>
      </c>
      <c r="AL358" s="836"/>
      <c r="AM358" s="895"/>
      <c r="AN358" s="894">
        <v>0</v>
      </c>
      <c r="AO358" s="836"/>
      <c r="AP358" s="895"/>
      <c r="AQ358" s="894">
        <v>0</v>
      </c>
      <c r="AR358" s="836"/>
      <c r="AS358" s="895"/>
      <c r="AT358" s="894">
        <v>0</v>
      </c>
      <c r="AU358" s="836"/>
      <c r="AV358" s="895"/>
      <c r="AW358" s="894">
        <v>0</v>
      </c>
      <c r="AX358" s="836"/>
      <c r="AY358" s="895"/>
      <c r="AZ358" s="894">
        <v>0</v>
      </c>
      <c r="BA358" s="836"/>
      <c r="BB358" s="895"/>
      <c r="BC358" s="894">
        <v>0</v>
      </c>
      <c r="BD358" s="836"/>
      <c r="BE358" s="895"/>
      <c r="BF358" s="894">
        <v>0</v>
      </c>
      <c r="BG358" s="836"/>
      <c r="BH358" s="895"/>
      <c r="BI358" s="894">
        <v>0</v>
      </c>
      <c r="BJ358" s="836"/>
      <c r="BK358" s="895"/>
      <c r="BL358" s="894">
        <v>0</v>
      </c>
      <c r="BM358" s="836"/>
      <c r="BN358" s="895"/>
      <c r="BO358" s="894">
        <v>0</v>
      </c>
      <c r="BP358" s="836"/>
      <c r="BQ358" s="895"/>
      <c r="BR358" s="894">
        <v>0</v>
      </c>
      <c r="BS358" s="836"/>
      <c r="BT358" s="895"/>
      <c r="BU358" s="894">
        <v>0</v>
      </c>
      <c r="BV358" s="836"/>
      <c r="BW358" s="895"/>
      <c r="BX358" s="894">
        <v>0</v>
      </c>
      <c r="BY358" s="836"/>
      <c r="BZ358" s="895"/>
    </row>
    <row r="359" ht="19.5">
      <c r="A359" s="814"/>
      <c r="B359" s="778"/>
      <c r="C359" s="815"/>
      <c r="D359" s="845"/>
      <c r="E359" s="825" t="s">
        <v>368</v>
      </c>
      <c r="F359" s="826" t="s">
        <v>367</v>
      </c>
      <c r="G359" s="896"/>
      <c r="H359" s="828"/>
      <c r="I359" s="887"/>
      <c r="J359" s="896"/>
      <c r="K359" s="828"/>
      <c r="L359" s="887"/>
      <c r="M359" s="896"/>
      <c r="N359" s="828"/>
      <c r="O359" s="887"/>
      <c r="P359" s="896"/>
      <c r="Q359" s="828"/>
      <c r="R359" s="887"/>
      <c r="S359" s="896"/>
      <c r="T359" s="828"/>
      <c r="U359" s="887"/>
      <c r="V359" s="896"/>
      <c r="W359" s="828"/>
      <c r="X359" s="887"/>
      <c r="Y359" s="896"/>
      <c r="Z359" s="828"/>
      <c r="AA359" s="887"/>
      <c r="AB359" s="896"/>
      <c r="AC359" s="828"/>
      <c r="AD359" s="887"/>
      <c r="AE359" s="896"/>
      <c r="AF359" s="828"/>
      <c r="AG359" s="887"/>
      <c r="AH359" s="896"/>
      <c r="AI359" s="828"/>
      <c r="AJ359" s="887"/>
      <c r="AK359" s="896"/>
      <c r="AL359" s="828"/>
      <c r="AM359" s="887"/>
      <c r="AN359" s="896"/>
      <c r="AO359" s="828"/>
      <c r="AP359" s="887"/>
      <c r="AQ359" s="896"/>
      <c r="AR359" s="828"/>
      <c r="AS359" s="887"/>
      <c r="AT359" s="896"/>
      <c r="AU359" s="828"/>
      <c r="AV359" s="887"/>
      <c r="AW359" s="896"/>
      <c r="AX359" s="828"/>
      <c r="AY359" s="887"/>
      <c r="AZ359" s="896"/>
      <c r="BA359" s="828"/>
      <c r="BB359" s="887"/>
      <c r="BC359" s="896"/>
      <c r="BD359" s="828"/>
      <c r="BE359" s="887"/>
      <c r="BF359" s="896"/>
      <c r="BG359" s="828"/>
      <c r="BH359" s="887"/>
      <c r="BI359" s="896"/>
      <c r="BJ359" s="828"/>
      <c r="BK359" s="887"/>
      <c r="BL359" s="896"/>
      <c r="BM359" s="828"/>
      <c r="BN359" s="887"/>
      <c r="BO359" s="896"/>
      <c r="BP359" s="828"/>
      <c r="BQ359" s="887"/>
      <c r="BR359" s="896"/>
      <c r="BS359" s="828"/>
      <c r="BT359" s="887"/>
      <c r="BU359" s="896"/>
      <c r="BV359" s="828"/>
      <c r="BW359" s="887"/>
      <c r="BX359" s="896"/>
      <c r="BY359" s="828"/>
      <c r="BZ359" s="887"/>
    </row>
    <row r="360" ht="24.75" customHeight="1">
      <c r="A360" s="814"/>
      <c r="B360" s="778"/>
      <c r="C360" s="815" t="s">
        <v>369</v>
      </c>
      <c r="D360" s="847" t="s">
        <v>430</v>
      </c>
      <c r="E360" s="825" t="s">
        <v>367</v>
      </c>
      <c r="F360" s="910">
        <v>35</v>
      </c>
      <c r="G360" s="1036">
        <v>0.14940712499999997</v>
      </c>
      <c r="H360" s="1038">
        <v>0.081277475999999987</v>
      </c>
      <c r="I360" s="1039">
        <v>2.8199999999999998</v>
      </c>
      <c r="J360" s="1005">
        <v>0.16530150000000002</v>
      </c>
      <c r="K360" s="1038">
        <v>0.089924016000000009</v>
      </c>
      <c r="L360" s="1039">
        <v>3.1200000000000001</v>
      </c>
      <c r="M360" s="1005">
        <v>0.16530150000000002</v>
      </c>
      <c r="N360" s="1038">
        <v>0.089924016000000009</v>
      </c>
      <c r="O360" s="1039">
        <v>3.1200000000000001</v>
      </c>
      <c r="P360" s="1005">
        <v>0.16530150000000002</v>
      </c>
      <c r="Q360" s="1038">
        <v>0.089924016000000009</v>
      </c>
      <c r="R360" s="1039">
        <v>3.1200000000000001</v>
      </c>
      <c r="S360" s="1005">
        <v>0.16530150000000002</v>
      </c>
      <c r="T360" s="1038">
        <v>0.089924016000000009</v>
      </c>
      <c r="U360" s="1039">
        <v>3.1200000000000001</v>
      </c>
      <c r="V360" s="1005">
        <v>0.16530150000000002</v>
      </c>
      <c r="W360" s="1038">
        <v>0.089924016000000009</v>
      </c>
      <c r="X360" s="1039">
        <v>3.1200000000000001</v>
      </c>
      <c r="Y360" s="1005">
        <v>0.16530150000000002</v>
      </c>
      <c r="Z360" s="1038">
        <v>0.089924016000000009</v>
      </c>
      <c r="AA360" s="1039">
        <v>3.1200000000000001</v>
      </c>
      <c r="AB360" s="1005">
        <v>0.14940712499999997</v>
      </c>
      <c r="AC360" s="1038">
        <v>0.081277475999999987</v>
      </c>
      <c r="AD360" s="1039">
        <v>2.8199999999999998</v>
      </c>
      <c r="AE360" s="1005">
        <v>0.20238837500000001</v>
      </c>
      <c r="AF360" s="1038">
        <v>0.11009927600000001</v>
      </c>
      <c r="AG360" s="1039">
        <v>3.8199999999999998</v>
      </c>
      <c r="AH360" s="1005">
        <v>0.22411068750000002</v>
      </c>
      <c r="AI360" s="1038">
        <v>0.12191621400000002</v>
      </c>
      <c r="AJ360" s="1039">
        <v>4.2300000000000004</v>
      </c>
      <c r="AK360" s="1005">
        <v>0.22411068750000002</v>
      </c>
      <c r="AL360" s="1038">
        <v>0.12191621400000002</v>
      </c>
      <c r="AM360" s="1039">
        <v>4.2300000000000004</v>
      </c>
      <c r="AN360" s="1005">
        <v>0.22411068750000002</v>
      </c>
      <c r="AO360" s="1038">
        <v>0.12191621400000002</v>
      </c>
      <c r="AP360" s="1039">
        <v>4.2300000000000004</v>
      </c>
      <c r="AQ360" s="1005">
        <v>0.22411068750000002</v>
      </c>
      <c r="AR360" s="1038">
        <v>0.12191621400000002</v>
      </c>
      <c r="AS360" s="1039">
        <v>4.2300000000000004</v>
      </c>
      <c r="AT360" s="1005">
        <v>0.1870238125</v>
      </c>
      <c r="AU360" s="1038">
        <v>0.10174095400000001</v>
      </c>
      <c r="AV360" s="1039">
        <v>3.5299999999999998</v>
      </c>
      <c r="AW360" s="1005">
        <v>0.17112943749999998</v>
      </c>
      <c r="AX360" s="1038">
        <v>0.093094414</v>
      </c>
      <c r="AY360" s="1039">
        <v>3.23</v>
      </c>
      <c r="AZ360" s="1005">
        <v>0.1870238125</v>
      </c>
      <c r="BA360" s="1038">
        <v>0.10174095400000001</v>
      </c>
      <c r="BB360" s="1039">
        <v>3.5299999999999998</v>
      </c>
      <c r="BC360" s="1005">
        <v>0.1870238125</v>
      </c>
      <c r="BD360" s="1038">
        <v>0.10174095400000001</v>
      </c>
      <c r="BE360" s="1039">
        <v>3.5299999999999998</v>
      </c>
      <c r="BF360" s="1005">
        <v>0.20238837500000001</v>
      </c>
      <c r="BG360" s="1038">
        <v>0.11009927600000001</v>
      </c>
      <c r="BH360" s="1039">
        <v>3.8199999999999998</v>
      </c>
      <c r="BI360" s="1005">
        <v>0.20238837500000001</v>
      </c>
      <c r="BJ360" s="1038">
        <v>0.11009927600000001</v>
      </c>
      <c r="BK360" s="1039">
        <v>3.8199999999999998</v>
      </c>
      <c r="BL360" s="1005">
        <v>0.20238837500000001</v>
      </c>
      <c r="BM360" s="1038">
        <v>0.11009927600000001</v>
      </c>
      <c r="BN360" s="1039">
        <v>3.8199999999999998</v>
      </c>
      <c r="BO360" s="1005">
        <v>0.24000506250000003</v>
      </c>
      <c r="BP360" s="1038">
        <v>0.13056275400000003</v>
      </c>
      <c r="BQ360" s="1039">
        <v>4.5300000000000002</v>
      </c>
      <c r="BR360" s="1005">
        <v>0.24000506250000003</v>
      </c>
      <c r="BS360" s="1038">
        <v>0.13056275400000003</v>
      </c>
      <c r="BT360" s="1039">
        <v>4.5300000000000002</v>
      </c>
      <c r="BU360" s="1005">
        <v>0.24000506250000003</v>
      </c>
      <c r="BV360" s="1038">
        <v>0.13056275400000003</v>
      </c>
      <c r="BW360" s="1039">
        <v>4.5300000000000002</v>
      </c>
      <c r="BX360" s="1005">
        <v>0.24000506250000003</v>
      </c>
      <c r="BY360" s="1038">
        <v>0.13056275400000003</v>
      </c>
      <c r="BZ360" s="1039">
        <v>4.5300000000000002</v>
      </c>
    </row>
    <row r="361" ht="24.75" customHeight="1">
      <c r="A361" s="814"/>
      <c r="B361" s="778"/>
      <c r="C361" s="815" t="s">
        <v>371</v>
      </c>
      <c r="D361" s="849" t="s">
        <v>431</v>
      </c>
      <c r="E361" s="825" t="s">
        <v>367</v>
      </c>
      <c r="F361" s="910">
        <v>35</v>
      </c>
      <c r="G361" s="1012">
        <v>0.062517875000000001</v>
      </c>
      <c r="H361" s="820">
        <v>0.034009724000000005</v>
      </c>
      <c r="I361" s="1062">
        <v>1.1799999999999999</v>
      </c>
      <c r="J361" s="1012">
        <v>0.062517875000000001</v>
      </c>
      <c r="K361" s="830">
        <v>0.034009724000000005</v>
      </c>
      <c r="L361" s="1062">
        <v>1.1799999999999999</v>
      </c>
      <c r="M361" s="1012">
        <v>0.062517875000000001</v>
      </c>
      <c r="N361" s="830">
        <v>0.034009724000000005</v>
      </c>
      <c r="O361" s="1062">
        <v>1.1799999999999999</v>
      </c>
      <c r="P361" s="1012">
        <v>0.062517875000000001</v>
      </c>
      <c r="Q361" s="830">
        <v>0.034009724000000005</v>
      </c>
      <c r="R361" s="1062">
        <v>1.1799999999999999</v>
      </c>
      <c r="S361" s="1012">
        <v>0.077882437499999999</v>
      </c>
      <c r="T361" s="830">
        <v>0.042368045999999999</v>
      </c>
      <c r="U361" s="939">
        <v>1.47</v>
      </c>
      <c r="V361" s="1012">
        <v>0.077882437499999999</v>
      </c>
      <c r="W361" s="830">
        <v>0.042368045999999999</v>
      </c>
      <c r="X361" s="939">
        <v>1.47</v>
      </c>
      <c r="Y361" s="1012">
        <v>0.077882437499999999</v>
      </c>
      <c r="Z361" s="830">
        <v>0.042368045999999999</v>
      </c>
      <c r="AA361" s="939">
        <v>1.47</v>
      </c>
      <c r="AB361" s="1012">
        <v>0.077882437499999999</v>
      </c>
      <c r="AC361" s="830">
        <v>0.042368045999999999</v>
      </c>
      <c r="AD361" s="939">
        <v>1.47</v>
      </c>
      <c r="AE361" s="1012">
        <v>0.077882437499999999</v>
      </c>
      <c r="AF361" s="830">
        <v>0.042368045999999999</v>
      </c>
      <c r="AG361" s="939">
        <v>1.47</v>
      </c>
      <c r="AH361" s="1012">
        <v>0.077882437499999999</v>
      </c>
      <c r="AI361" s="830">
        <v>0.042368045999999999</v>
      </c>
      <c r="AJ361" s="939">
        <v>1.47</v>
      </c>
      <c r="AK361" s="1012">
        <v>0.077882437499999999</v>
      </c>
      <c r="AL361" s="830">
        <v>0.042368045999999999</v>
      </c>
      <c r="AM361" s="939">
        <v>1.47</v>
      </c>
      <c r="AN361" s="1012">
        <v>0.077882437499999999</v>
      </c>
      <c r="AO361" s="830">
        <v>0.042368045999999999</v>
      </c>
      <c r="AP361" s="939">
        <v>1.47</v>
      </c>
      <c r="AQ361" s="1012">
        <v>0.077882437499999999</v>
      </c>
      <c r="AR361" s="830">
        <v>0.042368045999999999</v>
      </c>
      <c r="AS361" s="939">
        <v>1.47</v>
      </c>
      <c r="AT361" s="1012">
        <v>0.093776812500000001</v>
      </c>
      <c r="AU361" s="830">
        <v>0.051014586000000001</v>
      </c>
      <c r="AV361" s="939">
        <v>1.77</v>
      </c>
      <c r="AW361" s="1012">
        <v>0.077882437499999999</v>
      </c>
      <c r="AX361" s="830">
        <v>0.042368045999999999</v>
      </c>
      <c r="AY361" s="939">
        <v>1.47</v>
      </c>
      <c r="AZ361" s="1012">
        <v>0.077882437499999999</v>
      </c>
      <c r="BA361" s="830">
        <v>0.042368045999999999</v>
      </c>
      <c r="BB361" s="939">
        <v>1.47</v>
      </c>
      <c r="BC361" s="1012">
        <v>0.077882437499999999</v>
      </c>
      <c r="BD361" s="830">
        <v>0.042368045999999999</v>
      </c>
      <c r="BE361" s="939">
        <v>1.47</v>
      </c>
      <c r="BF361" s="1012">
        <v>0.093776812500000001</v>
      </c>
      <c r="BG361" s="830">
        <v>0.051014586000000001</v>
      </c>
      <c r="BH361" s="939">
        <v>1.77</v>
      </c>
      <c r="BI361" s="1012">
        <v>0.093776812500000001</v>
      </c>
      <c r="BJ361" s="830">
        <v>0.051014586000000001</v>
      </c>
      <c r="BK361" s="939">
        <v>1.77</v>
      </c>
      <c r="BL361" s="1012">
        <v>0.093776812500000001</v>
      </c>
      <c r="BM361" s="830">
        <v>0.051014586000000001</v>
      </c>
      <c r="BN361" s="939">
        <v>1.77</v>
      </c>
      <c r="BO361" s="1012">
        <v>0.093776812500000001</v>
      </c>
      <c r="BP361" s="830">
        <v>0.051014586000000001</v>
      </c>
      <c r="BQ361" s="939">
        <v>1.77</v>
      </c>
      <c r="BR361" s="1012">
        <v>0.093776812500000001</v>
      </c>
      <c r="BS361" s="830">
        <v>0.051014586000000001</v>
      </c>
      <c r="BT361" s="939">
        <v>1.77</v>
      </c>
      <c r="BU361" s="1012">
        <v>0.077882437499999999</v>
      </c>
      <c r="BV361" s="830">
        <v>0.042368045999999999</v>
      </c>
      <c r="BW361" s="939">
        <v>1.47</v>
      </c>
      <c r="BX361" s="1012">
        <v>0.077882437499999999</v>
      </c>
      <c r="BY361" s="830">
        <v>0.042368045999999999</v>
      </c>
      <c r="BZ361" s="939">
        <v>1.47</v>
      </c>
    </row>
    <row r="362" ht="20.25" customHeight="1">
      <c r="A362" s="814"/>
      <c r="B362" s="778"/>
      <c r="C362" s="815" t="s">
        <v>371</v>
      </c>
      <c r="D362" s="847" t="s">
        <v>432</v>
      </c>
      <c r="E362" s="825" t="s">
        <v>367</v>
      </c>
      <c r="F362" s="910">
        <v>35</v>
      </c>
      <c r="G362" s="896">
        <v>0</v>
      </c>
      <c r="H362" s="828">
        <v>0</v>
      </c>
      <c r="I362" s="887">
        <v>0</v>
      </c>
      <c r="J362" s="830">
        <v>0</v>
      </c>
      <c r="K362" s="828">
        <v>0</v>
      </c>
      <c r="L362" s="887">
        <v>0</v>
      </c>
      <c r="M362" s="830">
        <v>0</v>
      </c>
      <c r="N362" s="828">
        <v>0</v>
      </c>
      <c r="O362" s="887">
        <v>0</v>
      </c>
      <c r="P362" s="830">
        <v>0</v>
      </c>
      <c r="Q362" s="828">
        <v>0</v>
      </c>
      <c r="R362" s="887">
        <v>0.90000000000000002</v>
      </c>
      <c r="S362" s="830">
        <v>0</v>
      </c>
      <c r="T362" s="828">
        <v>0</v>
      </c>
      <c r="U362" s="887">
        <v>0</v>
      </c>
      <c r="V362" s="830">
        <v>0</v>
      </c>
      <c r="W362" s="828">
        <v>0</v>
      </c>
      <c r="X362" s="887">
        <v>0</v>
      </c>
      <c r="Y362" s="830">
        <v>0</v>
      </c>
      <c r="Z362" s="828">
        <v>0</v>
      </c>
      <c r="AA362" s="887">
        <v>0</v>
      </c>
      <c r="AB362" s="830">
        <v>0</v>
      </c>
      <c r="AC362" s="828">
        <v>0</v>
      </c>
      <c r="AD362" s="887">
        <v>0</v>
      </c>
      <c r="AE362" s="830">
        <v>0</v>
      </c>
      <c r="AF362" s="828">
        <v>0</v>
      </c>
      <c r="AG362" s="887">
        <v>0</v>
      </c>
      <c r="AH362" s="830">
        <v>0</v>
      </c>
      <c r="AI362" s="828">
        <v>0</v>
      </c>
      <c r="AJ362" s="887">
        <v>0</v>
      </c>
      <c r="AK362" s="830">
        <v>0</v>
      </c>
      <c r="AL362" s="828">
        <v>0</v>
      </c>
      <c r="AM362" s="887">
        <v>0</v>
      </c>
      <c r="AN362" s="830">
        <v>0</v>
      </c>
      <c r="AO362" s="828">
        <v>0</v>
      </c>
      <c r="AP362" s="887">
        <v>0</v>
      </c>
      <c r="AQ362" s="830">
        <v>0</v>
      </c>
      <c r="AR362" s="828">
        <v>0</v>
      </c>
      <c r="AS362" s="887">
        <v>0</v>
      </c>
      <c r="AT362" s="830">
        <v>0</v>
      </c>
      <c r="AU362" s="828">
        <v>0</v>
      </c>
      <c r="AV362" s="887">
        <v>0</v>
      </c>
      <c r="AW362" s="830">
        <v>0</v>
      </c>
      <c r="AX362" s="828">
        <v>0</v>
      </c>
      <c r="AY362" s="887">
        <v>0</v>
      </c>
      <c r="AZ362" s="830">
        <v>0</v>
      </c>
      <c r="BA362" s="828">
        <v>0</v>
      </c>
      <c r="BB362" s="887">
        <v>0</v>
      </c>
      <c r="BC362" s="830">
        <v>0</v>
      </c>
      <c r="BD362" s="828">
        <v>0</v>
      </c>
      <c r="BE362" s="887">
        <v>0</v>
      </c>
      <c r="BF362" s="830">
        <v>0</v>
      </c>
      <c r="BG362" s="828">
        <v>0</v>
      </c>
      <c r="BH362" s="887">
        <v>0</v>
      </c>
      <c r="BI362" s="830">
        <v>0</v>
      </c>
      <c r="BJ362" s="828">
        <v>0</v>
      </c>
      <c r="BK362" s="887">
        <v>0</v>
      </c>
      <c r="BL362" s="830">
        <v>0</v>
      </c>
      <c r="BM362" s="828">
        <v>0</v>
      </c>
      <c r="BN362" s="887">
        <v>0</v>
      </c>
      <c r="BO362" s="830">
        <v>0</v>
      </c>
      <c r="BP362" s="828">
        <v>0</v>
      </c>
      <c r="BQ362" s="887">
        <v>0</v>
      </c>
      <c r="BR362" s="830">
        <v>0</v>
      </c>
      <c r="BS362" s="828">
        <v>0</v>
      </c>
      <c r="BT362" s="887">
        <v>0</v>
      </c>
      <c r="BU362" s="830">
        <v>0</v>
      </c>
      <c r="BV362" s="828">
        <v>0</v>
      </c>
      <c r="BW362" s="887">
        <v>0</v>
      </c>
      <c r="BX362" s="830">
        <v>0</v>
      </c>
      <c r="BY362" s="828">
        <v>0</v>
      </c>
      <c r="BZ362" s="887">
        <v>0</v>
      </c>
    </row>
    <row r="363" ht="19.5">
      <c r="A363" s="814"/>
      <c r="B363" s="778"/>
      <c r="C363" s="815" t="s">
        <v>377</v>
      </c>
      <c r="D363" s="824" t="s">
        <v>378</v>
      </c>
      <c r="E363" s="825" t="s">
        <v>379</v>
      </c>
      <c r="F363" s="826">
        <v>35</v>
      </c>
      <c r="G363" s="896">
        <v>35</v>
      </c>
      <c r="H363" s="828"/>
      <c r="I363" s="887"/>
      <c r="J363" s="904">
        <v>35</v>
      </c>
      <c r="K363" s="840"/>
      <c r="L363" s="905"/>
      <c r="M363" s="904">
        <v>35</v>
      </c>
      <c r="N363" s="840"/>
      <c r="O363" s="905"/>
      <c r="P363" s="904">
        <v>35</v>
      </c>
      <c r="Q363" s="840"/>
      <c r="R363" s="905"/>
      <c r="S363" s="904">
        <v>35</v>
      </c>
      <c r="T363" s="840"/>
      <c r="U363" s="905"/>
      <c r="V363" s="904">
        <v>35</v>
      </c>
      <c r="W363" s="840"/>
      <c r="X363" s="905"/>
      <c r="Y363" s="904">
        <v>35</v>
      </c>
      <c r="Z363" s="840"/>
      <c r="AA363" s="905"/>
      <c r="AB363" s="904">
        <v>35</v>
      </c>
      <c r="AC363" s="840"/>
      <c r="AD363" s="905"/>
      <c r="AE363" s="904">
        <v>35</v>
      </c>
      <c r="AF363" s="840"/>
      <c r="AG363" s="905"/>
      <c r="AH363" s="904">
        <v>35</v>
      </c>
      <c r="AI363" s="840"/>
      <c r="AJ363" s="905"/>
      <c r="AK363" s="904">
        <v>35</v>
      </c>
      <c r="AL363" s="840"/>
      <c r="AM363" s="905"/>
      <c r="AN363" s="904">
        <v>35</v>
      </c>
      <c r="AO363" s="840"/>
      <c r="AP363" s="905"/>
      <c r="AQ363" s="904">
        <v>35</v>
      </c>
      <c r="AR363" s="840"/>
      <c r="AS363" s="905"/>
      <c r="AT363" s="904">
        <v>35</v>
      </c>
      <c r="AU363" s="840"/>
      <c r="AV363" s="905"/>
      <c r="AW363" s="904">
        <v>35</v>
      </c>
      <c r="AX363" s="840"/>
      <c r="AY363" s="905"/>
      <c r="AZ363" s="904">
        <v>35</v>
      </c>
      <c r="BA363" s="840"/>
      <c r="BB363" s="905"/>
      <c r="BC363" s="904">
        <v>35</v>
      </c>
      <c r="BD363" s="840"/>
      <c r="BE363" s="905"/>
      <c r="BF363" s="904">
        <v>35</v>
      </c>
      <c r="BG363" s="840"/>
      <c r="BH363" s="905"/>
      <c r="BI363" s="904">
        <v>35</v>
      </c>
      <c r="BJ363" s="840"/>
      <c r="BK363" s="905"/>
      <c r="BL363" s="904">
        <v>35</v>
      </c>
      <c r="BM363" s="840"/>
      <c r="BN363" s="905"/>
      <c r="BO363" s="904">
        <v>35</v>
      </c>
      <c r="BP363" s="840"/>
      <c r="BQ363" s="905"/>
      <c r="BR363" s="904">
        <v>35</v>
      </c>
      <c r="BS363" s="840"/>
      <c r="BT363" s="905"/>
      <c r="BU363" s="904">
        <v>35</v>
      </c>
      <c r="BV363" s="840"/>
      <c r="BW363" s="905"/>
      <c r="BX363" s="904">
        <v>35</v>
      </c>
      <c r="BY363" s="840"/>
      <c r="BZ363" s="905"/>
    </row>
    <row r="364" ht="19.5">
      <c r="A364" s="814"/>
      <c r="B364" s="778"/>
      <c r="C364" s="815"/>
      <c r="D364" s="824" t="s">
        <v>380</v>
      </c>
      <c r="E364" s="825" t="s">
        <v>379</v>
      </c>
      <c r="F364" s="826">
        <v>35</v>
      </c>
      <c r="G364" s="896">
        <v>35</v>
      </c>
      <c r="H364" s="828"/>
      <c r="I364" s="887"/>
      <c r="J364" s="904">
        <v>35</v>
      </c>
      <c r="K364" s="840"/>
      <c r="L364" s="905"/>
      <c r="M364" s="904">
        <v>35</v>
      </c>
      <c r="N364" s="840"/>
      <c r="O364" s="905"/>
      <c r="P364" s="904">
        <v>35</v>
      </c>
      <c r="Q364" s="840"/>
      <c r="R364" s="905"/>
      <c r="S364" s="904">
        <v>35</v>
      </c>
      <c r="T364" s="840"/>
      <c r="U364" s="905"/>
      <c r="V364" s="904">
        <v>35</v>
      </c>
      <c r="W364" s="840"/>
      <c r="X364" s="905"/>
      <c r="Y364" s="904">
        <v>35</v>
      </c>
      <c r="Z364" s="840"/>
      <c r="AA364" s="905"/>
      <c r="AB364" s="904">
        <v>35</v>
      </c>
      <c r="AC364" s="840"/>
      <c r="AD364" s="905"/>
      <c r="AE364" s="904">
        <v>35</v>
      </c>
      <c r="AF364" s="840"/>
      <c r="AG364" s="905"/>
      <c r="AH364" s="904">
        <v>35</v>
      </c>
      <c r="AI364" s="840"/>
      <c r="AJ364" s="905"/>
      <c r="AK364" s="904">
        <v>35</v>
      </c>
      <c r="AL364" s="840"/>
      <c r="AM364" s="905"/>
      <c r="AN364" s="904">
        <v>35</v>
      </c>
      <c r="AO364" s="840"/>
      <c r="AP364" s="905"/>
      <c r="AQ364" s="904">
        <v>35</v>
      </c>
      <c r="AR364" s="840"/>
      <c r="AS364" s="905"/>
      <c r="AT364" s="904">
        <v>35</v>
      </c>
      <c r="AU364" s="840"/>
      <c r="AV364" s="905"/>
      <c r="AW364" s="904">
        <v>35</v>
      </c>
      <c r="AX364" s="840"/>
      <c r="AY364" s="905"/>
      <c r="AZ364" s="904">
        <v>35</v>
      </c>
      <c r="BA364" s="840"/>
      <c r="BB364" s="905"/>
      <c r="BC364" s="904">
        <v>35</v>
      </c>
      <c r="BD364" s="840"/>
      <c r="BE364" s="905"/>
      <c r="BF364" s="904">
        <v>35</v>
      </c>
      <c r="BG364" s="840"/>
      <c r="BH364" s="905"/>
      <c r="BI364" s="904">
        <v>35</v>
      </c>
      <c r="BJ364" s="840"/>
      <c r="BK364" s="905"/>
      <c r="BL364" s="904">
        <v>35</v>
      </c>
      <c r="BM364" s="840"/>
      <c r="BN364" s="905"/>
      <c r="BO364" s="904">
        <v>35</v>
      </c>
      <c r="BP364" s="840"/>
      <c r="BQ364" s="905"/>
      <c r="BR364" s="904">
        <v>35</v>
      </c>
      <c r="BS364" s="840"/>
      <c r="BT364" s="905"/>
      <c r="BU364" s="904">
        <v>35</v>
      </c>
      <c r="BV364" s="840"/>
      <c r="BW364" s="905"/>
      <c r="BX364" s="904">
        <v>35</v>
      </c>
      <c r="BY364" s="840"/>
      <c r="BZ364" s="905"/>
    </row>
    <row r="365" ht="19.5">
      <c r="A365" s="814"/>
      <c r="B365" s="778"/>
      <c r="C365" s="815"/>
      <c r="D365" s="824" t="s">
        <v>378</v>
      </c>
      <c r="E365" s="825" t="s">
        <v>379</v>
      </c>
      <c r="F365" s="826">
        <v>10</v>
      </c>
      <c r="G365" s="896">
        <v>10.300000000000001</v>
      </c>
      <c r="H365" s="828"/>
      <c r="I365" s="887"/>
      <c r="J365" s="904">
        <v>10.300000000000001</v>
      </c>
      <c r="K365" s="840"/>
      <c r="L365" s="905"/>
      <c r="M365" s="904">
        <v>10.300000000000001</v>
      </c>
      <c r="N365" s="840"/>
      <c r="O365" s="905"/>
      <c r="P365" s="904">
        <v>10.300000000000001</v>
      </c>
      <c r="Q365" s="840"/>
      <c r="R365" s="905"/>
      <c r="S365" s="904">
        <v>10.300000000000001</v>
      </c>
      <c r="T365" s="840"/>
      <c r="U365" s="905"/>
      <c r="V365" s="904">
        <v>10.300000000000001</v>
      </c>
      <c r="W365" s="840"/>
      <c r="X365" s="905"/>
      <c r="Y365" s="904">
        <v>10.300000000000001</v>
      </c>
      <c r="Z365" s="840"/>
      <c r="AA365" s="905"/>
      <c r="AB365" s="904">
        <v>10.300000000000001</v>
      </c>
      <c r="AC365" s="840"/>
      <c r="AD365" s="905"/>
      <c r="AE365" s="904">
        <v>10.300000000000001</v>
      </c>
      <c r="AF365" s="840"/>
      <c r="AG365" s="905"/>
      <c r="AH365" s="904">
        <v>10.300000000000001</v>
      </c>
      <c r="AI365" s="840"/>
      <c r="AJ365" s="905"/>
      <c r="AK365" s="904">
        <v>10.300000000000001</v>
      </c>
      <c r="AL365" s="840"/>
      <c r="AM365" s="905"/>
      <c r="AN365" s="904">
        <v>10.300000000000001</v>
      </c>
      <c r="AO365" s="840"/>
      <c r="AP365" s="905"/>
      <c r="AQ365" s="904">
        <v>10.300000000000001</v>
      </c>
      <c r="AR365" s="840"/>
      <c r="AS365" s="905"/>
      <c r="AT365" s="904">
        <v>10.300000000000001</v>
      </c>
      <c r="AU365" s="840"/>
      <c r="AV365" s="905"/>
      <c r="AW365" s="904">
        <v>10.300000000000001</v>
      </c>
      <c r="AX365" s="840"/>
      <c r="AY365" s="905"/>
      <c r="AZ365" s="904">
        <v>10.300000000000001</v>
      </c>
      <c r="BA365" s="840"/>
      <c r="BB365" s="905"/>
      <c r="BC365" s="904">
        <v>10.300000000000001</v>
      </c>
      <c r="BD365" s="840"/>
      <c r="BE365" s="905"/>
      <c r="BF365" s="904">
        <v>10.300000000000001</v>
      </c>
      <c r="BG365" s="840"/>
      <c r="BH365" s="905"/>
      <c r="BI365" s="904">
        <v>10.300000000000001</v>
      </c>
      <c r="BJ365" s="840"/>
      <c r="BK365" s="905"/>
      <c r="BL365" s="904">
        <v>10.300000000000001</v>
      </c>
      <c r="BM365" s="840"/>
      <c r="BN365" s="905"/>
      <c r="BO365" s="904">
        <v>10.300000000000001</v>
      </c>
      <c r="BP365" s="840"/>
      <c r="BQ365" s="905"/>
      <c r="BR365" s="904">
        <v>10.300000000000001</v>
      </c>
      <c r="BS365" s="840"/>
      <c r="BT365" s="905"/>
      <c r="BU365" s="904">
        <v>10.300000000000001</v>
      </c>
      <c r="BV365" s="840"/>
      <c r="BW365" s="905"/>
      <c r="BX365" s="904">
        <v>10.300000000000001</v>
      </c>
      <c r="BY365" s="840"/>
      <c r="BZ365" s="905"/>
    </row>
    <row r="366" ht="20.25">
      <c r="A366" s="814"/>
      <c r="B366" s="778"/>
      <c r="C366" s="815"/>
      <c r="D366" s="824" t="s">
        <v>380</v>
      </c>
      <c r="E366" s="825" t="s">
        <v>379</v>
      </c>
      <c r="F366" s="826">
        <v>10</v>
      </c>
      <c r="G366" s="896">
        <v>10.300000000000001</v>
      </c>
      <c r="H366" s="828"/>
      <c r="I366" s="887"/>
      <c r="J366" s="904">
        <v>10.300000000000001</v>
      </c>
      <c r="K366" s="840"/>
      <c r="L366" s="905"/>
      <c r="M366" s="904">
        <v>10.300000000000001</v>
      </c>
      <c r="N366" s="840"/>
      <c r="O366" s="905"/>
      <c r="P366" s="904">
        <v>10.300000000000001</v>
      </c>
      <c r="Q366" s="840"/>
      <c r="R366" s="905"/>
      <c r="S366" s="904">
        <v>10.300000000000001</v>
      </c>
      <c r="T366" s="840"/>
      <c r="U366" s="905"/>
      <c r="V366" s="904">
        <v>10.300000000000001</v>
      </c>
      <c r="W366" s="840"/>
      <c r="X366" s="905"/>
      <c r="Y366" s="904">
        <v>10.300000000000001</v>
      </c>
      <c r="Z366" s="840"/>
      <c r="AA366" s="905"/>
      <c r="AB366" s="904">
        <v>10.300000000000001</v>
      </c>
      <c r="AC366" s="840"/>
      <c r="AD366" s="905"/>
      <c r="AE366" s="904">
        <v>10.300000000000001</v>
      </c>
      <c r="AF366" s="840"/>
      <c r="AG366" s="905"/>
      <c r="AH366" s="904">
        <v>10.300000000000001</v>
      </c>
      <c r="AI366" s="840"/>
      <c r="AJ366" s="905"/>
      <c r="AK366" s="904">
        <v>10.300000000000001</v>
      </c>
      <c r="AL366" s="840"/>
      <c r="AM366" s="905"/>
      <c r="AN366" s="904">
        <v>10.300000000000001</v>
      </c>
      <c r="AO366" s="840"/>
      <c r="AP366" s="905"/>
      <c r="AQ366" s="904">
        <v>10.300000000000001</v>
      </c>
      <c r="AR366" s="840"/>
      <c r="AS366" s="905"/>
      <c r="AT366" s="904">
        <v>10.300000000000001</v>
      </c>
      <c r="AU366" s="840"/>
      <c r="AV366" s="905"/>
      <c r="AW366" s="904">
        <v>10.300000000000001</v>
      </c>
      <c r="AX366" s="840"/>
      <c r="AY366" s="905"/>
      <c r="AZ366" s="904">
        <v>10.300000000000001</v>
      </c>
      <c r="BA366" s="840"/>
      <c r="BB366" s="905"/>
      <c r="BC366" s="904">
        <v>10.300000000000001</v>
      </c>
      <c r="BD366" s="840"/>
      <c r="BE366" s="905"/>
      <c r="BF366" s="904">
        <v>10.300000000000001</v>
      </c>
      <c r="BG366" s="840"/>
      <c r="BH366" s="905"/>
      <c r="BI366" s="904">
        <v>10.300000000000001</v>
      </c>
      <c r="BJ366" s="840"/>
      <c r="BK366" s="905"/>
      <c r="BL366" s="904">
        <v>10.300000000000001</v>
      </c>
      <c r="BM366" s="840"/>
      <c r="BN366" s="905"/>
      <c r="BO366" s="904">
        <v>10.300000000000001</v>
      </c>
      <c r="BP366" s="840"/>
      <c r="BQ366" s="905"/>
      <c r="BR366" s="904">
        <v>10.300000000000001</v>
      </c>
      <c r="BS366" s="840"/>
      <c r="BT366" s="905"/>
      <c r="BU366" s="904">
        <v>10.300000000000001</v>
      </c>
      <c r="BV366" s="840"/>
      <c r="BW366" s="905"/>
      <c r="BX366" s="904">
        <v>10.300000000000001</v>
      </c>
      <c r="BY366" s="840"/>
      <c r="BZ366" s="905"/>
    </row>
    <row r="367" ht="19.5">
      <c r="A367" s="814"/>
      <c r="B367" s="778"/>
      <c r="C367" s="815" t="s">
        <v>369</v>
      </c>
      <c r="D367" s="854" t="s">
        <v>407</v>
      </c>
      <c r="E367" s="825"/>
      <c r="F367" s="826">
        <v>10</v>
      </c>
      <c r="G367" s="890">
        <v>0.00019000000000000001</v>
      </c>
      <c r="H367" s="828">
        <v>0</v>
      </c>
      <c r="I367" s="887">
        <v>0</v>
      </c>
      <c r="J367" s="822">
        <v>0.00017999999999999998</v>
      </c>
      <c r="K367" s="828">
        <v>0</v>
      </c>
      <c r="L367" s="887">
        <v>0</v>
      </c>
      <c r="M367" s="822">
        <v>0.00019000000000000001</v>
      </c>
      <c r="N367" s="828">
        <v>0</v>
      </c>
      <c r="O367" s="887">
        <v>0</v>
      </c>
      <c r="P367" s="822">
        <v>0.00019000000000000001</v>
      </c>
      <c r="Q367" s="828">
        <v>0</v>
      </c>
      <c r="R367" s="887">
        <v>0</v>
      </c>
      <c r="S367" s="822">
        <v>0.00019000000000000001</v>
      </c>
      <c r="T367" s="828">
        <v>0</v>
      </c>
      <c r="U367" s="887">
        <v>0</v>
      </c>
      <c r="V367" s="822">
        <v>0.00019000000000000001</v>
      </c>
      <c r="W367" s="828">
        <v>0</v>
      </c>
      <c r="X367" s="887">
        <v>0</v>
      </c>
      <c r="Y367" s="822">
        <v>0.00019000000000000001</v>
      </c>
      <c r="Z367" s="828">
        <v>0</v>
      </c>
      <c r="AA367" s="887">
        <v>0</v>
      </c>
      <c r="AB367" s="822">
        <v>0.00017999999999999998</v>
      </c>
      <c r="AC367" s="828">
        <v>0</v>
      </c>
      <c r="AD367" s="887">
        <v>0</v>
      </c>
      <c r="AE367" s="822">
        <v>0.00021000000000000001</v>
      </c>
      <c r="AF367" s="828">
        <v>0</v>
      </c>
      <c r="AG367" s="887">
        <v>0</v>
      </c>
      <c r="AH367" s="822">
        <v>0.00022999999999999998</v>
      </c>
      <c r="AI367" s="828">
        <v>0</v>
      </c>
      <c r="AJ367" s="887">
        <v>0</v>
      </c>
      <c r="AK367" s="822">
        <v>0.00020000000000000001</v>
      </c>
      <c r="AL367" s="828">
        <v>0</v>
      </c>
      <c r="AM367" s="887">
        <v>0</v>
      </c>
      <c r="AN367" s="822">
        <v>0.00021000000000000001</v>
      </c>
      <c r="AO367" s="828">
        <v>0</v>
      </c>
      <c r="AP367" s="887">
        <v>0</v>
      </c>
      <c r="AQ367" s="822">
        <v>0.00022999999999999998</v>
      </c>
      <c r="AR367" s="828">
        <v>0</v>
      </c>
      <c r="AS367" s="887">
        <v>0</v>
      </c>
      <c r="AT367" s="822">
        <v>0.00019000000000000001</v>
      </c>
      <c r="AU367" s="828">
        <v>0</v>
      </c>
      <c r="AV367" s="887">
        <v>0</v>
      </c>
      <c r="AW367" s="822">
        <v>0.00022000000000000001</v>
      </c>
      <c r="AX367" s="828">
        <v>0</v>
      </c>
      <c r="AY367" s="887">
        <v>0</v>
      </c>
      <c r="AZ367" s="822">
        <v>0.00020000000000000001</v>
      </c>
      <c r="BA367" s="828">
        <v>0</v>
      </c>
      <c r="BB367" s="887">
        <v>0</v>
      </c>
      <c r="BC367" s="822">
        <v>0.00020000000000000001</v>
      </c>
      <c r="BD367" s="828">
        <v>0</v>
      </c>
      <c r="BE367" s="887">
        <v>0</v>
      </c>
      <c r="BF367" s="822">
        <v>0.00022999999999999998</v>
      </c>
      <c r="BG367" s="828">
        <v>0</v>
      </c>
      <c r="BH367" s="887">
        <v>0</v>
      </c>
      <c r="BI367" s="822">
        <v>0.00019000000000000001</v>
      </c>
      <c r="BJ367" s="828">
        <v>0</v>
      </c>
      <c r="BK367" s="887">
        <v>0</v>
      </c>
      <c r="BL367" s="822">
        <v>0.00019000000000000001</v>
      </c>
      <c r="BM367" s="828">
        <v>0</v>
      </c>
      <c r="BN367" s="887">
        <v>0</v>
      </c>
      <c r="BO367" s="822">
        <v>0.00017999999999999998</v>
      </c>
      <c r="BP367" s="828">
        <v>0</v>
      </c>
      <c r="BQ367" s="887">
        <v>0</v>
      </c>
      <c r="BR367" s="822">
        <v>0.00019000000000000001</v>
      </c>
      <c r="BS367" s="828">
        <v>0</v>
      </c>
      <c r="BT367" s="887">
        <v>0</v>
      </c>
      <c r="BU367" s="822">
        <v>0.00019000000000000001</v>
      </c>
      <c r="BV367" s="828">
        <v>0</v>
      </c>
      <c r="BW367" s="887">
        <v>0</v>
      </c>
      <c r="BX367" s="822">
        <v>0.00017999999999999998</v>
      </c>
      <c r="BY367" s="828">
        <v>0</v>
      </c>
      <c r="BZ367" s="887">
        <v>0</v>
      </c>
    </row>
    <row r="368" ht="19.5">
      <c r="A368" s="814"/>
      <c r="B368" s="778"/>
      <c r="C368" s="815"/>
      <c r="D368" s="855" t="s">
        <v>97</v>
      </c>
      <c r="E368" s="825"/>
      <c r="F368" s="826">
        <v>10</v>
      </c>
      <c r="G368" s="890">
        <v>0.0001</v>
      </c>
      <c r="H368" s="828">
        <v>0</v>
      </c>
      <c r="I368" s="887">
        <v>0</v>
      </c>
      <c r="J368" s="890">
        <v>0.0001</v>
      </c>
      <c r="K368" s="830">
        <v>0</v>
      </c>
      <c r="L368" s="887">
        <v>0</v>
      </c>
      <c r="M368" s="890">
        <v>0</v>
      </c>
      <c r="N368" s="830">
        <v>0</v>
      </c>
      <c r="O368" s="887">
        <v>0</v>
      </c>
      <c r="P368" s="890">
        <v>0</v>
      </c>
      <c r="Q368" s="830">
        <v>0</v>
      </c>
      <c r="R368" s="887">
        <v>0</v>
      </c>
      <c r="S368" s="890">
        <v>0.0001</v>
      </c>
      <c r="T368" s="830">
        <v>0</v>
      </c>
      <c r="U368" s="887">
        <v>0</v>
      </c>
      <c r="V368" s="890">
        <v>0</v>
      </c>
      <c r="W368" s="830">
        <v>0</v>
      </c>
      <c r="X368" s="887">
        <v>0</v>
      </c>
      <c r="Y368" s="890">
        <v>0.0001</v>
      </c>
      <c r="Z368" s="830">
        <v>0</v>
      </c>
      <c r="AA368" s="887">
        <v>0</v>
      </c>
      <c r="AB368" s="890">
        <v>0</v>
      </c>
      <c r="AC368" s="830">
        <v>0</v>
      </c>
      <c r="AD368" s="887">
        <v>0</v>
      </c>
      <c r="AE368" s="890">
        <v>0.0001</v>
      </c>
      <c r="AF368" s="830">
        <v>0</v>
      </c>
      <c r="AG368" s="887">
        <v>0</v>
      </c>
      <c r="AH368" s="890">
        <v>0.0001</v>
      </c>
      <c r="AI368" s="830">
        <v>0</v>
      </c>
      <c r="AJ368" s="887">
        <v>0</v>
      </c>
      <c r="AK368" s="890">
        <v>0</v>
      </c>
      <c r="AL368" s="830">
        <v>0</v>
      </c>
      <c r="AM368" s="887">
        <v>0</v>
      </c>
      <c r="AN368" s="890">
        <v>0.0001</v>
      </c>
      <c r="AO368" s="830">
        <v>0</v>
      </c>
      <c r="AP368" s="887">
        <v>0</v>
      </c>
      <c r="AQ368" s="890">
        <v>0.0001</v>
      </c>
      <c r="AR368" s="830">
        <v>0</v>
      </c>
      <c r="AS368" s="887">
        <v>0</v>
      </c>
      <c r="AT368" s="890">
        <v>0</v>
      </c>
      <c r="AU368" s="830">
        <v>0</v>
      </c>
      <c r="AV368" s="887">
        <v>0</v>
      </c>
      <c r="AW368" s="890">
        <v>0.0001</v>
      </c>
      <c r="AX368" s="830">
        <v>0</v>
      </c>
      <c r="AY368" s="887">
        <v>0</v>
      </c>
      <c r="AZ368" s="890">
        <v>0.0001</v>
      </c>
      <c r="BA368" s="830">
        <v>0</v>
      </c>
      <c r="BB368" s="887">
        <v>0</v>
      </c>
      <c r="BC368" s="890">
        <v>0.0001</v>
      </c>
      <c r="BD368" s="830">
        <v>0</v>
      </c>
      <c r="BE368" s="887">
        <v>0</v>
      </c>
      <c r="BF368" s="890">
        <v>0</v>
      </c>
      <c r="BG368" s="830">
        <v>0</v>
      </c>
      <c r="BH368" s="887">
        <v>0</v>
      </c>
      <c r="BI368" s="890">
        <v>0.0001</v>
      </c>
      <c r="BJ368" s="830">
        <v>0</v>
      </c>
      <c r="BK368" s="887">
        <v>0</v>
      </c>
      <c r="BL368" s="890">
        <v>0.0001</v>
      </c>
      <c r="BM368" s="830">
        <v>0</v>
      </c>
      <c r="BN368" s="887">
        <v>0</v>
      </c>
      <c r="BO368" s="890">
        <v>0.0001</v>
      </c>
      <c r="BP368" s="830">
        <v>0</v>
      </c>
      <c r="BQ368" s="887">
        <v>0</v>
      </c>
      <c r="BR368" s="890">
        <v>0</v>
      </c>
      <c r="BS368" s="830">
        <v>0</v>
      </c>
      <c r="BT368" s="887">
        <v>0</v>
      </c>
      <c r="BU368" s="890">
        <v>0.0001</v>
      </c>
      <c r="BV368" s="830">
        <v>0</v>
      </c>
      <c r="BW368" s="887">
        <v>0</v>
      </c>
      <c r="BX368" s="890">
        <v>0</v>
      </c>
      <c r="BY368" s="830">
        <v>0</v>
      </c>
      <c r="BZ368" s="887">
        <v>0</v>
      </c>
    </row>
    <row r="369" ht="19.5">
      <c r="A369" s="814"/>
      <c r="B369" s="778"/>
      <c r="C369" s="815"/>
      <c r="D369" s="855" t="s">
        <v>165</v>
      </c>
      <c r="E369" s="825"/>
      <c r="F369" s="826">
        <v>10</v>
      </c>
      <c r="G369" s="890">
        <v>0.017000000000000001</v>
      </c>
      <c r="H369" s="828">
        <v>0</v>
      </c>
      <c r="I369" s="887">
        <v>1</v>
      </c>
      <c r="J369" s="822">
        <v>0.016199999999999999</v>
      </c>
      <c r="K369" s="828">
        <v>0</v>
      </c>
      <c r="L369" s="887">
        <v>1</v>
      </c>
      <c r="M369" s="822">
        <v>0.015719999999999998</v>
      </c>
      <c r="N369" s="828">
        <v>0</v>
      </c>
      <c r="O369" s="887">
        <v>1</v>
      </c>
      <c r="P369" s="822">
        <v>0.015719999999999998</v>
      </c>
      <c r="Q369" s="828">
        <v>0</v>
      </c>
      <c r="R369" s="887">
        <v>1</v>
      </c>
      <c r="S369" s="822">
        <v>0.017560000000000003</v>
      </c>
      <c r="T369" s="828">
        <v>0</v>
      </c>
      <c r="U369" s="887">
        <v>1</v>
      </c>
      <c r="V369" s="822">
        <v>0.016640000000000002</v>
      </c>
      <c r="W369" s="828">
        <v>0</v>
      </c>
      <c r="X369" s="887">
        <v>1</v>
      </c>
      <c r="Y369" s="822">
        <v>0.01636</v>
      </c>
      <c r="Z369" s="828">
        <v>0</v>
      </c>
      <c r="AA369" s="887">
        <v>1</v>
      </c>
      <c r="AB369" s="822">
        <v>0.01908</v>
      </c>
      <c r="AC369" s="828">
        <v>0</v>
      </c>
      <c r="AD369" s="887">
        <v>1</v>
      </c>
      <c r="AE369" s="822">
        <v>0.020320000000000001</v>
      </c>
      <c r="AF369" s="828">
        <v>0</v>
      </c>
      <c r="AG369" s="887">
        <v>1</v>
      </c>
      <c r="AH369" s="822">
        <v>0.017240000000000002</v>
      </c>
      <c r="AI369" s="828">
        <v>0</v>
      </c>
      <c r="AJ369" s="887">
        <v>1</v>
      </c>
      <c r="AK369" s="822">
        <v>0.016840000000000004</v>
      </c>
      <c r="AL369" s="828">
        <v>0</v>
      </c>
      <c r="AM369" s="887">
        <v>1</v>
      </c>
      <c r="AN369" s="822">
        <v>0.017119999999999996</v>
      </c>
      <c r="AO369" s="828">
        <v>0</v>
      </c>
      <c r="AP369" s="887">
        <v>1</v>
      </c>
      <c r="AQ369" s="822">
        <v>0.01728</v>
      </c>
      <c r="AR369" s="828">
        <v>0</v>
      </c>
      <c r="AS369" s="887">
        <v>1</v>
      </c>
      <c r="AT369" s="822">
        <v>0.022600000000000002</v>
      </c>
      <c r="AU369" s="828">
        <v>0</v>
      </c>
      <c r="AV369" s="887">
        <v>1</v>
      </c>
      <c r="AW369" s="822">
        <v>0.018079999999999999</v>
      </c>
      <c r="AX369" s="828">
        <v>0</v>
      </c>
      <c r="AY369" s="887">
        <v>1</v>
      </c>
      <c r="AZ369" s="822">
        <v>0.018800000000000001</v>
      </c>
      <c r="BA369" s="828">
        <v>0</v>
      </c>
      <c r="BB369" s="887">
        <v>1</v>
      </c>
      <c r="BC369" s="822">
        <v>0.017999999999999999</v>
      </c>
      <c r="BD369" s="828">
        <v>0</v>
      </c>
      <c r="BE369" s="887">
        <v>1</v>
      </c>
      <c r="BF369" s="822">
        <v>0.019800000000000002</v>
      </c>
      <c r="BG369" s="828">
        <v>0</v>
      </c>
      <c r="BH369" s="887">
        <v>1</v>
      </c>
      <c r="BI369" s="822">
        <v>0.02368</v>
      </c>
      <c r="BJ369" s="828">
        <v>0</v>
      </c>
      <c r="BK369" s="887">
        <v>1</v>
      </c>
      <c r="BL369" s="822">
        <v>0.028039999999999999</v>
      </c>
      <c r="BM369" s="828">
        <v>0</v>
      </c>
      <c r="BN369" s="887">
        <v>2</v>
      </c>
      <c r="BO369" s="822">
        <v>0.02588</v>
      </c>
      <c r="BP369" s="828">
        <v>0</v>
      </c>
      <c r="BQ369" s="887">
        <v>1</v>
      </c>
      <c r="BR369" s="822">
        <v>0.020480000000000002</v>
      </c>
      <c r="BS369" s="828">
        <v>0</v>
      </c>
      <c r="BT369" s="887">
        <v>1</v>
      </c>
      <c r="BU369" s="822">
        <v>0.020479999999999998</v>
      </c>
      <c r="BV369" s="828">
        <v>0</v>
      </c>
      <c r="BW369" s="887">
        <v>1</v>
      </c>
      <c r="BX369" s="822">
        <v>0.017999999999999999</v>
      </c>
      <c r="BY369" s="828">
        <v>0</v>
      </c>
      <c r="BZ369" s="887">
        <v>1</v>
      </c>
    </row>
    <row r="370" ht="19.5">
      <c r="A370" s="814"/>
      <c r="B370" s="778"/>
      <c r="C370" s="815"/>
      <c r="D370" s="855" t="s">
        <v>100</v>
      </c>
      <c r="E370" s="856"/>
      <c r="F370" s="857">
        <v>10</v>
      </c>
      <c r="G370" s="890">
        <v>0.021700000000000004</v>
      </c>
      <c r="H370" s="828">
        <v>0</v>
      </c>
      <c r="I370" s="887">
        <v>1</v>
      </c>
      <c r="J370" s="890">
        <v>0.021799999999999996</v>
      </c>
      <c r="K370" s="830">
        <v>0</v>
      </c>
      <c r="L370" s="887">
        <v>1</v>
      </c>
      <c r="M370" s="890">
        <v>0.021299999999999996</v>
      </c>
      <c r="N370" s="830">
        <v>0</v>
      </c>
      <c r="O370" s="887">
        <v>1</v>
      </c>
      <c r="P370" s="890">
        <v>0.021299999999999996</v>
      </c>
      <c r="Q370" s="830">
        <v>0</v>
      </c>
      <c r="R370" s="887">
        <v>1</v>
      </c>
      <c r="S370" s="890">
        <v>0.016399999999999998</v>
      </c>
      <c r="T370" s="830">
        <v>0</v>
      </c>
      <c r="U370" s="887">
        <v>1</v>
      </c>
      <c r="V370" s="890">
        <v>0.0073999999999999995</v>
      </c>
      <c r="W370" s="830">
        <v>0</v>
      </c>
      <c r="X370" s="887">
        <v>0</v>
      </c>
      <c r="Y370" s="890">
        <v>0.0078000000000000005</v>
      </c>
      <c r="Z370" s="830">
        <v>0</v>
      </c>
      <c r="AA370" s="887">
        <v>0</v>
      </c>
      <c r="AB370" s="890">
        <v>0.0074999999999999997</v>
      </c>
      <c r="AC370" s="830">
        <v>0</v>
      </c>
      <c r="AD370" s="887">
        <v>0</v>
      </c>
      <c r="AE370" s="890">
        <v>0.0080999999999999996</v>
      </c>
      <c r="AF370" s="830">
        <v>0</v>
      </c>
      <c r="AG370" s="887">
        <v>0</v>
      </c>
      <c r="AH370" s="890">
        <v>0.0085000000000000006</v>
      </c>
      <c r="AI370" s="830">
        <v>0</v>
      </c>
      <c r="AJ370" s="887">
        <v>0</v>
      </c>
      <c r="AK370" s="890">
        <v>0.0083000000000000001</v>
      </c>
      <c r="AL370" s="830">
        <v>0</v>
      </c>
      <c r="AM370" s="887">
        <v>0</v>
      </c>
      <c r="AN370" s="890">
        <v>0.0096999999999999986</v>
      </c>
      <c r="AO370" s="830">
        <v>0</v>
      </c>
      <c r="AP370" s="887">
        <v>1</v>
      </c>
      <c r="AQ370" s="890">
        <v>0.0098000000000000014</v>
      </c>
      <c r="AR370" s="830">
        <v>0</v>
      </c>
      <c r="AS370" s="887">
        <v>1</v>
      </c>
      <c r="AT370" s="890">
        <v>0.010800000000000001</v>
      </c>
      <c r="AU370" s="830">
        <v>0</v>
      </c>
      <c r="AV370" s="887">
        <v>1</v>
      </c>
      <c r="AW370" s="890">
        <v>0.010699999999999999</v>
      </c>
      <c r="AX370" s="830">
        <v>0</v>
      </c>
      <c r="AY370" s="887">
        <v>1</v>
      </c>
      <c r="AZ370" s="890">
        <v>0.0098000000000000014</v>
      </c>
      <c r="BA370" s="830">
        <v>0</v>
      </c>
      <c r="BB370" s="887">
        <v>1</v>
      </c>
      <c r="BC370" s="890">
        <v>0.0085000000000000006</v>
      </c>
      <c r="BD370" s="830">
        <v>0</v>
      </c>
      <c r="BE370" s="887">
        <v>0</v>
      </c>
      <c r="BF370" s="890">
        <v>0.0099000000000000008</v>
      </c>
      <c r="BG370" s="830">
        <v>0</v>
      </c>
      <c r="BH370" s="887">
        <v>1</v>
      </c>
      <c r="BI370" s="890">
        <v>0.009300000000000001</v>
      </c>
      <c r="BJ370" s="830">
        <v>0</v>
      </c>
      <c r="BK370" s="887">
        <v>1</v>
      </c>
      <c r="BL370" s="890">
        <v>0.0109</v>
      </c>
      <c r="BM370" s="830">
        <v>0</v>
      </c>
      <c r="BN370" s="887">
        <v>1</v>
      </c>
      <c r="BO370" s="890">
        <v>0.0096999999999999986</v>
      </c>
      <c r="BP370" s="830">
        <v>0</v>
      </c>
      <c r="BQ370" s="887">
        <v>1</v>
      </c>
      <c r="BR370" s="890">
        <v>0.0111</v>
      </c>
      <c r="BS370" s="830">
        <v>0</v>
      </c>
      <c r="BT370" s="887">
        <v>1</v>
      </c>
      <c r="BU370" s="890">
        <v>0.016299999999999999</v>
      </c>
      <c r="BV370" s="830">
        <v>0</v>
      </c>
      <c r="BW370" s="887">
        <v>1</v>
      </c>
      <c r="BX370" s="890">
        <v>0.022699999999999998</v>
      </c>
      <c r="BY370" s="830">
        <v>0</v>
      </c>
      <c r="BZ370" s="887">
        <v>1</v>
      </c>
    </row>
    <row r="371" ht="19.5">
      <c r="A371" s="814"/>
      <c r="B371" s="778"/>
      <c r="C371" s="815"/>
      <c r="D371" s="950" t="s">
        <v>382</v>
      </c>
      <c r="E371" s="825"/>
      <c r="F371" s="826">
        <v>10</v>
      </c>
      <c r="G371" s="890">
        <v>0</v>
      </c>
      <c r="H371" s="828">
        <v>0</v>
      </c>
      <c r="I371" s="887">
        <v>0</v>
      </c>
      <c r="J371" s="822">
        <v>0</v>
      </c>
      <c r="K371" s="828">
        <v>0</v>
      </c>
      <c r="L371" s="887">
        <v>0</v>
      </c>
      <c r="M371" s="822">
        <v>0</v>
      </c>
      <c r="N371" s="828">
        <v>0</v>
      </c>
      <c r="O371" s="887">
        <v>0</v>
      </c>
      <c r="P371" s="822">
        <v>0</v>
      </c>
      <c r="Q371" s="828">
        <v>0</v>
      </c>
      <c r="R371" s="887">
        <v>0</v>
      </c>
      <c r="S371" s="822">
        <v>0</v>
      </c>
      <c r="T371" s="828">
        <v>0</v>
      </c>
      <c r="U371" s="887">
        <v>0</v>
      </c>
      <c r="V371" s="822">
        <v>0</v>
      </c>
      <c r="W371" s="828">
        <v>0</v>
      </c>
      <c r="X371" s="887">
        <v>0</v>
      </c>
      <c r="Y371" s="822">
        <v>0</v>
      </c>
      <c r="Z371" s="828">
        <v>0</v>
      </c>
      <c r="AA371" s="887">
        <v>0</v>
      </c>
      <c r="AB371" s="822">
        <v>0</v>
      </c>
      <c r="AC371" s="828">
        <v>0</v>
      </c>
      <c r="AD371" s="887">
        <v>0</v>
      </c>
      <c r="AE371" s="822">
        <v>0</v>
      </c>
      <c r="AF371" s="828">
        <v>0</v>
      </c>
      <c r="AG371" s="887">
        <v>0</v>
      </c>
      <c r="AH371" s="822">
        <v>0</v>
      </c>
      <c r="AI371" s="828">
        <v>0</v>
      </c>
      <c r="AJ371" s="887">
        <v>0</v>
      </c>
      <c r="AK371" s="823"/>
      <c r="AL371" s="828">
        <v>0</v>
      </c>
      <c r="AM371" s="887">
        <v>0</v>
      </c>
      <c r="AN371" s="823"/>
      <c r="AO371" s="828">
        <v>0</v>
      </c>
      <c r="AP371" s="887">
        <v>0</v>
      </c>
      <c r="AQ371" s="823"/>
      <c r="AR371" s="828">
        <v>0</v>
      </c>
      <c r="AS371" s="887">
        <v>0</v>
      </c>
      <c r="AT371" s="823"/>
      <c r="AU371" s="828">
        <v>0</v>
      </c>
      <c r="AV371" s="887">
        <v>0</v>
      </c>
      <c r="AW371" s="823"/>
      <c r="AX371" s="828">
        <v>0</v>
      </c>
      <c r="AY371" s="887">
        <v>0</v>
      </c>
      <c r="AZ371" s="823"/>
      <c r="BA371" s="828">
        <v>0</v>
      </c>
      <c r="BB371" s="887">
        <v>0</v>
      </c>
      <c r="BC371" s="823"/>
      <c r="BD371" s="828">
        <v>0</v>
      </c>
      <c r="BE371" s="887">
        <v>0</v>
      </c>
      <c r="BF371" s="823"/>
      <c r="BG371" s="828">
        <v>0</v>
      </c>
      <c r="BH371" s="887">
        <v>0</v>
      </c>
      <c r="BI371" s="823"/>
      <c r="BJ371" s="828">
        <v>0</v>
      </c>
      <c r="BK371" s="887">
        <v>0</v>
      </c>
      <c r="BL371" s="823"/>
      <c r="BM371" s="828">
        <v>0</v>
      </c>
      <c r="BN371" s="887">
        <v>0</v>
      </c>
      <c r="BO371" s="823"/>
      <c r="BP371" s="828">
        <v>0</v>
      </c>
      <c r="BQ371" s="887">
        <v>0</v>
      </c>
      <c r="BR371" s="823"/>
      <c r="BS371" s="828">
        <v>0</v>
      </c>
      <c r="BT371" s="887">
        <v>0</v>
      </c>
      <c r="BU371" s="823"/>
      <c r="BV371" s="828">
        <v>0</v>
      </c>
      <c r="BW371" s="887">
        <v>0</v>
      </c>
      <c r="BX371" s="823"/>
      <c r="BY371" s="828">
        <v>0</v>
      </c>
      <c r="BZ371" s="887">
        <v>0</v>
      </c>
    </row>
    <row r="372" ht="19.5">
      <c r="A372" s="814"/>
      <c r="B372" s="778"/>
      <c r="C372" s="815" t="s">
        <v>371</v>
      </c>
      <c r="D372" s="854" t="s">
        <v>383</v>
      </c>
      <c r="E372" s="825"/>
      <c r="F372" s="826">
        <v>10</v>
      </c>
      <c r="G372" s="890">
        <v>0.0028999999999999998</v>
      </c>
      <c r="H372" s="1063">
        <v>0.0015776</v>
      </c>
      <c r="I372" s="887">
        <v>0</v>
      </c>
      <c r="J372" s="890">
        <v>0.0030000000000000001</v>
      </c>
      <c r="K372" s="1064">
        <v>0.0016320000000000002</v>
      </c>
      <c r="L372" s="887">
        <v>0</v>
      </c>
      <c r="M372" s="890">
        <v>0.0028</v>
      </c>
      <c r="N372" s="1064">
        <v>0.0015232000000000002</v>
      </c>
      <c r="O372" s="887">
        <v>0</v>
      </c>
      <c r="P372" s="890">
        <v>0.0028</v>
      </c>
      <c r="Q372" s="1064">
        <v>0.0015232000000000002</v>
      </c>
      <c r="R372" s="887">
        <v>0</v>
      </c>
      <c r="S372" s="890">
        <v>0.0028</v>
      </c>
      <c r="T372" s="1064">
        <v>0.0015232000000000002</v>
      </c>
      <c r="U372" s="887">
        <v>0</v>
      </c>
      <c r="V372" s="890">
        <v>0.0030000000000000001</v>
      </c>
      <c r="W372" s="1064">
        <v>0.0016320000000000002</v>
      </c>
      <c r="X372" s="887">
        <v>0</v>
      </c>
      <c r="Y372" s="890">
        <v>0.0030999999999999999</v>
      </c>
      <c r="Z372" s="1064">
        <v>0.0016864</v>
      </c>
      <c r="AA372" s="887">
        <v>0</v>
      </c>
      <c r="AB372" s="890">
        <v>0.0028999999999999998</v>
      </c>
      <c r="AC372" s="1064">
        <v>0.0015776</v>
      </c>
      <c r="AD372" s="887">
        <v>0</v>
      </c>
      <c r="AE372" s="890">
        <v>0.0035999999999999999</v>
      </c>
      <c r="AF372" s="1064">
        <v>0.0019583999999999999</v>
      </c>
      <c r="AG372" s="887">
        <v>0</v>
      </c>
      <c r="AH372" s="890">
        <v>0.0035000000000000001</v>
      </c>
      <c r="AI372" s="1064">
        <v>0.0019040000000000001</v>
      </c>
      <c r="AJ372" s="887">
        <v>0</v>
      </c>
      <c r="AK372" s="890">
        <v>0.0044999999999999997</v>
      </c>
      <c r="AL372" s="1064">
        <v>0.0024480000000000001</v>
      </c>
      <c r="AM372" s="887">
        <v>0</v>
      </c>
      <c r="AN372" s="890">
        <v>0.0055999999999999999</v>
      </c>
      <c r="AO372" s="1064">
        <v>0.0030464000000000003</v>
      </c>
      <c r="AP372" s="887">
        <v>0</v>
      </c>
      <c r="AQ372" s="890">
        <v>0.0032000000000000002</v>
      </c>
      <c r="AR372" s="1064">
        <v>0.0017408000000000002</v>
      </c>
      <c r="AS372" s="887">
        <v>0</v>
      </c>
      <c r="AT372" s="890">
        <v>0.0038</v>
      </c>
      <c r="AU372" s="1064">
        <v>0.0020671999999999999</v>
      </c>
      <c r="AV372" s="887">
        <v>0</v>
      </c>
      <c r="AW372" s="890">
        <v>0.0040999999999999995</v>
      </c>
      <c r="AX372" s="1064">
        <v>0.0022304</v>
      </c>
      <c r="AY372" s="887">
        <v>0</v>
      </c>
      <c r="AZ372" s="890">
        <v>0.0045999999999999999</v>
      </c>
      <c r="BA372" s="1064">
        <v>0.0025024000000000001</v>
      </c>
      <c r="BB372" s="887">
        <v>0</v>
      </c>
      <c r="BC372" s="890">
        <v>0.0043000000000000009</v>
      </c>
      <c r="BD372" s="1064">
        <v>0.0023392000000000005</v>
      </c>
      <c r="BE372" s="887">
        <v>0</v>
      </c>
      <c r="BF372" s="890">
        <v>0.0035000000000000001</v>
      </c>
      <c r="BG372" s="1064">
        <v>0.0019040000000000001</v>
      </c>
      <c r="BH372" s="887">
        <v>0</v>
      </c>
      <c r="BI372" s="890">
        <v>0.0033</v>
      </c>
      <c r="BJ372" s="1064">
        <v>0.0017952000000000001</v>
      </c>
      <c r="BK372" s="887">
        <v>0</v>
      </c>
      <c r="BL372" s="890">
        <v>0.0035000000000000001</v>
      </c>
      <c r="BM372" s="1064">
        <v>0.0019040000000000001</v>
      </c>
      <c r="BN372" s="887">
        <v>0</v>
      </c>
      <c r="BO372" s="890">
        <v>0.0030999999999999999</v>
      </c>
      <c r="BP372" s="1064">
        <v>0.0016864</v>
      </c>
      <c r="BQ372" s="887">
        <v>0</v>
      </c>
      <c r="BR372" s="890">
        <v>0.0035999999999999995</v>
      </c>
      <c r="BS372" s="1064">
        <v>0.0019583999999999999</v>
      </c>
      <c r="BT372" s="887">
        <v>0</v>
      </c>
      <c r="BU372" s="890">
        <v>0.0030999999999999999</v>
      </c>
      <c r="BV372" s="1064">
        <v>0.0016864</v>
      </c>
      <c r="BW372" s="887">
        <v>0</v>
      </c>
      <c r="BX372" s="890">
        <v>0.0030999999999999999</v>
      </c>
      <c r="BY372" s="1064">
        <v>0.0016864</v>
      </c>
      <c r="BZ372" s="887">
        <v>0</v>
      </c>
    </row>
    <row r="373" ht="19.5">
      <c r="A373" s="814"/>
      <c r="B373" s="778"/>
      <c r="C373" s="815"/>
      <c r="D373" s="855" t="s">
        <v>98</v>
      </c>
      <c r="E373" s="825"/>
      <c r="F373" s="826">
        <v>10</v>
      </c>
      <c r="G373" s="890">
        <v>0</v>
      </c>
      <c r="H373" s="828">
        <v>0</v>
      </c>
      <c r="I373" s="887">
        <v>0</v>
      </c>
      <c r="J373" s="822">
        <v>0</v>
      </c>
      <c r="K373" s="828">
        <v>0</v>
      </c>
      <c r="L373" s="887">
        <v>0</v>
      </c>
      <c r="M373" s="822">
        <v>0</v>
      </c>
      <c r="N373" s="828">
        <v>0</v>
      </c>
      <c r="O373" s="887">
        <v>0</v>
      </c>
      <c r="P373" s="822">
        <v>0</v>
      </c>
      <c r="Q373" s="828">
        <v>0</v>
      </c>
      <c r="R373" s="887">
        <v>0</v>
      </c>
      <c r="S373" s="822">
        <v>0</v>
      </c>
      <c r="T373" s="828">
        <v>0</v>
      </c>
      <c r="U373" s="887">
        <v>0</v>
      </c>
      <c r="V373" s="822">
        <v>0</v>
      </c>
      <c r="W373" s="828">
        <v>0</v>
      </c>
      <c r="X373" s="887">
        <v>0</v>
      </c>
      <c r="Y373" s="822">
        <v>0</v>
      </c>
      <c r="Z373" s="828">
        <v>0</v>
      </c>
      <c r="AA373" s="887">
        <v>0</v>
      </c>
      <c r="AB373" s="822">
        <v>0</v>
      </c>
      <c r="AC373" s="828">
        <v>0</v>
      </c>
      <c r="AD373" s="887">
        <v>0</v>
      </c>
      <c r="AE373" s="822">
        <v>0</v>
      </c>
      <c r="AF373" s="828">
        <v>0</v>
      </c>
      <c r="AG373" s="887">
        <v>0</v>
      </c>
      <c r="AH373" s="822">
        <v>0</v>
      </c>
      <c r="AI373" s="828">
        <v>0</v>
      </c>
      <c r="AJ373" s="887">
        <v>0</v>
      </c>
      <c r="AK373" s="822">
        <v>0</v>
      </c>
      <c r="AL373" s="828">
        <v>0</v>
      </c>
      <c r="AM373" s="887">
        <v>0</v>
      </c>
      <c r="AN373" s="822">
        <v>0</v>
      </c>
      <c r="AO373" s="828">
        <v>0</v>
      </c>
      <c r="AP373" s="887">
        <v>0</v>
      </c>
      <c r="AQ373" s="822">
        <v>0</v>
      </c>
      <c r="AR373" s="828">
        <v>0</v>
      </c>
      <c r="AS373" s="887">
        <v>0</v>
      </c>
      <c r="AT373" s="822">
        <v>0</v>
      </c>
      <c r="AU373" s="828">
        <v>0</v>
      </c>
      <c r="AV373" s="887">
        <v>0</v>
      </c>
      <c r="AW373" s="822">
        <v>0</v>
      </c>
      <c r="AX373" s="828">
        <v>0</v>
      </c>
      <c r="AY373" s="887">
        <v>0</v>
      </c>
      <c r="AZ373" s="822">
        <v>0</v>
      </c>
      <c r="BA373" s="828">
        <v>0</v>
      </c>
      <c r="BB373" s="887">
        <v>0</v>
      </c>
      <c r="BC373" s="822">
        <v>0</v>
      </c>
      <c r="BD373" s="828">
        <v>0</v>
      </c>
      <c r="BE373" s="887">
        <v>0</v>
      </c>
      <c r="BF373" s="822">
        <v>0</v>
      </c>
      <c r="BG373" s="828">
        <v>0</v>
      </c>
      <c r="BH373" s="887">
        <v>0</v>
      </c>
      <c r="BI373" s="822">
        <v>0</v>
      </c>
      <c r="BJ373" s="828">
        <v>0</v>
      </c>
      <c r="BK373" s="887">
        <v>0</v>
      </c>
      <c r="BL373" s="822">
        <v>0</v>
      </c>
      <c r="BM373" s="828">
        <v>0</v>
      </c>
      <c r="BN373" s="887">
        <v>0</v>
      </c>
      <c r="BO373" s="822">
        <v>0</v>
      </c>
      <c r="BP373" s="828">
        <v>0</v>
      </c>
      <c r="BQ373" s="887">
        <v>0</v>
      </c>
      <c r="BR373" s="822">
        <v>0</v>
      </c>
      <c r="BS373" s="828">
        <v>0</v>
      </c>
      <c r="BT373" s="887">
        <v>0</v>
      </c>
      <c r="BU373" s="822">
        <v>0</v>
      </c>
      <c r="BV373" s="828">
        <v>0</v>
      </c>
      <c r="BW373" s="887">
        <v>0</v>
      </c>
      <c r="BX373" s="822">
        <v>0</v>
      </c>
      <c r="BY373" s="828">
        <v>0</v>
      </c>
      <c r="BZ373" s="887">
        <v>0</v>
      </c>
    </row>
    <row r="374" ht="19.5">
      <c r="A374" s="814"/>
      <c r="B374" s="778"/>
      <c r="C374" s="815"/>
      <c r="D374" s="855" t="s">
        <v>99</v>
      </c>
      <c r="E374" s="825"/>
      <c r="F374" s="826">
        <v>10</v>
      </c>
      <c r="G374" s="890">
        <v>0.0071999999999999998</v>
      </c>
      <c r="H374" s="828">
        <v>0</v>
      </c>
      <c r="I374" s="887">
        <v>0</v>
      </c>
      <c r="J374" s="890">
        <v>0.0077999999999999996</v>
      </c>
      <c r="K374" s="830">
        <v>0</v>
      </c>
      <c r="L374" s="887">
        <v>0</v>
      </c>
      <c r="M374" s="890">
        <v>0.0077999999999999996</v>
      </c>
      <c r="N374" s="830">
        <v>0</v>
      </c>
      <c r="O374" s="887">
        <v>0</v>
      </c>
      <c r="P374" s="890">
        <v>0.0077999999999999996</v>
      </c>
      <c r="Q374" s="830">
        <v>0</v>
      </c>
      <c r="R374" s="887">
        <v>0</v>
      </c>
      <c r="S374" s="890">
        <v>0.0074000000000000003</v>
      </c>
      <c r="T374" s="830">
        <v>0</v>
      </c>
      <c r="U374" s="887">
        <v>0</v>
      </c>
      <c r="V374" s="890">
        <v>0.0069000000000000008</v>
      </c>
      <c r="W374" s="830">
        <v>0</v>
      </c>
      <c r="X374" s="887">
        <v>0</v>
      </c>
      <c r="Y374" s="890">
        <v>0.0069000000000000008</v>
      </c>
      <c r="Z374" s="830">
        <v>0</v>
      </c>
      <c r="AA374" s="887">
        <v>0</v>
      </c>
      <c r="AB374" s="890">
        <v>0.0074000000000000003</v>
      </c>
      <c r="AC374" s="830">
        <v>0</v>
      </c>
      <c r="AD374" s="887">
        <v>0</v>
      </c>
      <c r="AE374" s="890">
        <v>0.010699999999999999</v>
      </c>
      <c r="AF374" s="830">
        <v>0</v>
      </c>
      <c r="AG374" s="887">
        <v>1</v>
      </c>
      <c r="AH374" s="890">
        <v>0.0094000000000000004</v>
      </c>
      <c r="AI374" s="830">
        <v>0</v>
      </c>
      <c r="AJ374" s="887">
        <v>1</v>
      </c>
      <c r="AK374" s="890">
        <v>0.0085000000000000006</v>
      </c>
      <c r="AL374" s="830">
        <v>0</v>
      </c>
      <c r="AM374" s="887">
        <v>0</v>
      </c>
      <c r="AN374" s="890">
        <v>0.0080999999999999996</v>
      </c>
      <c r="AO374" s="830">
        <v>0</v>
      </c>
      <c r="AP374" s="887">
        <v>0</v>
      </c>
      <c r="AQ374" s="890">
        <v>0.0088999999999999982</v>
      </c>
      <c r="AR374" s="830">
        <v>0</v>
      </c>
      <c r="AS374" s="887">
        <v>0</v>
      </c>
      <c r="AT374" s="890">
        <v>0.0094000000000000004</v>
      </c>
      <c r="AU374" s="830">
        <v>0</v>
      </c>
      <c r="AV374" s="887">
        <v>1</v>
      </c>
      <c r="AW374" s="890">
        <v>0.0088999999999999999</v>
      </c>
      <c r="AX374" s="830">
        <v>0</v>
      </c>
      <c r="AY374" s="887">
        <v>0</v>
      </c>
      <c r="AZ374" s="890">
        <v>0.0073000000000000009</v>
      </c>
      <c r="BA374" s="830">
        <v>0</v>
      </c>
      <c r="BB374" s="887">
        <v>0</v>
      </c>
      <c r="BC374" s="890">
        <v>0.0089999999999999993</v>
      </c>
      <c r="BD374" s="830">
        <v>0</v>
      </c>
      <c r="BE374" s="887">
        <v>1</v>
      </c>
      <c r="BF374" s="890">
        <v>0.009300000000000001</v>
      </c>
      <c r="BG374" s="830">
        <v>0</v>
      </c>
      <c r="BH374" s="887">
        <v>1</v>
      </c>
      <c r="BI374" s="890">
        <v>0.0081000000000000013</v>
      </c>
      <c r="BJ374" s="830">
        <v>0</v>
      </c>
      <c r="BK374" s="887">
        <v>0</v>
      </c>
      <c r="BL374" s="890">
        <v>0.0088000000000000005</v>
      </c>
      <c r="BM374" s="830">
        <v>0</v>
      </c>
      <c r="BN374" s="887">
        <v>0</v>
      </c>
      <c r="BO374" s="890">
        <v>0.010199999999999999</v>
      </c>
      <c r="BP374" s="830">
        <v>0</v>
      </c>
      <c r="BQ374" s="887">
        <v>1</v>
      </c>
      <c r="BR374" s="890">
        <v>0.0091999999999999998</v>
      </c>
      <c r="BS374" s="830">
        <v>0</v>
      </c>
      <c r="BT374" s="887">
        <v>1</v>
      </c>
      <c r="BU374" s="890">
        <v>0.008199999999999999</v>
      </c>
      <c r="BV374" s="830">
        <v>0</v>
      </c>
      <c r="BW374" s="887">
        <v>0</v>
      </c>
      <c r="BX374" s="890">
        <v>0.0080000000000000002</v>
      </c>
      <c r="BY374" s="830">
        <v>0</v>
      </c>
      <c r="BZ374" s="887">
        <v>0</v>
      </c>
    </row>
    <row r="375" ht="19.5">
      <c r="A375" s="814"/>
      <c r="B375" s="778"/>
      <c r="C375" s="815"/>
      <c r="D375" s="855" t="s">
        <v>101</v>
      </c>
      <c r="E375" s="856"/>
      <c r="F375" s="857">
        <v>10</v>
      </c>
      <c r="G375" s="890">
        <v>0.0063000000000000009</v>
      </c>
      <c r="H375" s="828">
        <v>0</v>
      </c>
      <c r="I375" s="887">
        <v>0</v>
      </c>
      <c r="J375" s="822">
        <v>0.0057999999999999996</v>
      </c>
      <c r="K375" s="828">
        <v>0</v>
      </c>
      <c r="L375" s="887">
        <v>0</v>
      </c>
      <c r="M375" s="822">
        <v>0.0054999999999999997</v>
      </c>
      <c r="N375" s="828">
        <v>0</v>
      </c>
      <c r="O375" s="887">
        <v>0</v>
      </c>
      <c r="P375" s="822">
        <v>0.0054999999999999997</v>
      </c>
      <c r="Q375" s="828">
        <v>0</v>
      </c>
      <c r="R375" s="887">
        <v>0</v>
      </c>
      <c r="S375" s="822">
        <v>0.0053</v>
      </c>
      <c r="T375" s="828">
        <v>0</v>
      </c>
      <c r="U375" s="887">
        <v>0</v>
      </c>
      <c r="V375" s="822">
        <v>0.0059000000000000007</v>
      </c>
      <c r="W375" s="828">
        <v>0</v>
      </c>
      <c r="X375" s="887">
        <v>0</v>
      </c>
      <c r="Y375" s="822">
        <v>0.0063</v>
      </c>
      <c r="Z375" s="828">
        <v>0</v>
      </c>
      <c r="AA375" s="887">
        <v>0</v>
      </c>
      <c r="AB375" s="822">
        <v>0.0071999999999999998</v>
      </c>
      <c r="AC375" s="828">
        <v>0</v>
      </c>
      <c r="AD375" s="887">
        <v>0</v>
      </c>
      <c r="AE375" s="822">
        <v>0.011300000000000001</v>
      </c>
      <c r="AF375" s="828">
        <v>0</v>
      </c>
      <c r="AG375" s="887">
        <v>1</v>
      </c>
      <c r="AH375" s="822">
        <v>0.010899999999999998</v>
      </c>
      <c r="AI375" s="828">
        <v>0</v>
      </c>
      <c r="AJ375" s="887">
        <v>1</v>
      </c>
      <c r="AK375" s="822">
        <v>0.0095999999999999992</v>
      </c>
      <c r="AL375" s="828">
        <v>0</v>
      </c>
      <c r="AM375" s="887">
        <v>1</v>
      </c>
      <c r="AN375" s="822">
        <v>0.0086</v>
      </c>
      <c r="AO375" s="828">
        <v>0</v>
      </c>
      <c r="AP375" s="887">
        <v>0</v>
      </c>
      <c r="AQ375" s="822">
        <v>0.0086999999999999994</v>
      </c>
      <c r="AR375" s="828">
        <v>0</v>
      </c>
      <c r="AS375" s="887">
        <v>0</v>
      </c>
      <c r="AT375" s="822">
        <v>0.009300000000000001</v>
      </c>
      <c r="AU375" s="828">
        <v>0</v>
      </c>
      <c r="AV375" s="887">
        <v>1</v>
      </c>
      <c r="AW375" s="822">
        <v>0.0104</v>
      </c>
      <c r="AX375" s="828">
        <v>0</v>
      </c>
      <c r="AY375" s="887">
        <v>1</v>
      </c>
      <c r="AZ375" s="822">
        <v>0.0088999999999999999</v>
      </c>
      <c r="BA375" s="828">
        <v>0</v>
      </c>
      <c r="BB375" s="887">
        <v>0</v>
      </c>
      <c r="BC375" s="822">
        <v>0.0076</v>
      </c>
      <c r="BD375" s="828">
        <v>0</v>
      </c>
      <c r="BE375" s="887">
        <v>0</v>
      </c>
      <c r="BF375" s="822">
        <v>0.0089999999999999993</v>
      </c>
      <c r="BG375" s="828">
        <v>0</v>
      </c>
      <c r="BH375" s="887">
        <v>1</v>
      </c>
      <c r="BI375" s="822">
        <v>0.0076</v>
      </c>
      <c r="BJ375" s="828">
        <v>0</v>
      </c>
      <c r="BK375" s="887">
        <v>0</v>
      </c>
      <c r="BL375" s="822">
        <v>0.008199999999999999</v>
      </c>
      <c r="BM375" s="828">
        <v>0</v>
      </c>
      <c r="BN375" s="887">
        <v>0</v>
      </c>
      <c r="BO375" s="822">
        <v>0.0098999999999999991</v>
      </c>
      <c r="BP375" s="828">
        <v>0</v>
      </c>
      <c r="BQ375" s="887">
        <v>1</v>
      </c>
      <c r="BR375" s="822">
        <v>0.010500000000000001</v>
      </c>
      <c r="BS375" s="828">
        <v>0</v>
      </c>
      <c r="BT375" s="887">
        <v>1</v>
      </c>
      <c r="BU375" s="822">
        <v>0.0098000000000000014</v>
      </c>
      <c r="BV375" s="828">
        <v>0</v>
      </c>
      <c r="BW375" s="887">
        <v>1</v>
      </c>
      <c r="BX375" s="822">
        <v>0.0076</v>
      </c>
      <c r="BY375" s="828">
        <v>0</v>
      </c>
      <c r="BZ375" s="887">
        <v>0</v>
      </c>
    </row>
    <row r="376" ht="19.5">
      <c r="A376" s="814"/>
      <c r="B376" s="778"/>
      <c r="C376" s="815"/>
      <c r="D376" s="855" t="s">
        <v>166</v>
      </c>
      <c r="E376" s="825"/>
      <c r="F376" s="826">
        <v>10</v>
      </c>
      <c r="G376" s="890">
        <v>0.026800000000000001</v>
      </c>
      <c r="H376" s="828">
        <v>0</v>
      </c>
      <c r="I376" s="887">
        <v>2</v>
      </c>
      <c r="J376" s="890">
        <v>0.024500000000000001</v>
      </c>
      <c r="K376" s="828">
        <v>0</v>
      </c>
      <c r="L376" s="887">
        <v>1</v>
      </c>
      <c r="M376" s="890">
        <v>0.023399999999999997</v>
      </c>
      <c r="N376" s="828">
        <v>0</v>
      </c>
      <c r="O376" s="887">
        <v>1</v>
      </c>
      <c r="P376" s="890">
        <v>0.023399999999999997</v>
      </c>
      <c r="Q376" s="828">
        <v>0</v>
      </c>
      <c r="R376" s="887">
        <v>1</v>
      </c>
      <c r="S376" s="890">
        <v>0.021000000000000001</v>
      </c>
      <c r="T376" s="828">
        <v>0</v>
      </c>
      <c r="U376" s="887">
        <v>1</v>
      </c>
      <c r="V376" s="890">
        <v>0.021299999999999996</v>
      </c>
      <c r="W376" s="828">
        <v>0</v>
      </c>
      <c r="X376" s="887">
        <v>1</v>
      </c>
      <c r="Y376" s="890">
        <v>0.0241</v>
      </c>
      <c r="Z376" s="828">
        <v>0</v>
      </c>
      <c r="AA376" s="887">
        <v>1</v>
      </c>
      <c r="AB376" s="890">
        <v>0.031900000000000005</v>
      </c>
      <c r="AC376" s="828">
        <v>0</v>
      </c>
      <c r="AD376" s="887">
        <v>2</v>
      </c>
      <c r="AE376" s="890">
        <v>0.044299999999999999</v>
      </c>
      <c r="AF376" s="828">
        <v>0</v>
      </c>
      <c r="AG376" s="887">
        <v>2</v>
      </c>
      <c r="AH376" s="890">
        <v>0.043900000000000008</v>
      </c>
      <c r="AI376" s="828">
        <v>0</v>
      </c>
      <c r="AJ376" s="887">
        <v>2</v>
      </c>
      <c r="AK376" s="890">
        <v>0.045499999999999999</v>
      </c>
      <c r="AL376" s="828">
        <v>0</v>
      </c>
      <c r="AM376" s="887">
        <v>3</v>
      </c>
      <c r="AN376" s="890">
        <v>0.041200000000000001</v>
      </c>
      <c r="AO376" s="830">
        <v>0</v>
      </c>
      <c r="AP376" s="887">
        <v>2</v>
      </c>
      <c r="AQ376" s="890">
        <v>0.042799999999999998</v>
      </c>
      <c r="AR376" s="830">
        <v>0</v>
      </c>
      <c r="AS376" s="887">
        <v>2</v>
      </c>
      <c r="AT376" s="890">
        <v>0.039600000000000003</v>
      </c>
      <c r="AU376" s="830">
        <v>0</v>
      </c>
      <c r="AV376" s="887">
        <v>2</v>
      </c>
      <c r="AW376" s="890">
        <v>0.033700000000000001</v>
      </c>
      <c r="AX376" s="830">
        <v>0</v>
      </c>
      <c r="AY376" s="887">
        <v>2</v>
      </c>
      <c r="AZ376" s="890">
        <v>0.037400000000000003</v>
      </c>
      <c r="BA376" s="830">
        <v>0</v>
      </c>
      <c r="BB376" s="887">
        <v>2</v>
      </c>
      <c r="BC376" s="890">
        <v>0.037599999999999995</v>
      </c>
      <c r="BD376" s="830">
        <v>0</v>
      </c>
      <c r="BE376" s="887">
        <v>2</v>
      </c>
      <c r="BF376" s="890">
        <v>0.035999999999999997</v>
      </c>
      <c r="BG376" s="830">
        <v>0</v>
      </c>
      <c r="BH376" s="887">
        <v>2</v>
      </c>
      <c r="BI376" s="890">
        <v>0.031399999999999997</v>
      </c>
      <c r="BJ376" s="830">
        <v>0</v>
      </c>
      <c r="BK376" s="887">
        <v>2</v>
      </c>
      <c r="BL376" s="890">
        <v>0.039</v>
      </c>
      <c r="BM376" s="830">
        <v>0</v>
      </c>
      <c r="BN376" s="887">
        <v>2</v>
      </c>
      <c r="BO376" s="890">
        <v>0.039799999999999995</v>
      </c>
      <c r="BP376" s="830">
        <v>0</v>
      </c>
      <c r="BQ376" s="887">
        <v>2</v>
      </c>
      <c r="BR376" s="890">
        <v>0.0499</v>
      </c>
      <c r="BS376" s="830">
        <v>0</v>
      </c>
      <c r="BT376" s="887">
        <v>3</v>
      </c>
      <c r="BU376" s="890">
        <v>0.0482</v>
      </c>
      <c r="BV376" s="830">
        <v>0</v>
      </c>
      <c r="BW376" s="887">
        <v>3</v>
      </c>
      <c r="BX376" s="890">
        <v>0.035799999999999998</v>
      </c>
      <c r="BY376" s="830">
        <v>0</v>
      </c>
      <c r="BZ376" s="887">
        <v>2</v>
      </c>
    </row>
    <row r="377" ht="20.25">
      <c r="A377" s="814"/>
      <c r="B377" s="778"/>
      <c r="C377" s="815"/>
      <c r="D377" s="855" t="s">
        <v>104</v>
      </c>
      <c r="E377" s="825"/>
      <c r="F377" s="826">
        <v>10</v>
      </c>
      <c r="G377" s="1065">
        <v>0</v>
      </c>
      <c r="H377" s="1058">
        <v>0</v>
      </c>
      <c r="I377" s="1034">
        <v>0</v>
      </c>
      <c r="J377" s="1066">
        <v>0</v>
      </c>
      <c r="K377" s="925">
        <v>0</v>
      </c>
      <c r="L377" s="926">
        <v>0</v>
      </c>
      <c r="M377" s="1066">
        <v>0</v>
      </c>
      <c r="N377" s="925">
        <v>0</v>
      </c>
      <c r="O377" s="926">
        <v>0</v>
      </c>
      <c r="P377" s="1066">
        <v>0</v>
      </c>
      <c r="Q377" s="925">
        <v>0</v>
      </c>
      <c r="R377" s="926">
        <v>0</v>
      </c>
      <c r="S377" s="1066">
        <v>0</v>
      </c>
      <c r="T377" s="925">
        <v>0</v>
      </c>
      <c r="U377" s="926">
        <v>0</v>
      </c>
      <c r="V377" s="1066">
        <v>0</v>
      </c>
      <c r="W377" s="925">
        <v>0</v>
      </c>
      <c r="X377" s="926">
        <v>0</v>
      </c>
      <c r="Y377" s="1066">
        <v>0</v>
      </c>
      <c r="Z377" s="925">
        <v>0</v>
      </c>
      <c r="AA377" s="926">
        <v>0</v>
      </c>
      <c r="AB377" s="1066">
        <v>0</v>
      </c>
      <c r="AC377" s="925">
        <v>0</v>
      </c>
      <c r="AD377" s="926">
        <v>0</v>
      </c>
      <c r="AE377" s="1066">
        <v>0</v>
      </c>
      <c r="AF377" s="925">
        <v>0</v>
      </c>
      <c r="AG377" s="926">
        <v>0</v>
      </c>
      <c r="AH377" s="1066">
        <v>0</v>
      </c>
      <c r="AI377" s="925">
        <v>0</v>
      </c>
      <c r="AJ377" s="926">
        <v>0</v>
      </c>
      <c r="AK377" s="1066">
        <v>0</v>
      </c>
      <c r="AL377" s="925">
        <v>0</v>
      </c>
      <c r="AM377" s="926">
        <v>0</v>
      </c>
      <c r="AN377" s="1066">
        <v>0</v>
      </c>
      <c r="AO377" s="925">
        <v>0</v>
      </c>
      <c r="AP377" s="926">
        <v>0</v>
      </c>
      <c r="AQ377" s="1066">
        <v>0</v>
      </c>
      <c r="AR377" s="925">
        <v>0</v>
      </c>
      <c r="AS377" s="926">
        <v>0</v>
      </c>
      <c r="AT377" s="1066">
        <v>0</v>
      </c>
      <c r="AU377" s="925">
        <v>0</v>
      </c>
      <c r="AV377" s="926">
        <v>0</v>
      </c>
      <c r="AW377" s="1066">
        <v>0</v>
      </c>
      <c r="AX377" s="925">
        <v>0</v>
      </c>
      <c r="AY377" s="926">
        <v>0</v>
      </c>
      <c r="AZ377" s="1066">
        <v>0</v>
      </c>
      <c r="BA377" s="925">
        <v>0</v>
      </c>
      <c r="BB377" s="926">
        <v>0</v>
      </c>
      <c r="BC377" s="1066">
        <v>0</v>
      </c>
      <c r="BD377" s="925">
        <v>0</v>
      </c>
      <c r="BE377" s="926">
        <v>0</v>
      </c>
      <c r="BF377" s="1066">
        <v>0</v>
      </c>
      <c r="BG377" s="925">
        <v>0</v>
      </c>
      <c r="BH377" s="926">
        <v>0</v>
      </c>
      <c r="BI377" s="1066">
        <v>0</v>
      </c>
      <c r="BJ377" s="925">
        <v>0</v>
      </c>
      <c r="BK377" s="926">
        <v>0</v>
      </c>
      <c r="BL377" s="1066">
        <v>0</v>
      </c>
      <c r="BM377" s="925">
        <v>0</v>
      </c>
      <c r="BN377" s="926">
        <v>0</v>
      </c>
      <c r="BO377" s="1066">
        <v>0</v>
      </c>
      <c r="BP377" s="925">
        <v>0</v>
      </c>
      <c r="BQ377" s="926">
        <v>0</v>
      </c>
      <c r="BR377" s="1066">
        <v>0</v>
      </c>
      <c r="BS377" s="925">
        <v>0</v>
      </c>
      <c r="BT377" s="926">
        <v>0</v>
      </c>
      <c r="BU377" s="1066">
        <v>0</v>
      </c>
      <c r="BV377" s="925">
        <v>0</v>
      </c>
      <c r="BW377" s="926">
        <v>0</v>
      </c>
      <c r="BX377" s="1066">
        <v>0</v>
      </c>
      <c r="BY377" s="925">
        <v>0</v>
      </c>
      <c r="BZ377" s="926">
        <v>0</v>
      </c>
    </row>
    <row r="378" s="803" customFormat="1" ht="19.5">
      <c r="A378" s="804"/>
      <c r="B378" s="868">
        <v>12</v>
      </c>
      <c r="C378" s="956" t="s">
        <v>190</v>
      </c>
      <c r="D378" s="870"/>
      <c r="E378" s="1060"/>
      <c r="F378" s="803"/>
      <c r="G378" s="931"/>
      <c r="H378" s="931"/>
      <c r="I378" s="931"/>
      <c r="J378" s="933"/>
      <c r="K378" s="933"/>
      <c r="L378" s="933"/>
      <c r="M378" s="933"/>
      <c r="N378" s="933"/>
      <c r="O378" s="933"/>
      <c r="P378" s="933"/>
      <c r="Q378" s="933"/>
      <c r="R378" s="933"/>
      <c r="S378" s="933"/>
      <c r="T378" s="933"/>
      <c r="U378" s="933"/>
      <c r="V378" s="933"/>
      <c r="W378" s="933"/>
      <c r="X378" s="933"/>
      <c r="Y378" s="933"/>
      <c r="Z378" s="933"/>
      <c r="AA378" s="933"/>
      <c r="AB378" s="933"/>
      <c r="AC378" s="933"/>
      <c r="AD378" s="933"/>
      <c r="AE378" s="933"/>
      <c r="AF378" s="933"/>
      <c r="AG378" s="933"/>
      <c r="AH378" s="933"/>
      <c r="AI378" s="933"/>
      <c r="AJ378" s="933"/>
      <c r="AK378" s="933"/>
      <c r="AL378" s="933"/>
      <c r="AM378" s="933"/>
      <c r="AN378" s="933"/>
      <c r="AO378" s="933"/>
      <c r="AP378" s="933"/>
      <c r="AQ378" s="933"/>
      <c r="AR378" s="933"/>
      <c r="AS378" s="933"/>
      <c r="AT378" s="933"/>
      <c r="AU378" s="933"/>
      <c r="AV378" s="933"/>
      <c r="AW378" s="933"/>
      <c r="AX378" s="933"/>
      <c r="AY378" s="933"/>
      <c r="AZ378" s="933"/>
      <c r="BA378" s="933"/>
      <c r="BB378" s="933"/>
      <c r="BC378" s="933"/>
      <c r="BD378" s="933"/>
      <c r="BE378" s="933"/>
      <c r="BF378" s="933"/>
      <c r="BG378" s="933"/>
      <c r="BH378" s="933"/>
      <c r="BI378" s="933"/>
      <c r="BJ378" s="933"/>
      <c r="BK378" s="933"/>
      <c r="BL378" s="933"/>
      <c r="BM378" s="933"/>
      <c r="BN378" s="933"/>
      <c r="BO378" s="933"/>
      <c r="BP378" s="933"/>
      <c r="BQ378" s="933"/>
      <c r="BR378" s="933"/>
      <c r="BS378" s="933"/>
      <c r="BT378" s="933"/>
      <c r="BU378" s="933"/>
      <c r="BV378" s="933"/>
      <c r="BW378" s="933"/>
      <c r="BX378" s="933"/>
      <c r="BY378" s="933"/>
      <c r="BZ378" s="933"/>
    </row>
    <row r="379" s="740" customFormat="1" ht="19.5" customHeight="1">
      <c r="A379" s="777"/>
      <c r="B379" s="778"/>
      <c r="C379" s="815"/>
      <c r="D379" s="816" t="s">
        <v>410</v>
      </c>
      <c r="E379" s="934" t="s">
        <v>363</v>
      </c>
      <c r="F379" s="826">
        <v>35</v>
      </c>
      <c r="G379" s="880">
        <v>0.062517875000000001</v>
      </c>
      <c r="H379" s="881">
        <v>0.034009724000000005</v>
      </c>
      <c r="I379" s="957">
        <v>1.1799999999999999</v>
      </c>
      <c r="J379" s="830">
        <v>0.062517875000000001</v>
      </c>
      <c r="K379" s="881">
        <v>0.034009724000000005</v>
      </c>
      <c r="L379" s="957">
        <v>1.1799999999999999</v>
      </c>
      <c r="M379" s="830">
        <v>0.062517875000000001</v>
      </c>
      <c r="N379" s="881">
        <v>0.034009724000000005</v>
      </c>
      <c r="O379" s="957">
        <v>1.1799999999999999</v>
      </c>
      <c r="P379" s="830">
        <v>0.062517875000000001</v>
      </c>
      <c r="Q379" s="881">
        <v>0.034009724000000005</v>
      </c>
      <c r="R379" s="957">
        <v>1.1799999999999999</v>
      </c>
      <c r="S379" s="830">
        <v>0.077882437499999999</v>
      </c>
      <c r="T379" s="881">
        <v>0.042368045999999999</v>
      </c>
      <c r="U379" s="882">
        <v>1.47</v>
      </c>
      <c r="V379" s="830">
        <v>0.077882437499999999</v>
      </c>
      <c r="W379" s="881">
        <v>0.042368045999999999</v>
      </c>
      <c r="X379" s="882">
        <v>1.47</v>
      </c>
      <c r="Y379" s="830">
        <v>0.077882437499999999</v>
      </c>
      <c r="Z379" s="881">
        <v>0.042368045999999999</v>
      </c>
      <c r="AA379" s="882">
        <v>1.47</v>
      </c>
      <c r="AB379" s="830">
        <v>0.077882437499999999</v>
      </c>
      <c r="AC379" s="881">
        <v>0.042368045999999999</v>
      </c>
      <c r="AD379" s="882">
        <v>1.47</v>
      </c>
      <c r="AE379" s="830">
        <v>0.077882437499999999</v>
      </c>
      <c r="AF379" s="881">
        <v>0.042368045999999999</v>
      </c>
      <c r="AG379" s="882">
        <v>1.47</v>
      </c>
      <c r="AH379" s="830">
        <v>0.077882437499999999</v>
      </c>
      <c r="AI379" s="881">
        <v>0.042368045999999999</v>
      </c>
      <c r="AJ379" s="882">
        <v>1.47</v>
      </c>
      <c r="AK379" s="830">
        <v>0.077882437499999999</v>
      </c>
      <c r="AL379" s="881">
        <v>0.042368045999999999</v>
      </c>
      <c r="AM379" s="882">
        <v>1.47</v>
      </c>
      <c r="AN379" s="830">
        <v>0.077882437499999999</v>
      </c>
      <c r="AO379" s="881">
        <v>0.042368045999999999</v>
      </c>
      <c r="AP379" s="882">
        <v>1.47</v>
      </c>
      <c r="AQ379" s="830">
        <v>0.093776812500000001</v>
      </c>
      <c r="AR379" s="881">
        <v>0.051014586000000001</v>
      </c>
      <c r="AS379" s="882">
        <v>1.77</v>
      </c>
      <c r="AT379" s="830">
        <v>0.093776812500000001</v>
      </c>
      <c r="AU379" s="881">
        <v>0.051014586000000001</v>
      </c>
      <c r="AV379" s="882">
        <v>1.77</v>
      </c>
      <c r="AW379" s="830">
        <v>0.077882437499999999</v>
      </c>
      <c r="AX379" s="881">
        <v>0.042368045999999999</v>
      </c>
      <c r="AY379" s="882">
        <v>1.47</v>
      </c>
      <c r="AZ379" s="830">
        <v>0.077882437499999999</v>
      </c>
      <c r="BA379" s="881">
        <v>0.042368045999999999</v>
      </c>
      <c r="BB379" s="882">
        <v>1.47</v>
      </c>
      <c r="BC379" s="830">
        <v>0.077882437499999999</v>
      </c>
      <c r="BD379" s="881">
        <v>0.042368045999999999</v>
      </c>
      <c r="BE379" s="882">
        <v>1.47</v>
      </c>
      <c r="BF379" s="830">
        <v>0.093776812500000001</v>
      </c>
      <c r="BG379" s="881">
        <v>0.051014586000000001</v>
      </c>
      <c r="BH379" s="882">
        <v>1.77</v>
      </c>
      <c r="BI379" s="830">
        <v>0.093776812500000001</v>
      </c>
      <c r="BJ379" s="881">
        <v>0.051014586000000001</v>
      </c>
      <c r="BK379" s="882">
        <v>1.77</v>
      </c>
      <c r="BL379" s="830">
        <v>0.093776812500000001</v>
      </c>
      <c r="BM379" s="881">
        <v>0.051014586000000001</v>
      </c>
      <c r="BN379" s="882">
        <v>1.77</v>
      </c>
      <c r="BO379" s="830">
        <v>0.093776812500000001</v>
      </c>
      <c r="BP379" s="881">
        <v>0.051014586000000001</v>
      </c>
      <c r="BQ379" s="882">
        <v>1.77</v>
      </c>
      <c r="BR379" s="830">
        <v>0.093776812500000001</v>
      </c>
      <c r="BS379" s="881">
        <v>0.051014586000000001</v>
      </c>
      <c r="BT379" s="882">
        <v>1.77</v>
      </c>
      <c r="BU379" s="830">
        <v>0.077882437499999999</v>
      </c>
      <c r="BV379" s="881">
        <v>0.042368045999999999</v>
      </c>
      <c r="BW379" s="882">
        <v>1.47</v>
      </c>
      <c r="BX379" s="830">
        <v>0.077882437499999999</v>
      </c>
      <c r="BY379" s="881">
        <v>0.042368045999999999</v>
      </c>
      <c r="BZ379" s="882">
        <v>1.47</v>
      </c>
    </row>
    <row r="380" s="740" customFormat="1" ht="19.5">
      <c r="A380" s="777"/>
      <c r="B380" s="778"/>
      <c r="C380" s="815"/>
      <c r="D380" s="824"/>
      <c r="E380" s="825" t="s">
        <v>365</v>
      </c>
      <c r="F380" s="826">
        <v>10</v>
      </c>
      <c r="G380" s="1067">
        <v>0.070000000000000007</v>
      </c>
      <c r="H380" s="828">
        <v>0.03808000000000001</v>
      </c>
      <c r="I380" s="887">
        <v>4</v>
      </c>
      <c r="J380" s="1024">
        <v>0.066599999999999993</v>
      </c>
      <c r="K380" s="830">
        <v>0.036230399999999996</v>
      </c>
      <c r="L380" s="887">
        <v>4</v>
      </c>
      <c r="M380" s="1024">
        <v>0.066599999999999993</v>
      </c>
      <c r="N380" s="830">
        <v>0.036230399999999996</v>
      </c>
      <c r="O380" s="887">
        <v>4</v>
      </c>
      <c r="P380" s="1024">
        <v>0.067799999999999999</v>
      </c>
      <c r="Q380" s="830">
        <v>0.036883200000000005</v>
      </c>
      <c r="R380" s="887">
        <v>4</v>
      </c>
      <c r="S380" s="1024">
        <v>0.073599999999999999</v>
      </c>
      <c r="T380" s="830">
        <v>0.040038400000000002</v>
      </c>
      <c r="U380" s="887">
        <v>5</v>
      </c>
      <c r="V380" s="1024">
        <v>0.079000000000000001</v>
      </c>
      <c r="W380" s="830">
        <v>0.042976</v>
      </c>
      <c r="X380" s="887">
        <v>5</v>
      </c>
      <c r="Y380" s="1024">
        <v>0.084400000000000003</v>
      </c>
      <c r="Z380" s="830">
        <v>0.045913600000000006</v>
      </c>
      <c r="AA380" s="887">
        <v>5</v>
      </c>
      <c r="AB380" s="1024">
        <v>0.085400000000000004</v>
      </c>
      <c r="AC380" s="830">
        <v>0.046457600000000009</v>
      </c>
      <c r="AD380" s="887">
        <v>5</v>
      </c>
      <c r="AE380" s="1024">
        <v>0.083199999999999996</v>
      </c>
      <c r="AF380" s="830">
        <v>0.045260800000000004</v>
      </c>
      <c r="AG380" s="887">
        <v>5</v>
      </c>
      <c r="AH380" s="1024">
        <v>0.083000000000000004</v>
      </c>
      <c r="AI380" s="830">
        <v>0.045152000000000005</v>
      </c>
      <c r="AJ380" s="887">
        <v>5</v>
      </c>
      <c r="AK380" s="1024">
        <v>0.082599999999999993</v>
      </c>
      <c r="AL380" s="830">
        <v>0.044934399999999999</v>
      </c>
      <c r="AM380" s="887">
        <v>5</v>
      </c>
      <c r="AN380" s="1024">
        <v>0.081000000000000003</v>
      </c>
      <c r="AO380" s="830">
        <v>0.044064000000000006</v>
      </c>
      <c r="AP380" s="887">
        <v>5</v>
      </c>
      <c r="AQ380" s="1024">
        <v>0.091200000000000003</v>
      </c>
      <c r="AR380" s="830">
        <v>0.049612800000000006</v>
      </c>
      <c r="AS380" s="887">
        <v>6</v>
      </c>
      <c r="AT380" s="1024">
        <v>0.0872</v>
      </c>
      <c r="AU380" s="830">
        <v>0.047436800000000001</v>
      </c>
      <c r="AV380" s="887">
        <v>6</v>
      </c>
      <c r="AW380" s="1024">
        <v>0.080200000000000007</v>
      </c>
      <c r="AX380" s="830">
        <v>0.043628800000000009</v>
      </c>
      <c r="AY380" s="887">
        <v>5</v>
      </c>
      <c r="AZ380" s="1024">
        <v>0.078400000000000011</v>
      </c>
      <c r="BA380" s="830">
        <v>0.04264960000000001</v>
      </c>
      <c r="BB380" s="887">
        <v>5</v>
      </c>
      <c r="BC380" s="1024">
        <v>0.084599999999999995</v>
      </c>
      <c r="BD380" s="830">
        <v>0.046022399999999998</v>
      </c>
      <c r="BE380" s="887">
        <v>5</v>
      </c>
      <c r="BF380" s="1024">
        <v>0.090799999999999992</v>
      </c>
      <c r="BG380" s="830">
        <v>0.0493952</v>
      </c>
      <c r="BH380" s="887">
        <v>6</v>
      </c>
      <c r="BI380" s="1024">
        <v>0.091800000000000007</v>
      </c>
      <c r="BJ380" s="830">
        <v>0.04993920000000001</v>
      </c>
      <c r="BK380" s="887">
        <v>6</v>
      </c>
      <c r="BL380" s="1024">
        <v>0.096200000000000008</v>
      </c>
      <c r="BM380" s="830">
        <v>0.052332800000000006</v>
      </c>
      <c r="BN380" s="887">
        <v>6</v>
      </c>
      <c r="BO380" s="1024">
        <v>0.087599999999999997</v>
      </c>
      <c r="BP380" s="830">
        <v>0.0476544</v>
      </c>
      <c r="BQ380" s="887">
        <v>6</v>
      </c>
      <c r="BR380" s="1024">
        <v>0.095599999999999991</v>
      </c>
      <c r="BS380" s="830">
        <v>0.052006400000000001</v>
      </c>
      <c r="BT380" s="887">
        <v>6</v>
      </c>
      <c r="BU380" s="1024">
        <v>0.085400000000000004</v>
      </c>
      <c r="BV380" s="830">
        <v>0.046457600000000009</v>
      </c>
      <c r="BW380" s="887">
        <v>5</v>
      </c>
      <c r="BX380" s="1024">
        <v>0.076999999999999999</v>
      </c>
      <c r="BY380" s="830">
        <v>0.041888000000000002</v>
      </c>
      <c r="BZ380" s="887">
        <v>5</v>
      </c>
    </row>
    <row r="381" s="740" customFormat="1" ht="19.5">
      <c r="A381" s="777"/>
      <c r="B381" s="778"/>
      <c r="C381" s="815"/>
      <c r="D381" s="824"/>
      <c r="E381" s="825" t="s">
        <v>366</v>
      </c>
      <c r="F381" s="826" t="s">
        <v>367</v>
      </c>
      <c r="G381" s="896" t="s">
        <v>193</v>
      </c>
      <c r="H381" s="828"/>
      <c r="I381" s="887"/>
      <c r="J381" s="904" t="s">
        <v>193</v>
      </c>
      <c r="K381" s="840"/>
      <c r="L381" s="905"/>
      <c r="M381" s="904" t="s">
        <v>193</v>
      </c>
      <c r="N381" s="840"/>
      <c r="O381" s="905"/>
      <c r="P381" s="904" t="s">
        <v>193</v>
      </c>
      <c r="Q381" s="840"/>
      <c r="R381" s="905"/>
      <c r="S381" s="904" t="s">
        <v>193</v>
      </c>
      <c r="T381" s="840"/>
      <c r="U381" s="905"/>
      <c r="V381" s="904" t="s">
        <v>193</v>
      </c>
      <c r="W381" s="840"/>
      <c r="X381" s="905"/>
      <c r="Y381" s="904" t="s">
        <v>193</v>
      </c>
      <c r="Z381" s="840"/>
      <c r="AA381" s="905"/>
      <c r="AB381" s="904" t="s">
        <v>193</v>
      </c>
      <c r="AC381" s="840"/>
      <c r="AD381" s="905"/>
      <c r="AE381" s="904" t="s">
        <v>193</v>
      </c>
      <c r="AF381" s="840"/>
      <c r="AG381" s="905"/>
      <c r="AH381" s="904" t="s">
        <v>193</v>
      </c>
      <c r="AI381" s="840"/>
      <c r="AJ381" s="905"/>
      <c r="AK381" s="904" t="s">
        <v>193</v>
      </c>
      <c r="AL381" s="840"/>
      <c r="AM381" s="905"/>
      <c r="AN381" s="904" t="s">
        <v>193</v>
      </c>
      <c r="AO381" s="840"/>
      <c r="AP381" s="905"/>
      <c r="AQ381" s="904" t="s">
        <v>193</v>
      </c>
      <c r="AR381" s="840"/>
      <c r="AS381" s="905"/>
      <c r="AT381" s="904" t="s">
        <v>193</v>
      </c>
      <c r="AU381" s="840"/>
      <c r="AV381" s="905"/>
      <c r="AW381" s="904" t="s">
        <v>193</v>
      </c>
      <c r="AX381" s="840"/>
      <c r="AY381" s="905"/>
      <c r="AZ381" s="904" t="s">
        <v>193</v>
      </c>
      <c r="BA381" s="840"/>
      <c r="BB381" s="905"/>
      <c r="BC381" s="904" t="s">
        <v>193</v>
      </c>
      <c r="BD381" s="840"/>
      <c r="BE381" s="905"/>
      <c r="BF381" s="904" t="s">
        <v>193</v>
      </c>
      <c r="BG381" s="840"/>
      <c r="BH381" s="905"/>
      <c r="BI381" s="904" t="s">
        <v>193</v>
      </c>
      <c r="BJ381" s="840"/>
      <c r="BK381" s="905"/>
      <c r="BL381" s="904" t="s">
        <v>193</v>
      </c>
      <c r="BM381" s="840"/>
      <c r="BN381" s="905"/>
      <c r="BO381" s="904" t="s">
        <v>193</v>
      </c>
      <c r="BP381" s="840"/>
      <c r="BQ381" s="905"/>
      <c r="BR381" s="904" t="s">
        <v>193</v>
      </c>
      <c r="BS381" s="840"/>
      <c r="BT381" s="905"/>
      <c r="BU381" s="904" t="s">
        <v>193</v>
      </c>
      <c r="BV381" s="840"/>
      <c r="BW381" s="905"/>
      <c r="BX381" s="904" t="s">
        <v>193</v>
      </c>
      <c r="BY381" s="840"/>
      <c r="BZ381" s="905"/>
    </row>
    <row r="382" ht="19.5">
      <c r="A382" s="777"/>
      <c r="B382" s="778"/>
      <c r="C382" s="815"/>
      <c r="D382" s="824"/>
      <c r="E382" s="825" t="s">
        <v>368</v>
      </c>
      <c r="F382" s="826" t="s">
        <v>367</v>
      </c>
      <c r="G382" s="896"/>
      <c r="H382" s="828"/>
      <c r="I382" s="887"/>
      <c r="J382" s="904"/>
      <c r="K382" s="840"/>
      <c r="L382" s="905"/>
      <c r="M382" s="904"/>
      <c r="N382" s="840"/>
      <c r="O382" s="905"/>
      <c r="P382" s="904"/>
      <c r="Q382" s="840"/>
      <c r="R382" s="905"/>
      <c r="S382" s="904"/>
      <c r="T382" s="840"/>
      <c r="U382" s="905"/>
      <c r="V382" s="904"/>
      <c r="W382" s="840"/>
      <c r="X382" s="905"/>
      <c r="Y382" s="904"/>
      <c r="Z382" s="840"/>
      <c r="AA382" s="905"/>
      <c r="AB382" s="904"/>
      <c r="AC382" s="840"/>
      <c r="AD382" s="905"/>
      <c r="AE382" s="904"/>
      <c r="AF382" s="840"/>
      <c r="AG382" s="905"/>
      <c r="AH382" s="904"/>
      <c r="AI382" s="840"/>
      <c r="AJ382" s="905"/>
      <c r="AK382" s="904"/>
      <c r="AL382" s="840"/>
      <c r="AM382" s="905"/>
      <c r="AN382" s="904"/>
      <c r="AO382" s="840"/>
      <c r="AP382" s="905"/>
      <c r="AQ382" s="904"/>
      <c r="AR382" s="840"/>
      <c r="AS382" s="905"/>
      <c r="AT382" s="904"/>
      <c r="AU382" s="840"/>
      <c r="AV382" s="905"/>
      <c r="AW382" s="904"/>
      <c r="AX382" s="840"/>
      <c r="AY382" s="905"/>
      <c r="AZ382" s="904"/>
      <c r="BA382" s="840"/>
      <c r="BB382" s="905"/>
      <c r="BC382" s="904"/>
      <c r="BD382" s="840"/>
      <c r="BE382" s="905"/>
      <c r="BF382" s="904"/>
      <c r="BG382" s="840"/>
      <c r="BH382" s="905"/>
      <c r="BI382" s="904"/>
      <c r="BJ382" s="840"/>
      <c r="BK382" s="905"/>
      <c r="BL382" s="904"/>
      <c r="BM382" s="840"/>
      <c r="BN382" s="905"/>
      <c r="BO382" s="904"/>
      <c r="BP382" s="840"/>
      <c r="BQ382" s="905"/>
      <c r="BR382" s="904"/>
      <c r="BS382" s="840"/>
      <c r="BT382" s="905"/>
      <c r="BU382" s="904"/>
      <c r="BV382" s="840"/>
      <c r="BW382" s="905"/>
      <c r="BX382" s="904"/>
      <c r="BY382" s="840"/>
      <c r="BZ382" s="905"/>
    </row>
    <row r="383" ht="19.5" customHeight="1">
      <c r="A383" s="777"/>
      <c r="B383" s="778"/>
      <c r="C383" s="815"/>
      <c r="D383" s="824" t="s">
        <v>90</v>
      </c>
      <c r="E383" s="817" t="s">
        <v>363</v>
      </c>
      <c r="F383" s="826">
        <v>35</v>
      </c>
      <c r="G383" s="896">
        <v>0</v>
      </c>
      <c r="H383" s="828">
        <v>0</v>
      </c>
      <c r="I383" s="887">
        <v>0</v>
      </c>
      <c r="J383" s="830">
        <v>0</v>
      </c>
      <c r="K383" s="828">
        <v>0</v>
      </c>
      <c r="L383" s="887">
        <v>0</v>
      </c>
      <c r="M383" s="830">
        <v>0</v>
      </c>
      <c r="N383" s="828">
        <v>0</v>
      </c>
      <c r="O383" s="887">
        <v>0</v>
      </c>
      <c r="P383" s="830">
        <v>0</v>
      </c>
      <c r="Q383" s="828">
        <v>0</v>
      </c>
      <c r="R383" s="887">
        <v>0</v>
      </c>
      <c r="S383" s="830">
        <v>0</v>
      </c>
      <c r="T383" s="828">
        <v>0</v>
      </c>
      <c r="U383" s="887">
        <v>0</v>
      </c>
      <c r="V383" s="830">
        <v>0</v>
      </c>
      <c r="W383" s="828">
        <v>0</v>
      </c>
      <c r="X383" s="887">
        <v>0</v>
      </c>
      <c r="Y383" s="830">
        <v>0</v>
      </c>
      <c r="Z383" s="828">
        <v>0</v>
      </c>
      <c r="AA383" s="887">
        <v>0</v>
      </c>
      <c r="AB383" s="830">
        <v>0</v>
      </c>
      <c r="AC383" s="828">
        <v>0</v>
      </c>
      <c r="AD383" s="887">
        <v>0</v>
      </c>
      <c r="AE383" s="830">
        <v>0</v>
      </c>
      <c r="AF383" s="828">
        <v>0</v>
      </c>
      <c r="AG383" s="887">
        <v>0</v>
      </c>
      <c r="AH383" s="830">
        <v>0</v>
      </c>
      <c r="AI383" s="828">
        <v>0</v>
      </c>
      <c r="AJ383" s="887">
        <v>0</v>
      </c>
      <c r="AK383" s="830">
        <v>0</v>
      </c>
      <c r="AL383" s="828">
        <v>0</v>
      </c>
      <c r="AM383" s="887">
        <v>0</v>
      </c>
      <c r="AN383" s="830">
        <v>0</v>
      </c>
      <c r="AO383" s="828">
        <v>0</v>
      </c>
      <c r="AP383" s="887">
        <v>0</v>
      </c>
      <c r="AQ383" s="830">
        <v>0</v>
      </c>
      <c r="AR383" s="828">
        <v>0</v>
      </c>
      <c r="AS383" s="887">
        <v>0</v>
      </c>
      <c r="AT383" s="830">
        <v>0</v>
      </c>
      <c r="AU383" s="828">
        <v>0</v>
      </c>
      <c r="AV383" s="887">
        <v>0</v>
      </c>
      <c r="AW383" s="830">
        <v>0</v>
      </c>
      <c r="AX383" s="828">
        <v>0</v>
      </c>
      <c r="AY383" s="887">
        <v>0</v>
      </c>
      <c r="AZ383" s="830">
        <v>0</v>
      </c>
      <c r="BA383" s="828">
        <v>0</v>
      </c>
      <c r="BB383" s="887">
        <v>0</v>
      </c>
      <c r="BC383" s="830">
        <v>0</v>
      </c>
      <c r="BD383" s="828">
        <v>0</v>
      </c>
      <c r="BE383" s="887">
        <v>0</v>
      </c>
      <c r="BF383" s="830">
        <v>0</v>
      </c>
      <c r="BG383" s="828">
        <v>0</v>
      </c>
      <c r="BH383" s="887">
        <v>0</v>
      </c>
      <c r="BI383" s="830">
        <v>0</v>
      </c>
      <c r="BJ383" s="828">
        <v>0</v>
      </c>
      <c r="BK383" s="887">
        <v>0</v>
      </c>
      <c r="BL383" s="830">
        <v>0</v>
      </c>
      <c r="BM383" s="828">
        <v>0</v>
      </c>
      <c r="BN383" s="887">
        <v>0</v>
      </c>
      <c r="BO383" s="830">
        <v>0</v>
      </c>
      <c r="BP383" s="828">
        <v>0</v>
      </c>
      <c r="BQ383" s="887">
        <v>0</v>
      </c>
      <c r="BR383" s="830">
        <v>0</v>
      </c>
      <c r="BS383" s="828">
        <v>0</v>
      </c>
      <c r="BT383" s="887">
        <v>0</v>
      </c>
      <c r="BU383" s="830">
        <v>0</v>
      </c>
      <c r="BV383" s="828">
        <v>0</v>
      </c>
      <c r="BW383" s="887">
        <v>0</v>
      </c>
      <c r="BX383" s="830">
        <v>0</v>
      </c>
      <c r="BY383" s="828">
        <v>0</v>
      </c>
      <c r="BZ383" s="887">
        <v>0</v>
      </c>
    </row>
    <row r="384" ht="19.5">
      <c r="A384" s="777"/>
      <c r="B384" s="778"/>
      <c r="C384" s="815"/>
      <c r="D384" s="824"/>
      <c r="E384" s="825" t="s">
        <v>365</v>
      </c>
      <c r="F384" s="826">
        <v>10</v>
      </c>
      <c r="G384" s="903">
        <v>0</v>
      </c>
      <c r="H384" s="828">
        <v>0</v>
      </c>
      <c r="I384" s="887">
        <v>0</v>
      </c>
      <c r="J384" s="903">
        <v>0</v>
      </c>
      <c r="K384" s="830">
        <v>0</v>
      </c>
      <c r="L384" s="887">
        <v>0</v>
      </c>
      <c r="M384" s="903">
        <v>0</v>
      </c>
      <c r="N384" s="830">
        <v>0</v>
      </c>
      <c r="O384" s="887">
        <v>0</v>
      </c>
      <c r="P384" s="903">
        <v>0</v>
      </c>
      <c r="Q384" s="830">
        <v>0</v>
      </c>
      <c r="R384" s="887">
        <v>0</v>
      </c>
      <c r="S384" s="903">
        <v>0</v>
      </c>
      <c r="T384" s="830">
        <v>0</v>
      </c>
      <c r="U384" s="887">
        <v>0</v>
      </c>
      <c r="V384" s="903">
        <v>0</v>
      </c>
      <c r="W384" s="830">
        <v>0</v>
      </c>
      <c r="X384" s="887">
        <v>0</v>
      </c>
      <c r="Y384" s="903">
        <v>0</v>
      </c>
      <c r="Z384" s="830">
        <v>0</v>
      </c>
      <c r="AA384" s="887">
        <v>0</v>
      </c>
      <c r="AB384" s="903">
        <v>0</v>
      </c>
      <c r="AC384" s="830">
        <v>0</v>
      </c>
      <c r="AD384" s="887">
        <v>0</v>
      </c>
      <c r="AE384" s="903">
        <v>0</v>
      </c>
      <c r="AF384" s="830">
        <v>0</v>
      </c>
      <c r="AG384" s="887">
        <v>0</v>
      </c>
      <c r="AH384" s="903">
        <v>0</v>
      </c>
      <c r="AI384" s="830">
        <v>0</v>
      </c>
      <c r="AJ384" s="887">
        <v>0</v>
      </c>
      <c r="AK384" s="903">
        <v>0</v>
      </c>
      <c r="AL384" s="830">
        <v>0</v>
      </c>
      <c r="AM384" s="887">
        <v>0</v>
      </c>
      <c r="AN384" s="903">
        <v>0</v>
      </c>
      <c r="AO384" s="830">
        <v>0</v>
      </c>
      <c r="AP384" s="887">
        <v>0</v>
      </c>
      <c r="AQ384" s="903">
        <v>0</v>
      </c>
      <c r="AR384" s="830">
        <v>0</v>
      </c>
      <c r="AS384" s="887">
        <v>0</v>
      </c>
      <c r="AT384" s="903">
        <v>0</v>
      </c>
      <c r="AU384" s="830">
        <v>0</v>
      </c>
      <c r="AV384" s="887">
        <v>0</v>
      </c>
      <c r="AW384" s="903">
        <v>0</v>
      </c>
      <c r="AX384" s="830">
        <v>0</v>
      </c>
      <c r="AY384" s="887">
        <v>0</v>
      </c>
      <c r="AZ384" s="903">
        <v>0</v>
      </c>
      <c r="BA384" s="830">
        <v>0</v>
      </c>
      <c r="BB384" s="887">
        <v>0</v>
      </c>
      <c r="BC384" s="903">
        <v>0</v>
      </c>
      <c r="BD384" s="830">
        <v>0</v>
      </c>
      <c r="BE384" s="887">
        <v>0</v>
      </c>
      <c r="BF384" s="903">
        <v>0</v>
      </c>
      <c r="BG384" s="830">
        <v>0</v>
      </c>
      <c r="BH384" s="887">
        <v>0</v>
      </c>
      <c r="BI384" s="903">
        <v>0</v>
      </c>
      <c r="BJ384" s="830">
        <v>0</v>
      </c>
      <c r="BK384" s="887">
        <v>0</v>
      </c>
      <c r="BL384" s="903">
        <v>0</v>
      </c>
      <c r="BM384" s="830">
        <v>0</v>
      </c>
      <c r="BN384" s="887">
        <v>0</v>
      </c>
      <c r="BO384" s="903">
        <v>0</v>
      </c>
      <c r="BP384" s="830">
        <v>0</v>
      </c>
      <c r="BQ384" s="887">
        <v>0</v>
      </c>
      <c r="BR384" s="903">
        <v>0</v>
      </c>
      <c r="BS384" s="830">
        <v>0</v>
      </c>
      <c r="BT384" s="887">
        <v>0</v>
      </c>
      <c r="BU384" s="903">
        <v>0</v>
      </c>
      <c r="BV384" s="830">
        <v>0</v>
      </c>
      <c r="BW384" s="887">
        <v>0</v>
      </c>
      <c r="BX384" s="903">
        <v>0</v>
      </c>
      <c r="BY384" s="830">
        <v>0</v>
      </c>
      <c r="BZ384" s="887">
        <v>0</v>
      </c>
    </row>
    <row r="385" s="740" customFormat="1" ht="19.5">
      <c r="A385" s="777"/>
      <c r="B385" s="778"/>
      <c r="C385" s="815"/>
      <c r="D385" s="824"/>
      <c r="E385" s="825" t="s">
        <v>366</v>
      </c>
      <c r="F385" s="826" t="s">
        <v>367</v>
      </c>
      <c r="G385" s="896" t="s">
        <v>193</v>
      </c>
      <c r="H385" s="828"/>
      <c r="I385" s="887"/>
      <c r="J385" s="904" t="s">
        <v>193</v>
      </c>
      <c r="K385" s="840"/>
      <c r="L385" s="905"/>
      <c r="M385" s="904" t="s">
        <v>193</v>
      </c>
      <c r="N385" s="840"/>
      <c r="O385" s="905"/>
      <c r="P385" s="904" t="s">
        <v>193</v>
      </c>
      <c r="Q385" s="840"/>
      <c r="R385" s="905"/>
      <c r="S385" s="904" t="s">
        <v>193</v>
      </c>
      <c r="T385" s="840"/>
      <c r="U385" s="905"/>
      <c r="V385" s="904" t="s">
        <v>193</v>
      </c>
      <c r="W385" s="840"/>
      <c r="X385" s="905"/>
      <c r="Y385" s="904" t="s">
        <v>193</v>
      </c>
      <c r="Z385" s="840"/>
      <c r="AA385" s="905"/>
      <c r="AB385" s="904" t="s">
        <v>193</v>
      </c>
      <c r="AC385" s="840"/>
      <c r="AD385" s="905"/>
      <c r="AE385" s="904" t="s">
        <v>193</v>
      </c>
      <c r="AF385" s="840"/>
      <c r="AG385" s="905"/>
      <c r="AH385" s="904" t="s">
        <v>193</v>
      </c>
      <c r="AI385" s="840"/>
      <c r="AJ385" s="905"/>
      <c r="AK385" s="904" t="s">
        <v>193</v>
      </c>
      <c r="AL385" s="840"/>
      <c r="AM385" s="905"/>
      <c r="AN385" s="904" t="s">
        <v>193</v>
      </c>
      <c r="AO385" s="840"/>
      <c r="AP385" s="905"/>
      <c r="AQ385" s="904" t="s">
        <v>193</v>
      </c>
      <c r="AR385" s="840"/>
      <c r="AS385" s="905"/>
      <c r="AT385" s="904" t="s">
        <v>193</v>
      </c>
      <c r="AU385" s="840"/>
      <c r="AV385" s="905"/>
      <c r="AW385" s="904" t="s">
        <v>193</v>
      </c>
      <c r="AX385" s="840"/>
      <c r="AY385" s="905"/>
      <c r="AZ385" s="904" t="s">
        <v>193</v>
      </c>
      <c r="BA385" s="840"/>
      <c r="BB385" s="905"/>
      <c r="BC385" s="904" t="s">
        <v>193</v>
      </c>
      <c r="BD385" s="840"/>
      <c r="BE385" s="905"/>
      <c r="BF385" s="904" t="s">
        <v>193</v>
      </c>
      <c r="BG385" s="840"/>
      <c r="BH385" s="905"/>
      <c r="BI385" s="904" t="s">
        <v>193</v>
      </c>
      <c r="BJ385" s="840"/>
      <c r="BK385" s="905"/>
      <c r="BL385" s="904" t="s">
        <v>193</v>
      </c>
      <c r="BM385" s="840"/>
      <c r="BN385" s="905"/>
      <c r="BO385" s="904" t="s">
        <v>193</v>
      </c>
      <c r="BP385" s="840"/>
      <c r="BQ385" s="905"/>
      <c r="BR385" s="904" t="s">
        <v>193</v>
      </c>
      <c r="BS385" s="840"/>
      <c r="BT385" s="905"/>
      <c r="BU385" s="904" t="s">
        <v>193</v>
      </c>
      <c r="BV385" s="840"/>
      <c r="BW385" s="905"/>
      <c r="BX385" s="904" t="s">
        <v>193</v>
      </c>
      <c r="BY385" s="840"/>
      <c r="BZ385" s="905"/>
    </row>
    <row r="386" ht="19.5">
      <c r="A386" s="777"/>
      <c r="B386" s="778"/>
      <c r="C386" s="815"/>
      <c r="D386" s="845"/>
      <c r="E386" s="825" t="s">
        <v>368</v>
      </c>
      <c r="F386" s="826" t="s">
        <v>367</v>
      </c>
      <c r="G386" s="896"/>
      <c r="H386" s="828"/>
      <c r="I386" s="887"/>
      <c r="J386" s="904"/>
      <c r="K386" s="840"/>
      <c r="L386" s="905"/>
      <c r="M386" s="904"/>
      <c r="N386" s="840"/>
      <c r="O386" s="905"/>
      <c r="P386" s="904"/>
      <c r="Q386" s="840"/>
      <c r="R386" s="905"/>
      <c r="S386" s="904"/>
      <c r="T386" s="840"/>
      <c r="U386" s="905"/>
      <c r="V386" s="904"/>
      <c r="W386" s="840"/>
      <c r="X386" s="905"/>
      <c r="Y386" s="904"/>
      <c r="Z386" s="840"/>
      <c r="AA386" s="905"/>
      <c r="AB386" s="904"/>
      <c r="AC386" s="840"/>
      <c r="AD386" s="905"/>
      <c r="AE386" s="904"/>
      <c r="AF386" s="840"/>
      <c r="AG386" s="905"/>
      <c r="AH386" s="904"/>
      <c r="AI386" s="840"/>
      <c r="AJ386" s="905"/>
      <c r="AK386" s="904"/>
      <c r="AL386" s="840"/>
      <c r="AM386" s="905"/>
      <c r="AN386" s="904"/>
      <c r="AO386" s="840"/>
      <c r="AP386" s="905"/>
      <c r="AQ386" s="904"/>
      <c r="AR386" s="840"/>
      <c r="AS386" s="905"/>
      <c r="AT386" s="904"/>
      <c r="AU386" s="840"/>
      <c r="AV386" s="905"/>
      <c r="AW386" s="904"/>
      <c r="AX386" s="840"/>
      <c r="AY386" s="905"/>
      <c r="AZ386" s="904"/>
      <c r="BA386" s="840"/>
      <c r="BB386" s="905"/>
      <c r="BC386" s="904"/>
      <c r="BD386" s="840"/>
      <c r="BE386" s="905"/>
      <c r="BF386" s="904"/>
      <c r="BG386" s="840"/>
      <c r="BH386" s="905"/>
      <c r="BI386" s="904"/>
      <c r="BJ386" s="840"/>
      <c r="BK386" s="905"/>
      <c r="BL386" s="904"/>
      <c r="BM386" s="840"/>
      <c r="BN386" s="905"/>
      <c r="BO386" s="904"/>
      <c r="BP386" s="840"/>
      <c r="BQ386" s="905"/>
      <c r="BR386" s="904"/>
      <c r="BS386" s="840"/>
      <c r="BT386" s="905"/>
      <c r="BU386" s="904"/>
      <c r="BV386" s="840"/>
      <c r="BW386" s="905"/>
      <c r="BX386" s="904"/>
      <c r="BY386" s="840"/>
      <c r="BZ386" s="905"/>
    </row>
    <row r="387" ht="20.25" customHeight="1">
      <c r="A387" s="777"/>
      <c r="B387" s="778"/>
      <c r="C387" s="815"/>
      <c r="D387" s="849" t="s">
        <v>433</v>
      </c>
      <c r="E387" s="825"/>
      <c r="F387" s="826">
        <v>35</v>
      </c>
      <c r="G387" s="896">
        <v>0</v>
      </c>
      <c r="H387" s="828">
        <v>0</v>
      </c>
      <c r="I387" s="959">
        <v>0</v>
      </c>
      <c r="J387" s="830">
        <v>0</v>
      </c>
      <c r="K387" s="828">
        <v>0</v>
      </c>
      <c r="L387" s="959">
        <v>0</v>
      </c>
      <c r="M387" s="830">
        <v>0</v>
      </c>
      <c r="N387" s="828">
        <v>0</v>
      </c>
      <c r="O387" s="959">
        <v>0</v>
      </c>
      <c r="P387" s="830">
        <v>0</v>
      </c>
      <c r="Q387" s="828">
        <v>0</v>
      </c>
      <c r="R387" s="959">
        <v>0</v>
      </c>
      <c r="S387" s="830">
        <v>0</v>
      </c>
      <c r="T387" s="828">
        <v>0</v>
      </c>
      <c r="U387" s="959">
        <v>0</v>
      </c>
      <c r="V387" s="830">
        <v>0</v>
      </c>
      <c r="W387" s="828">
        <v>0</v>
      </c>
      <c r="X387" s="959">
        <v>0</v>
      </c>
      <c r="Y387" s="830">
        <v>0</v>
      </c>
      <c r="Z387" s="828">
        <v>0</v>
      </c>
      <c r="AA387" s="959">
        <v>0</v>
      </c>
      <c r="AB387" s="830">
        <v>0</v>
      </c>
      <c r="AC387" s="828">
        <v>0</v>
      </c>
      <c r="AD387" s="959">
        <v>0</v>
      </c>
      <c r="AE387" s="830">
        <v>0</v>
      </c>
      <c r="AF387" s="828">
        <v>0</v>
      </c>
      <c r="AG387" s="959">
        <v>0</v>
      </c>
      <c r="AH387" s="830">
        <v>0</v>
      </c>
      <c r="AI387" s="828">
        <v>0</v>
      </c>
      <c r="AJ387" s="959">
        <v>0</v>
      </c>
      <c r="AK387" s="830">
        <v>0</v>
      </c>
      <c r="AL387" s="828">
        <v>0</v>
      </c>
      <c r="AM387" s="959">
        <v>0</v>
      </c>
      <c r="AN387" s="830">
        <v>0</v>
      </c>
      <c r="AO387" s="828">
        <v>0</v>
      </c>
      <c r="AP387" s="959">
        <v>0</v>
      </c>
      <c r="AQ387" s="830">
        <v>0</v>
      </c>
      <c r="AR387" s="828">
        <v>0</v>
      </c>
      <c r="AS387" s="887">
        <v>0</v>
      </c>
      <c r="AT387" s="830">
        <v>0</v>
      </c>
      <c r="AU387" s="828">
        <v>0</v>
      </c>
      <c r="AV387" s="887">
        <v>0</v>
      </c>
      <c r="AW387" s="830">
        <v>0</v>
      </c>
      <c r="AX387" s="828">
        <v>0</v>
      </c>
      <c r="AY387" s="959">
        <v>0</v>
      </c>
      <c r="AZ387" s="830">
        <v>0</v>
      </c>
      <c r="BA387" s="828">
        <v>0</v>
      </c>
      <c r="BB387" s="959">
        <v>0</v>
      </c>
      <c r="BC387" s="830">
        <v>0</v>
      </c>
      <c r="BD387" s="828">
        <v>0</v>
      </c>
      <c r="BE387" s="959">
        <v>0</v>
      </c>
      <c r="BF387" s="830">
        <v>0</v>
      </c>
      <c r="BG387" s="828">
        <v>0</v>
      </c>
      <c r="BH387" s="887">
        <v>0</v>
      </c>
      <c r="BI387" s="830">
        <v>0</v>
      </c>
      <c r="BJ387" s="828">
        <v>0</v>
      </c>
      <c r="BK387" s="887">
        <v>0</v>
      </c>
      <c r="BL387" s="830">
        <v>0</v>
      </c>
      <c r="BM387" s="828">
        <v>0</v>
      </c>
      <c r="BN387" s="887">
        <v>0</v>
      </c>
      <c r="BO387" s="830">
        <v>0</v>
      </c>
      <c r="BP387" s="828">
        <v>0</v>
      </c>
      <c r="BQ387" s="887">
        <v>0</v>
      </c>
      <c r="BR387" s="830">
        <v>0</v>
      </c>
      <c r="BS387" s="828">
        <v>0</v>
      </c>
      <c r="BT387" s="887">
        <v>0</v>
      </c>
      <c r="BU387" s="830">
        <v>0</v>
      </c>
      <c r="BV387" s="828">
        <v>0</v>
      </c>
      <c r="BW387" s="959">
        <v>0</v>
      </c>
      <c r="BX387" s="830">
        <v>0</v>
      </c>
      <c r="BY387" s="828">
        <v>0</v>
      </c>
      <c r="BZ387" s="959">
        <v>0</v>
      </c>
    </row>
    <row r="388" ht="21.75" customHeight="1">
      <c r="A388" s="777"/>
      <c r="B388" s="778"/>
      <c r="C388" s="815"/>
      <c r="D388" s="847" t="s">
        <v>431</v>
      </c>
      <c r="E388" s="825"/>
      <c r="F388" s="826">
        <v>35</v>
      </c>
      <c r="G388" s="896">
        <v>0.062517875000000001</v>
      </c>
      <c r="H388" s="828">
        <v>0.034009724000000005</v>
      </c>
      <c r="I388" s="957">
        <v>1.1799999999999999</v>
      </c>
      <c r="J388" s="896">
        <v>0.062517875000000001</v>
      </c>
      <c r="K388" s="830">
        <v>0.034009724000000005</v>
      </c>
      <c r="L388" s="957">
        <v>1.1799999999999999</v>
      </c>
      <c r="M388" s="896">
        <v>0.062517875000000001</v>
      </c>
      <c r="N388" s="830">
        <v>0.034009724000000005</v>
      </c>
      <c r="O388" s="957">
        <v>1.1799999999999999</v>
      </c>
      <c r="P388" s="896">
        <v>0.062517875000000001</v>
      </c>
      <c r="Q388" s="830">
        <v>0.034009724000000005</v>
      </c>
      <c r="R388" s="957">
        <v>1.1799999999999999</v>
      </c>
      <c r="S388" s="896">
        <v>0.077882437499999999</v>
      </c>
      <c r="T388" s="830">
        <v>0.042368045999999999</v>
      </c>
      <c r="U388" s="882">
        <v>1.47</v>
      </c>
      <c r="V388" s="896">
        <v>0.077882437499999999</v>
      </c>
      <c r="W388" s="830">
        <v>0.042368045999999999</v>
      </c>
      <c r="X388" s="882">
        <v>1.47</v>
      </c>
      <c r="Y388" s="896">
        <v>0.077882437499999999</v>
      </c>
      <c r="Z388" s="830">
        <v>0.042368045999999999</v>
      </c>
      <c r="AA388" s="882">
        <v>1.47</v>
      </c>
      <c r="AB388" s="896">
        <v>0.077882437499999999</v>
      </c>
      <c r="AC388" s="830">
        <v>0.042368045999999999</v>
      </c>
      <c r="AD388" s="882">
        <v>1.47</v>
      </c>
      <c r="AE388" s="896">
        <v>0.077882437499999999</v>
      </c>
      <c r="AF388" s="830">
        <v>0.042368045999999999</v>
      </c>
      <c r="AG388" s="882">
        <v>1.47</v>
      </c>
      <c r="AH388" s="896">
        <v>0.077882437499999999</v>
      </c>
      <c r="AI388" s="830">
        <v>0.042368045999999999</v>
      </c>
      <c r="AJ388" s="882">
        <v>1.47</v>
      </c>
      <c r="AK388" s="896">
        <v>0.077882437499999999</v>
      </c>
      <c r="AL388" s="830">
        <v>0.042368045999999999</v>
      </c>
      <c r="AM388" s="882">
        <v>1.47</v>
      </c>
      <c r="AN388" s="896">
        <v>0.077882437499999999</v>
      </c>
      <c r="AO388" s="830">
        <v>0.042368045999999999</v>
      </c>
      <c r="AP388" s="882">
        <v>1.47</v>
      </c>
      <c r="AQ388" s="896">
        <v>0.093776812500000001</v>
      </c>
      <c r="AR388" s="830">
        <v>0.051014586000000001</v>
      </c>
      <c r="AS388" s="887">
        <v>1.77</v>
      </c>
      <c r="AT388" s="896">
        <v>0.093776812500000001</v>
      </c>
      <c r="AU388" s="830">
        <v>0.051014586000000001</v>
      </c>
      <c r="AV388" s="887">
        <v>1.77</v>
      </c>
      <c r="AW388" s="896">
        <v>0.077882437499999999</v>
      </c>
      <c r="AX388" s="830">
        <v>0.042368045999999999</v>
      </c>
      <c r="AY388" s="882">
        <v>1.47</v>
      </c>
      <c r="AZ388" s="896">
        <v>0.077882437499999999</v>
      </c>
      <c r="BA388" s="830">
        <v>0.042368045999999999</v>
      </c>
      <c r="BB388" s="882">
        <v>1.47</v>
      </c>
      <c r="BC388" s="896">
        <v>0.077882437499999999</v>
      </c>
      <c r="BD388" s="830">
        <v>0.042368045999999999</v>
      </c>
      <c r="BE388" s="882">
        <v>1.47</v>
      </c>
      <c r="BF388" s="896">
        <v>0.093776812500000001</v>
      </c>
      <c r="BG388" s="830">
        <v>0.051014586000000001</v>
      </c>
      <c r="BH388" s="887">
        <v>1.77</v>
      </c>
      <c r="BI388" s="896">
        <v>0.093776812500000001</v>
      </c>
      <c r="BJ388" s="830">
        <v>0.051014586000000001</v>
      </c>
      <c r="BK388" s="887">
        <v>1.77</v>
      </c>
      <c r="BL388" s="896">
        <v>0.093776812500000001</v>
      </c>
      <c r="BM388" s="830">
        <v>0.051014586000000001</v>
      </c>
      <c r="BN388" s="887">
        <v>1.77</v>
      </c>
      <c r="BO388" s="896">
        <v>0.093776812500000001</v>
      </c>
      <c r="BP388" s="830">
        <v>0.051014586000000001</v>
      </c>
      <c r="BQ388" s="887">
        <v>1.77</v>
      </c>
      <c r="BR388" s="896">
        <v>0.093776812500000001</v>
      </c>
      <c r="BS388" s="830">
        <v>0.051014586000000001</v>
      </c>
      <c r="BT388" s="887">
        <v>1.77</v>
      </c>
      <c r="BU388" s="896">
        <v>0.077882437499999999</v>
      </c>
      <c r="BV388" s="830">
        <v>0.042368045999999999</v>
      </c>
      <c r="BW388" s="882">
        <v>1.47</v>
      </c>
      <c r="BX388" s="896">
        <v>0.077882437499999999</v>
      </c>
      <c r="BY388" s="830">
        <v>0.042368045999999999</v>
      </c>
      <c r="BZ388" s="882">
        <v>1.47</v>
      </c>
    </row>
    <row r="389" ht="19.5">
      <c r="A389" s="777"/>
      <c r="B389" s="778"/>
      <c r="C389" s="815" t="s">
        <v>377</v>
      </c>
      <c r="D389" s="824" t="s">
        <v>378</v>
      </c>
      <c r="E389" s="825" t="s">
        <v>379</v>
      </c>
      <c r="F389" s="826">
        <v>35</v>
      </c>
      <c r="G389" s="904">
        <v>35</v>
      </c>
      <c r="H389" s="840"/>
      <c r="I389" s="905"/>
      <c r="J389" s="904">
        <v>35</v>
      </c>
      <c r="K389" s="840"/>
      <c r="L389" s="905"/>
      <c r="M389" s="904">
        <v>35</v>
      </c>
      <c r="N389" s="840"/>
      <c r="O389" s="905"/>
      <c r="P389" s="904">
        <v>35</v>
      </c>
      <c r="Q389" s="840"/>
      <c r="R389" s="905"/>
      <c r="S389" s="904">
        <v>35</v>
      </c>
      <c r="T389" s="840"/>
      <c r="U389" s="905"/>
      <c r="V389" s="904">
        <v>35</v>
      </c>
      <c r="W389" s="840"/>
      <c r="X389" s="905"/>
      <c r="Y389" s="904">
        <v>35</v>
      </c>
      <c r="Z389" s="840"/>
      <c r="AA389" s="905"/>
      <c r="AB389" s="904">
        <v>35</v>
      </c>
      <c r="AC389" s="840"/>
      <c r="AD389" s="905"/>
      <c r="AE389" s="904">
        <v>35</v>
      </c>
      <c r="AF389" s="840"/>
      <c r="AG389" s="905"/>
      <c r="AH389" s="904">
        <v>35</v>
      </c>
      <c r="AI389" s="840"/>
      <c r="AJ389" s="905"/>
      <c r="AK389" s="904">
        <v>35</v>
      </c>
      <c r="AL389" s="840"/>
      <c r="AM389" s="905"/>
      <c r="AN389" s="904">
        <v>35</v>
      </c>
      <c r="AO389" s="840"/>
      <c r="AP389" s="905"/>
      <c r="AQ389" s="904">
        <v>35</v>
      </c>
      <c r="AR389" s="840"/>
      <c r="AS389" s="905"/>
      <c r="AT389" s="904">
        <v>35</v>
      </c>
      <c r="AU389" s="840"/>
      <c r="AV389" s="905"/>
      <c r="AW389" s="904">
        <v>35</v>
      </c>
      <c r="AX389" s="840"/>
      <c r="AY389" s="905"/>
      <c r="AZ389" s="904">
        <v>35</v>
      </c>
      <c r="BA389" s="840"/>
      <c r="BB389" s="905"/>
      <c r="BC389" s="904">
        <v>35</v>
      </c>
      <c r="BD389" s="840"/>
      <c r="BE389" s="905"/>
      <c r="BF389" s="904">
        <v>35</v>
      </c>
      <c r="BG389" s="840"/>
      <c r="BH389" s="905"/>
      <c r="BI389" s="904">
        <v>35</v>
      </c>
      <c r="BJ389" s="840"/>
      <c r="BK389" s="905"/>
      <c r="BL389" s="904">
        <v>35</v>
      </c>
      <c r="BM389" s="840"/>
      <c r="BN389" s="905"/>
      <c r="BO389" s="904">
        <v>35</v>
      </c>
      <c r="BP389" s="840"/>
      <c r="BQ389" s="905"/>
      <c r="BR389" s="904">
        <v>35</v>
      </c>
      <c r="BS389" s="840"/>
      <c r="BT389" s="905"/>
      <c r="BU389" s="904">
        <v>35</v>
      </c>
      <c r="BV389" s="840"/>
      <c r="BW389" s="905"/>
      <c r="BX389" s="904">
        <v>35</v>
      </c>
      <c r="BY389" s="840"/>
      <c r="BZ389" s="905"/>
    </row>
    <row r="390" ht="19.5">
      <c r="A390" s="777"/>
      <c r="B390" s="778"/>
      <c r="C390" s="815"/>
      <c r="D390" s="824" t="s">
        <v>378</v>
      </c>
      <c r="E390" s="825" t="s">
        <v>379</v>
      </c>
      <c r="F390" s="826">
        <v>10</v>
      </c>
      <c r="G390" s="904">
        <v>10.300000000000001</v>
      </c>
      <c r="H390" s="840"/>
      <c r="I390" s="905"/>
      <c r="J390" s="904">
        <v>10.300000000000001</v>
      </c>
      <c r="K390" s="840"/>
      <c r="L390" s="905"/>
      <c r="M390" s="904">
        <v>10.300000000000001</v>
      </c>
      <c r="N390" s="840"/>
      <c r="O390" s="905"/>
      <c r="P390" s="904">
        <v>10.300000000000001</v>
      </c>
      <c r="Q390" s="840"/>
      <c r="R390" s="905"/>
      <c r="S390" s="904">
        <v>10.300000000000001</v>
      </c>
      <c r="T390" s="840"/>
      <c r="U390" s="905"/>
      <c r="V390" s="904">
        <v>10.300000000000001</v>
      </c>
      <c r="W390" s="840"/>
      <c r="X390" s="905"/>
      <c r="Y390" s="904">
        <v>10.300000000000001</v>
      </c>
      <c r="Z390" s="840"/>
      <c r="AA390" s="905"/>
      <c r="AB390" s="904">
        <v>10.300000000000001</v>
      </c>
      <c r="AC390" s="840"/>
      <c r="AD390" s="905"/>
      <c r="AE390" s="904">
        <v>10.300000000000001</v>
      </c>
      <c r="AF390" s="840"/>
      <c r="AG390" s="905"/>
      <c r="AH390" s="904">
        <v>10.300000000000001</v>
      </c>
      <c r="AI390" s="840"/>
      <c r="AJ390" s="905"/>
      <c r="AK390" s="904">
        <v>10.300000000000001</v>
      </c>
      <c r="AL390" s="840"/>
      <c r="AM390" s="905"/>
      <c r="AN390" s="904">
        <v>10.300000000000001</v>
      </c>
      <c r="AO390" s="840"/>
      <c r="AP390" s="905"/>
      <c r="AQ390" s="904">
        <v>10.300000000000001</v>
      </c>
      <c r="AR390" s="840"/>
      <c r="AS390" s="905"/>
      <c r="AT390" s="904">
        <v>10.300000000000001</v>
      </c>
      <c r="AU390" s="840"/>
      <c r="AV390" s="905"/>
      <c r="AW390" s="904">
        <v>10.300000000000001</v>
      </c>
      <c r="AX390" s="840"/>
      <c r="AY390" s="905"/>
      <c r="AZ390" s="904">
        <v>10.300000000000001</v>
      </c>
      <c r="BA390" s="840"/>
      <c r="BB390" s="905"/>
      <c r="BC390" s="904">
        <v>10.300000000000001</v>
      </c>
      <c r="BD390" s="840"/>
      <c r="BE390" s="905"/>
      <c r="BF390" s="904">
        <v>10.300000000000001</v>
      </c>
      <c r="BG390" s="840"/>
      <c r="BH390" s="905"/>
      <c r="BI390" s="904">
        <v>10.300000000000001</v>
      </c>
      <c r="BJ390" s="840"/>
      <c r="BK390" s="905"/>
      <c r="BL390" s="904">
        <v>10.300000000000001</v>
      </c>
      <c r="BM390" s="840"/>
      <c r="BN390" s="905"/>
      <c r="BO390" s="904">
        <v>10.300000000000001</v>
      </c>
      <c r="BP390" s="840"/>
      <c r="BQ390" s="905"/>
      <c r="BR390" s="904">
        <v>10.300000000000001</v>
      </c>
      <c r="BS390" s="840"/>
      <c r="BT390" s="905"/>
      <c r="BU390" s="904">
        <v>10.300000000000001</v>
      </c>
      <c r="BV390" s="840"/>
      <c r="BW390" s="905"/>
      <c r="BX390" s="904">
        <v>10.300000000000001</v>
      </c>
      <c r="BY390" s="840"/>
      <c r="BZ390" s="905"/>
    </row>
    <row r="391" ht="19.5">
      <c r="A391" s="777"/>
      <c r="B391" s="778"/>
      <c r="C391" s="815"/>
      <c r="D391" s="824" t="s">
        <v>380</v>
      </c>
      <c r="E391" s="825" t="s">
        <v>379</v>
      </c>
      <c r="F391" s="826">
        <v>10</v>
      </c>
      <c r="G391" s="904">
        <v>10.300000000000001</v>
      </c>
      <c r="H391" s="840"/>
      <c r="I391" s="905"/>
      <c r="J391" s="904">
        <v>10.300000000000001</v>
      </c>
      <c r="K391" s="840"/>
      <c r="L391" s="905"/>
      <c r="M391" s="904">
        <v>10.300000000000001</v>
      </c>
      <c r="N391" s="840"/>
      <c r="O391" s="905"/>
      <c r="P391" s="904">
        <v>10.300000000000001</v>
      </c>
      <c r="Q391" s="840"/>
      <c r="R391" s="905"/>
      <c r="S391" s="904">
        <v>10.300000000000001</v>
      </c>
      <c r="T391" s="840"/>
      <c r="U391" s="905"/>
      <c r="V391" s="904">
        <v>10.300000000000001</v>
      </c>
      <c r="W391" s="840"/>
      <c r="X391" s="905"/>
      <c r="Y391" s="904">
        <v>10.300000000000001</v>
      </c>
      <c r="Z391" s="840"/>
      <c r="AA391" s="905"/>
      <c r="AB391" s="904">
        <v>10.300000000000001</v>
      </c>
      <c r="AC391" s="840"/>
      <c r="AD391" s="905"/>
      <c r="AE391" s="904">
        <v>10.300000000000001</v>
      </c>
      <c r="AF391" s="840"/>
      <c r="AG391" s="905"/>
      <c r="AH391" s="904">
        <v>10.300000000000001</v>
      </c>
      <c r="AI391" s="840"/>
      <c r="AJ391" s="905"/>
      <c r="AK391" s="904">
        <v>10.300000000000001</v>
      </c>
      <c r="AL391" s="840"/>
      <c r="AM391" s="905"/>
      <c r="AN391" s="904">
        <v>10.300000000000001</v>
      </c>
      <c r="AO391" s="840"/>
      <c r="AP391" s="905"/>
      <c r="AQ391" s="904">
        <v>10.300000000000001</v>
      </c>
      <c r="AR391" s="840"/>
      <c r="AS391" s="905"/>
      <c r="AT391" s="904">
        <v>10.300000000000001</v>
      </c>
      <c r="AU391" s="840"/>
      <c r="AV391" s="905"/>
      <c r="AW391" s="904">
        <v>10.300000000000001</v>
      </c>
      <c r="AX391" s="840"/>
      <c r="AY391" s="905"/>
      <c r="AZ391" s="904">
        <v>10.300000000000001</v>
      </c>
      <c r="BA391" s="840"/>
      <c r="BB391" s="905"/>
      <c r="BC391" s="904">
        <v>10.300000000000001</v>
      </c>
      <c r="BD391" s="840"/>
      <c r="BE391" s="905"/>
      <c r="BF391" s="904">
        <v>10.300000000000001</v>
      </c>
      <c r="BG391" s="840"/>
      <c r="BH391" s="905"/>
      <c r="BI391" s="904">
        <v>10.300000000000001</v>
      </c>
      <c r="BJ391" s="840"/>
      <c r="BK391" s="905"/>
      <c r="BL391" s="904">
        <v>10.300000000000001</v>
      </c>
      <c r="BM391" s="840"/>
      <c r="BN391" s="905"/>
      <c r="BO391" s="904">
        <v>10.300000000000001</v>
      </c>
      <c r="BP391" s="840"/>
      <c r="BQ391" s="905"/>
      <c r="BR391" s="904">
        <v>10.300000000000001</v>
      </c>
      <c r="BS391" s="840"/>
      <c r="BT391" s="905"/>
      <c r="BU391" s="904">
        <v>10.300000000000001</v>
      </c>
      <c r="BV391" s="840"/>
      <c r="BW391" s="905"/>
      <c r="BX391" s="904">
        <v>10.300000000000001</v>
      </c>
      <c r="BY391" s="840"/>
      <c r="BZ391" s="905"/>
    </row>
    <row r="392" ht="19.5">
      <c r="A392" s="777"/>
      <c r="B392" s="778"/>
      <c r="C392" s="815" t="s">
        <v>369</v>
      </c>
      <c r="D392" s="854" t="s">
        <v>381</v>
      </c>
      <c r="E392" s="825"/>
      <c r="F392" s="826">
        <v>10</v>
      </c>
      <c r="G392" s="1024">
        <v>0.00052999999999999998</v>
      </c>
      <c r="H392" s="828">
        <v>0</v>
      </c>
      <c r="I392" s="887">
        <v>0</v>
      </c>
      <c r="J392" s="823">
        <v>0.00052999999999999998</v>
      </c>
      <c r="K392" s="828">
        <v>0</v>
      </c>
      <c r="L392" s="887">
        <v>0</v>
      </c>
      <c r="M392" s="1068">
        <v>0.00052999999999999998</v>
      </c>
      <c r="N392" s="828">
        <v>0</v>
      </c>
      <c r="O392" s="887">
        <v>0</v>
      </c>
      <c r="P392" s="823">
        <v>0.00052999999999999998</v>
      </c>
      <c r="Q392" s="828">
        <v>0</v>
      </c>
      <c r="R392" s="887">
        <v>0</v>
      </c>
      <c r="S392" s="823">
        <v>0.00052999999999999998</v>
      </c>
      <c r="T392" s="828">
        <v>0</v>
      </c>
      <c r="U392" s="887">
        <v>0</v>
      </c>
      <c r="V392" s="823">
        <v>0.00052999999999999998</v>
      </c>
      <c r="W392" s="828">
        <v>0</v>
      </c>
      <c r="X392" s="887">
        <v>0</v>
      </c>
      <c r="Y392" s="823">
        <v>0.00052999999999999998</v>
      </c>
      <c r="Z392" s="828">
        <v>0</v>
      </c>
      <c r="AA392" s="887">
        <v>0</v>
      </c>
      <c r="AB392" s="823">
        <v>0.00052000000000000006</v>
      </c>
      <c r="AC392" s="828">
        <v>0</v>
      </c>
      <c r="AD392" s="887">
        <v>0</v>
      </c>
      <c r="AE392" s="823">
        <v>0.00052999999999999998</v>
      </c>
      <c r="AF392" s="828">
        <v>0</v>
      </c>
      <c r="AG392" s="887">
        <v>0</v>
      </c>
      <c r="AH392" s="823">
        <v>0.00052000000000000006</v>
      </c>
      <c r="AI392" s="828">
        <v>0</v>
      </c>
      <c r="AJ392" s="887">
        <v>0</v>
      </c>
      <c r="AK392" s="823">
        <v>0.00052000000000000006</v>
      </c>
      <c r="AL392" s="828">
        <v>0</v>
      </c>
      <c r="AM392" s="887">
        <v>0</v>
      </c>
      <c r="AN392" s="823">
        <v>0.00052000000000000006</v>
      </c>
      <c r="AO392" s="828">
        <v>0</v>
      </c>
      <c r="AP392" s="887">
        <v>0</v>
      </c>
      <c r="AQ392" s="823">
        <v>0.00052999999999999998</v>
      </c>
      <c r="AR392" s="828">
        <v>0</v>
      </c>
      <c r="AS392" s="887">
        <v>0</v>
      </c>
      <c r="AT392" s="823">
        <v>0.00052000000000000006</v>
      </c>
      <c r="AU392" s="828">
        <v>0</v>
      </c>
      <c r="AV392" s="887">
        <v>0</v>
      </c>
      <c r="AW392" s="823">
        <v>0.00052000000000000006</v>
      </c>
      <c r="AX392" s="828">
        <v>0</v>
      </c>
      <c r="AY392" s="887">
        <v>0</v>
      </c>
      <c r="AZ392" s="823">
        <v>0.00052999999999999998</v>
      </c>
      <c r="BA392" s="828">
        <v>0</v>
      </c>
      <c r="BB392" s="887">
        <v>0</v>
      </c>
      <c r="BC392" s="823">
        <v>0.00052000000000000006</v>
      </c>
      <c r="BD392" s="828">
        <v>0</v>
      </c>
      <c r="BE392" s="887">
        <v>0</v>
      </c>
      <c r="BF392" s="823">
        <v>0.00052000000000000006</v>
      </c>
      <c r="BG392" s="828">
        <v>0</v>
      </c>
      <c r="BH392" s="887">
        <v>0</v>
      </c>
      <c r="BI392" s="823">
        <v>0.00052000000000000006</v>
      </c>
      <c r="BJ392" s="828">
        <v>0</v>
      </c>
      <c r="BK392" s="887">
        <v>0</v>
      </c>
      <c r="BL392" s="823">
        <v>0.00052999999999999998</v>
      </c>
      <c r="BM392" s="828">
        <v>0</v>
      </c>
      <c r="BN392" s="887">
        <v>0</v>
      </c>
      <c r="BO392" s="823">
        <v>0.00052000000000000006</v>
      </c>
      <c r="BP392" s="828">
        <v>0</v>
      </c>
      <c r="BQ392" s="887">
        <v>0</v>
      </c>
      <c r="BR392" s="823">
        <v>0.00052000000000000006</v>
      </c>
      <c r="BS392" s="828">
        <v>0</v>
      </c>
      <c r="BT392" s="887">
        <v>0</v>
      </c>
      <c r="BU392" s="823">
        <v>0.00052999999999999998</v>
      </c>
      <c r="BV392" s="828">
        <v>0</v>
      </c>
      <c r="BW392" s="887">
        <v>0</v>
      </c>
      <c r="BX392" s="823">
        <v>0.00052999999999999998</v>
      </c>
      <c r="BY392" s="828">
        <v>0</v>
      </c>
      <c r="BZ392" s="887">
        <v>0</v>
      </c>
    </row>
    <row r="393" ht="19.5">
      <c r="A393" s="777"/>
      <c r="B393" s="778"/>
      <c r="C393" s="815"/>
      <c r="D393" s="855" t="s">
        <v>97</v>
      </c>
      <c r="E393" s="825"/>
      <c r="F393" s="826">
        <v>10</v>
      </c>
      <c r="G393" s="1024">
        <v>0.0083400000000000002</v>
      </c>
      <c r="H393" s="828">
        <v>0</v>
      </c>
      <c r="I393" s="887">
        <v>0</v>
      </c>
      <c r="J393" s="1024">
        <v>0.0075599999999999999</v>
      </c>
      <c r="K393" s="830">
        <v>0</v>
      </c>
      <c r="L393" s="887">
        <v>0</v>
      </c>
      <c r="M393" s="1024">
        <v>0.0075599999999999999</v>
      </c>
      <c r="N393" s="830">
        <v>0</v>
      </c>
      <c r="O393" s="887">
        <v>0</v>
      </c>
      <c r="P393" s="1024">
        <v>0.0094800000000000006</v>
      </c>
      <c r="Q393" s="830">
        <v>0</v>
      </c>
      <c r="R393" s="887">
        <v>1</v>
      </c>
      <c r="S393" s="1024">
        <v>0.0082800000000000009</v>
      </c>
      <c r="T393" s="830">
        <v>0</v>
      </c>
      <c r="U393" s="887">
        <v>0</v>
      </c>
      <c r="V393" s="1024">
        <v>0.0081600000000000006</v>
      </c>
      <c r="W393" s="830">
        <v>0</v>
      </c>
      <c r="X393" s="887">
        <v>0</v>
      </c>
      <c r="Y393" s="1024">
        <v>0.0075600000000000007</v>
      </c>
      <c r="Z393" s="830">
        <v>0</v>
      </c>
      <c r="AA393" s="887">
        <v>0</v>
      </c>
      <c r="AB393" s="1024">
        <v>0.007980000000000001</v>
      </c>
      <c r="AC393" s="830">
        <v>0</v>
      </c>
      <c r="AD393" s="887">
        <v>0</v>
      </c>
      <c r="AE393" s="1024">
        <v>0.010320000000000001</v>
      </c>
      <c r="AF393" s="830">
        <v>0</v>
      </c>
      <c r="AG393" s="887">
        <v>1</v>
      </c>
      <c r="AH393" s="1024">
        <v>0.0132</v>
      </c>
      <c r="AI393" s="830">
        <v>0</v>
      </c>
      <c r="AJ393" s="887">
        <v>1</v>
      </c>
      <c r="AK393" s="1024">
        <v>0.0092399999999999999</v>
      </c>
      <c r="AL393" s="830">
        <v>0</v>
      </c>
      <c r="AM393" s="887">
        <v>1</v>
      </c>
      <c r="AN393" s="1024">
        <v>0.010620000000000001</v>
      </c>
      <c r="AO393" s="830">
        <v>0</v>
      </c>
      <c r="AP393" s="887">
        <v>1</v>
      </c>
      <c r="AQ393" s="1024">
        <v>0.0092399999999999982</v>
      </c>
      <c r="AR393" s="830">
        <v>0</v>
      </c>
      <c r="AS393" s="887">
        <v>1</v>
      </c>
      <c r="AT393" s="1024">
        <v>0.0097200000000000012</v>
      </c>
      <c r="AU393" s="830">
        <v>0</v>
      </c>
      <c r="AV393" s="887">
        <v>1</v>
      </c>
      <c r="AW393" s="1024">
        <v>0.010800000000000001</v>
      </c>
      <c r="AX393" s="830">
        <v>0</v>
      </c>
      <c r="AY393" s="887">
        <v>1</v>
      </c>
      <c r="AZ393" s="1024">
        <v>0.011820000000000001</v>
      </c>
      <c r="BA393" s="830">
        <v>0</v>
      </c>
      <c r="BB393" s="887">
        <v>1</v>
      </c>
      <c r="BC393" s="1024">
        <v>0.0086400000000000001</v>
      </c>
      <c r="BD393" s="830">
        <v>0</v>
      </c>
      <c r="BE393" s="887">
        <v>0</v>
      </c>
      <c r="BF393" s="1024">
        <v>0.0071399999999999996</v>
      </c>
      <c r="BG393" s="830">
        <v>0</v>
      </c>
      <c r="BH393" s="887">
        <v>0</v>
      </c>
      <c r="BI393" s="1024">
        <v>0.0099000000000000008</v>
      </c>
      <c r="BJ393" s="830">
        <v>0</v>
      </c>
      <c r="BK393" s="887">
        <v>1</v>
      </c>
      <c r="BL393" s="1024">
        <v>0.0091799999999999989</v>
      </c>
      <c r="BM393" s="830">
        <v>0</v>
      </c>
      <c r="BN393" s="887">
        <v>1</v>
      </c>
      <c r="BO393" s="1024">
        <v>0.0078000000000000005</v>
      </c>
      <c r="BP393" s="830">
        <v>0</v>
      </c>
      <c r="BQ393" s="887">
        <v>0</v>
      </c>
      <c r="BR393" s="1024">
        <v>0.007980000000000001</v>
      </c>
      <c r="BS393" s="830">
        <v>0</v>
      </c>
      <c r="BT393" s="887">
        <v>0</v>
      </c>
      <c r="BU393" s="1024">
        <v>0.010800000000000001</v>
      </c>
      <c r="BV393" s="830">
        <v>0</v>
      </c>
      <c r="BW393" s="887">
        <v>1</v>
      </c>
      <c r="BX393" s="1024">
        <v>0.01086</v>
      </c>
      <c r="BY393" s="830">
        <v>0</v>
      </c>
      <c r="BZ393" s="887">
        <v>1</v>
      </c>
    </row>
    <row r="394" ht="19.5">
      <c r="A394" s="777"/>
      <c r="B394" s="778"/>
      <c r="C394" s="815"/>
      <c r="D394" s="855" t="s">
        <v>165</v>
      </c>
      <c r="E394" s="825"/>
      <c r="F394" s="826">
        <v>10</v>
      </c>
      <c r="G394" s="1024">
        <v>0.0482</v>
      </c>
      <c r="H394" s="828">
        <v>0</v>
      </c>
      <c r="I394" s="887">
        <v>3</v>
      </c>
      <c r="J394" s="823">
        <v>0.048399999999999999</v>
      </c>
      <c r="K394" s="828">
        <v>0</v>
      </c>
      <c r="L394" s="887">
        <v>3</v>
      </c>
      <c r="M394" s="1069">
        <v>0.048399999999999999</v>
      </c>
      <c r="N394" s="828">
        <v>0</v>
      </c>
      <c r="O394" s="887">
        <v>3</v>
      </c>
      <c r="P394" s="823">
        <v>0.048600000000000004</v>
      </c>
      <c r="Q394" s="828">
        <v>0</v>
      </c>
      <c r="R394" s="887">
        <v>3</v>
      </c>
      <c r="S394" s="823">
        <v>0.046600000000000003</v>
      </c>
      <c r="T394" s="828">
        <v>0</v>
      </c>
      <c r="U394" s="887">
        <v>3</v>
      </c>
      <c r="V394" s="823">
        <v>0.047400000000000005</v>
      </c>
      <c r="W394" s="828">
        <v>0</v>
      </c>
      <c r="X394" s="887">
        <v>3</v>
      </c>
      <c r="Y394" s="823">
        <v>0.053399999999999996</v>
      </c>
      <c r="Z394" s="828">
        <v>0</v>
      </c>
      <c r="AA394" s="887">
        <v>3</v>
      </c>
      <c r="AB394" s="823">
        <v>0.057000000000000002</v>
      </c>
      <c r="AC394" s="828">
        <v>0</v>
      </c>
      <c r="AD394" s="887">
        <v>3</v>
      </c>
      <c r="AE394" s="823">
        <v>0.058799999999999998</v>
      </c>
      <c r="AF394" s="828">
        <v>0</v>
      </c>
      <c r="AG394" s="887">
        <v>3</v>
      </c>
      <c r="AH394" s="823">
        <v>0.058799999999999998</v>
      </c>
      <c r="AI394" s="828">
        <v>0</v>
      </c>
      <c r="AJ394" s="887">
        <v>3</v>
      </c>
      <c r="AK394" s="823">
        <v>0.063200000000000006</v>
      </c>
      <c r="AL394" s="828">
        <v>0</v>
      </c>
      <c r="AM394" s="887">
        <v>4</v>
      </c>
      <c r="AN394" s="823">
        <v>0.059999999999999998</v>
      </c>
      <c r="AO394" s="828">
        <v>0</v>
      </c>
      <c r="AP394" s="887">
        <v>3</v>
      </c>
      <c r="AQ394" s="823">
        <v>0.057200000000000001</v>
      </c>
      <c r="AR394" s="828">
        <v>0</v>
      </c>
      <c r="AS394" s="887">
        <v>3</v>
      </c>
      <c r="AT394" s="823">
        <v>0.057599999999999998</v>
      </c>
      <c r="AU394" s="828">
        <v>0</v>
      </c>
      <c r="AV394" s="887">
        <v>3</v>
      </c>
      <c r="AW394" s="823">
        <v>0.061799999999999994</v>
      </c>
      <c r="AX394" s="828">
        <v>0</v>
      </c>
      <c r="AY394" s="887">
        <v>3</v>
      </c>
      <c r="AZ394" s="823">
        <v>0.058799999999999998</v>
      </c>
      <c r="BA394" s="828">
        <v>0</v>
      </c>
      <c r="BB394" s="887">
        <v>3</v>
      </c>
      <c r="BC394" s="823">
        <v>0.058400000000000001</v>
      </c>
      <c r="BD394" s="828">
        <v>0</v>
      </c>
      <c r="BE394" s="887">
        <v>3</v>
      </c>
      <c r="BF394" s="823">
        <v>0.056600000000000004</v>
      </c>
      <c r="BG394" s="828">
        <v>0</v>
      </c>
      <c r="BH394" s="887">
        <v>3</v>
      </c>
      <c r="BI394" s="823">
        <v>0.057599999999999998</v>
      </c>
      <c r="BJ394" s="828">
        <v>0</v>
      </c>
      <c r="BK394" s="887">
        <v>3</v>
      </c>
      <c r="BL394" s="823">
        <v>0.063</v>
      </c>
      <c r="BM394" s="828">
        <v>0</v>
      </c>
      <c r="BN394" s="887">
        <v>4</v>
      </c>
      <c r="BO394" s="823">
        <v>0.066800000000000012</v>
      </c>
      <c r="BP394" s="828">
        <v>0</v>
      </c>
      <c r="BQ394" s="887">
        <v>4</v>
      </c>
      <c r="BR394" s="823">
        <v>0.068599999999999994</v>
      </c>
      <c r="BS394" s="828">
        <v>0</v>
      </c>
      <c r="BT394" s="887">
        <v>4</v>
      </c>
      <c r="BU394" s="823">
        <v>0.061200000000000004</v>
      </c>
      <c r="BV394" s="828">
        <v>0</v>
      </c>
      <c r="BW394" s="887">
        <v>3</v>
      </c>
      <c r="BX394" s="823">
        <v>0.067799999999999999</v>
      </c>
      <c r="BY394" s="828">
        <v>0</v>
      </c>
      <c r="BZ394" s="887">
        <v>4</v>
      </c>
    </row>
    <row r="395" ht="19.5">
      <c r="A395" s="777"/>
      <c r="B395" s="778"/>
      <c r="C395" s="815"/>
      <c r="D395" s="855" t="s">
        <v>194</v>
      </c>
      <c r="E395" s="825"/>
      <c r="F395" s="826">
        <v>10</v>
      </c>
      <c r="G395" s="1024">
        <v>0</v>
      </c>
      <c r="H395" s="828">
        <v>0</v>
      </c>
      <c r="I395" s="887">
        <v>0</v>
      </c>
      <c r="J395" s="1024">
        <v>0</v>
      </c>
      <c r="K395" s="830">
        <v>0</v>
      </c>
      <c r="L395" s="887">
        <v>0</v>
      </c>
      <c r="M395" s="1024">
        <v>0</v>
      </c>
      <c r="N395" s="830">
        <v>0</v>
      </c>
      <c r="O395" s="887">
        <v>0</v>
      </c>
      <c r="P395" s="1024">
        <v>0</v>
      </c>
      <c r="Q395" s="830">
        <v>0</v>
      </c>
      <c r="R395" s="887">
        <v>0</v>
      </c>
      <c r="S395" s="1024">
        <v>0</v>
      </c>
      <c r="T395" s="830">
        <v>0</v>
      </c>
      <c r="U395" s="887">
        <v>0</v>
      </c>
      <c r="V395" s="1024">
        <v>0</v>
      </c>
      <c r="W395" s="830">
        <v>0</v>
      </c>
      <c r="X395" s="887">
        <v>0</v>
      </c>
      <c r="Y395" s="1024">
        <v>0</v>
      </c>
      <c r="Z395" s="830">
        <v>0</v>
      </c>
      <c r="AA395" s="887">
        <v>0</v>
      </c>
      <c r="AB395" s="1024">
        <v>0</v>
      </c>
      <c r="AC395" s="830">
        <v>0</v>
      </c>
      <c r="AD395" s="887">
        <v>0</v>
      </c>
      <c r="AE395" s="1024">
        <v>0</v>
      </c>
      <c r="AF395" s="830">
        <v>0</v>
      </c>
      <c r="AG395" s="887">
        <v>0</v>
      </c>
      <c r="AH395" s="1024">
        <v>0</v>
      </c>
      <c r="AI395" s="830">
        <v>0</v>
      </c>
      <c r="AJ395" s="887">
        <v>0</v>
      </c>
      <c r="AK395" s="1024">
        <v>0</v>
      </c>
      <c r="AL395" s="830">
        <v>0</v>
      </c>
      <c r="AM395" s="887">
        <v>0</v>
      </c>
      <c r="AN395" s="1024">
        <v>0</v>
      </c>
      <c r="AO395" s="830">
        <v>0</v>
      </c>
      <c r="AP395" s="887">
        <v>0</v>
      </c>
      <c r="AQ395" s="1024">
        <v>0</v>
      </c>
      <c r="AR395" s="830">
        <v>0</v>
      </c>
      <c r="AS395" s="887">
        <v>0</v>
      </c>
      <c r="AT395" s="1024">
        <v>0</v>
      </c>
      <c r="AU395" s="830">
        <v>0</v>
      </c>
      <c r="AV395" s="887">
        <v>0</v>
      </c>
      <c r="AW395" s="1024">
        <v>0</v>
      </c>
      <c r="AX395" s="830">
        <v>0</v>
      </c>
      <c r="AY395" s="887">
        <v>0</v>
      </c>
      <c r="AZ395" s="1024">
        <v>0</v>
      </c>
      <c r="BA395" s="830">
        <v>0</v>
      </c>
      <c r="BB395" s="887">
        <v>0</v>
      </c>
      <c r="BC395" s="1024">
        <v>0</v>
      </c>
      <c r="BD395" s="830">
        <v>0</v>
      </c>
      <c r="BE395" s="887">
        <v>0</v>
      </c>
      <c r="BF395" s="1024">
        <v>0</v>
      </c>
      <c r="BG395" s="830">
        <v>0</v>
      </c>
      <c r="BH395" s="887">
        <v>0</v>
      </c>
      <c r="BI395" s="1024">
        <v>0</v>
      </c>
      <c r="BJ395" s="830">
        <v>0</v>
      </c>
      <c r="BK395" s="887">
        <v>0</v>
      </c>
      <c r="BL395" s="1024">
        <v>0</v>
      </c>
      <c r="BM395" s="830">
        <v>0</v>
      </c>
      <c r="BN395" s="887">
        <v>0</v>
      </c>
      <c r="BO395" s="1024">
        <v>0</v>
      </c>
      <c r="BP395" s="830">
        <v>0</v>
      </c>
      <c r="BQ395" s="887">
        <v>0</v>
      </c>
      <c r="BR395" s="1024">
        <v>0</v>
      </c>
      <c r="BS395" s="830">
        <v>0</v>
      </c>
      <c r="BT395" s="887">
        <v>0</v>
      </c>
      <c r="BU395" s="1024">
        <v>0</v>
      </c>
      <c r="BV395" s="830">
        <v>0</v>
      </c>
      <c r="BW395" s="887">
        <v>0</v>
      </c>
      <c r="BX395" s="1024">
        <v>0</v>
      </c>
      <c r="BY395" s="830">
        <v>0</v>
      </c>
      <c r="BZ395" s="887">
        <v>0</v>
      </c>
    </row>
    <row r="396" ht="19.5">
      <c r="A396" s="777"/>
      <c r="B396" s="778"/>
      <c r="C396" s="815" t="s">
        <v>371</v>
      </c>
      <c r="D396" s="854" t="s">
        <v>383</v>
      </c>
      <c r="E396" s="825"/>
      <c r="F396" s="826">
        <v>10</v>
      </c>
      <c r="G396" s="1024">
        <v>0</v>
      </c>
      <c r="H396" s="828">
        <v>0</v>
      </c>
      <c r="I396" s="887">
        <v>0</v>
      </c>
      <c r="J396" s="823">
        <v>0</v>
      </c>
      <c r="K396" s="828">
        <v>0</v>
      </c>
      <c r="L396" s="887">
        <v>0</v>
      </c>
      <c r="M396" s="1069">
        <v>0</v>
      </c>
      <c r="N396" s="828">
        <v>0</v>
      </c>
      <c r="O396" s="887">
        <v>0</v>
      </c>
      <c r="P396" s="823">
        <v>0</v>
      </c>
      <c r="Q396" s="828">
        <v>0</v>
      </c>
      <c r="R396" s="887">
        <v>0</v>
      </c>
      <c r="S396" s="823">
        <v>0</v>
      </c>
      <c r="T396" s="828">
        <v>0</v>
      </c>
      <c r="U396" s="887">
        <v>0</v>
      </c>
      <c r="V396" s="823">
        <v>0</v>
      </c>
      <c r="W396" s="828">
        <v>0</v>
      </c>
      <c r="X396" s="887">
        <v>0</v>
      </c>
      <c r="Y396" s="823">
        <v>0</v>
      </c>
      <c r="Z396" s="828">
        <v>0</v>
      </c>
      <c r="AA396" s="887">
        <v>0</v>
      </c>
      <c r="AB396" s="823">
        <v>0</v>
      </c>
      <c r="AC396" s="828">
        <v>0</v>
      </c>
      <c r="AD396" s="887">
        <v>0</v>
      </c>
      <c r="AE396" s="823">
        <v>0</v>
      </c>
      <c r="AF396" s="828">
        <v>0</v>
      </c>
      <c r="AG396" s="887">
        <v>0</v>
      </c>
      <c r="AH396" s="823">
        <v>0</v>
      </c>
      <c r="AI396" s="828">
        <v>0</v>
      </c>
      <c r="AJ396" s="887">
        <v>0</v>
      </c>
      <c r="AK396" s="823"/>
      <c r="AL396" s="828">
        <v>0</v>
      </c>
      <c r="AM396" s="887">
        <v>0</v>
      </c>
      <c r="AN396" s="823"/>
      <c r="AO396" s="828">
        <v>0</v>
      </c>
      <c r="AP396" s="887">
        <v>0</v>
      </c>
      <c r="AQ396" s="823"/>
      <c r="AR396" s="828">
        <v>0</v>
      </c>
      <c r="AS396" s="887">
        <v>0</v>
      </c>
      <c r="AT396" s="823"/>
      <c r="AU396" s="828">
        <v>0</v>
      </c>
      <c r="AV396" s="887">
        <v>0</v>
      </c>
      <c r="AW396" s="823"/>
      <c r="AX396" s="828">
        <v>0</v>
      </c>
      <c r="AY396" s="887">
        <v>0</v>
      </c>
      <c r="AZ396" s="823"/>
      <c r="BA396" s="828">
        <v>0</v>
      </c>
      <c r="BB396" s="887">
        <v>0</v>
      </c>
      <c r="BC396" s="823"/>
      <c r="BD396" s="828">
        <v>0</v>
      </c>
      <c r="BE396" s="887">
        <v>0</v>
      </c>
      <c r="BF396" s="823"/>
      <c r="BG396" s="828">
        <v>0</v>
      </c>
      <c r="BH396" s="887">
        <v>0</v>
      </c>
      <c r="BI396" s="823"/>
      <c r="BJ396" s="828">
        <v>0</v>
      </c>
      <c r="BK396" s="887">
        <v>0</v>
      </c>
      <c r="BL396" s="823"/>
      <c r="BM396" s="828">
        <v>0</v>
      </c>
      <c r="BN396" s="887">
        <v>0</v>
      </c>
      <c r="BO396" s="823"/>
      <c r="BP396" s="828">
        <v>0</v>
      </c>
      <c r="BQ396" s="887">
        <v>0</v>
      </c>
      <c r="BR396" s="823"/>
      <c r="BS396" s="828">
        <v>0</v>
      </c>
      <c r="BT396" s="887">
        <v>0</v>
      </c>
      <c r="BU396" s="823"/>
      <c r="BV396" s="828">
        <v>0</v>
      </c>
      <c r="BW396" s="887">
        <v>0</v>
      </c>
      <c r="BX396" s="823"/>
      <c r="BY396" s="828">
        <v>0</v>
      </c>
      <c r="BZ396" s="887">
        <v>0</v>
      </c>
    </row>
    <row r="397" ht="19.5">
      <c r="A397" s="777"/>
      <c r="B397" s="778"/>
      <c r="C397" s="815"/>
      <c r="D397" s="855" t="s">
        <v>98</v>
      </c>
      <c r="E397" s="825"/>
      <c r="F397" s="826">
        <v>10</v>
      </c>
      <c r="G397" s="1024">
        <v>0.010199999999999999</v>
      </c>
      <c r="H397" s="828">
        <v>0</v>
      </c>
      <c r="I397" s="887">
        <v>1</v>
      </c>
      <c r="J397" s="1024">
        <v>0.010800000000000001</v>
      </c>
      <c r="K397" s="830">
        <v>0</v>
      </c>
      <c r="L397" s="887">
        <v>1</v>
      </c>
      <c r="M397" s="1024">
        <v>0.010800000000000001</v>
      </c>
      <c r="N397" s="830">
        <v>0</v>
      </c>
      <c r="O397" s="887">
        <v>1</v>
      </c>
      <c r="P397" s="1024">
        <v>0.011039999999999999</v>
      </c>
      <c r="Q397" s="830">
        <v>0</v>
      </c>
      <c r="R397" s="887">
        <v>1</v>
      </c>
      <c r="S397" s="1024">
        <v>0.010260000000000002</v>
      </c>
      <c r="T397" s="830">
        <v>0</v>
      </c>
      <c r="U397" s="887">
        <v>1</v>
      </c>
      <c r="V397" s="1024">
        <v>0.010260000000000002</v>
      </c>
      <c r="W397" s="830">
        <v>0</v>
      </c>
      <c r="X397" s="887">
        <v>1</v>
      </c>
      <c r="Y397" s="1024">
        <v>0.010199999999999999</v>
      </c>
      <c r="Z397" s="830">
        <v>0</v>
      </c>
      <c r="AA397" s="887">
        <v>1</v>
      </c>
      <c r="AB397" s="1024">
        <v>0.011280000000000002</v>
      </c>
      <c r="AC397" s="830">
        <v>0</v>
      </c>
      <c r="AD397" s="887">
        <v>1</v>
      </c>
      <c r="AE397" s="1024">
        <v>0.0123</v>
      </c>
      <c r="AF397" s="830">
        <v>0</v>
      </c>
      <c r="AG397" s="887">
        <v>1</v>
      </c>
      <c r="AH397" s="1024">
        <v>0.01068</v>
      </c>
      <c r="AI397" s="830">
        <v>0</v>
      </c>
      <c r="AJ397" s="887">
        <v>1</v>
      </c>
      <c r="AK397" s="1024">
        <v>0.01086</v>
      </c>
      <c r="AL397" s="830">
        <v>0</v>
      </c>
      <c r="AM397" s="887">
        <v>1</v>
      </c>
      <c r="AN397" s="1024">
        <v>0.010379999999999999</v>
      </c>
      <c r="AO397" s="830">
        <v>0</v>
      </c>
      <c r="AP397" s="887">
        <v>1</v>
      </c>
      <c r="AQ397" s="1024">
        <v>0.013439999999999999</v>
      </c>
      <c r="AR397" s="830">
        <v>0</v>
      </c>
      <c r="AS397" s="887">
        <v>1</v>
      </c>
      <c r="AT397" s="1024">
        <v>0.012120000000000001</v>
      </c>
      <c r="AU397" s="830">
        <v>0</v>
      </c>
      <c r="AV397" s="887">
        <v>1</v>
      </c>
      <c r="AW397" s="1024">
        <v>0.01464</v>
      </c>
      <c r="AX397" s="830">
        <v>0</v>
      </c>
      <c r="AY397" s="887">
        <v>1</v>
      </c>
      <c r="AZ397" s="1024">
        <v>0.0147</v>
      </c>
      <c r="BA397" s="830">
        <v>0</v>
      </c>
      <c r="BB397" s="887">
        <v>1</v>
      </c>
      <c r="BC397" s="1024">
        <v>0.01278</v>
      </c>
      <c r="BD397" s="830">
        <v>0</v>
      </c>
      <c r="BE397" s="887">
        <v>1</v>
      </c>
      <c r="BF397" s="1024">
        <v>0.01248</v>
      </c>
      <c r="BG397" s="830">
        <v>0</v>
      </c>
      <c r="BH397" s="887">
        <v>1</v>
      </c>
      <c r="BI397" s="1024">
        <v>0.014100000000000001</v>
      </c>
      <c r="BJ397" s="830">
        <v>0</v>
      </c>
      <c r="BK397" s="887">
        <v>1</v>
      </c>
      <c r="BL397" s="1024">
        <v>0.0144</v>
      </c>
      <c r="BM397" s="830">
        <v>0</v>
      </c>
      <c r="BN397" s="887">
        <v>1</v>
      </c>
      <c r="BO397" s="1024">
        <v>0.016560000000000002</v>
      </c>
      <c r="BP397" s="830">
        <v>0</v>
      </c>
      <c r="BQ397" s="887">
        <v>1</v>
      </c>
      <c r="BR397" s="1024">
        <v>0.01746</v>
      </c>
      <c r="BS397" s="830">
        <v>0</v>
      </c>
      <c r="BT397" s="887">
        <v>1</v>
      </c>
      <c r="BU397" s="1024">
        <v>0.0132</v>
      </c>
      <c r="BV397" s="830">
        <v>0</v>
      </c>
      <c r="BW397" s="887">
        <v>1</v>
      </c>
      <c r="BX397" s="1024">
        <v>0.01482</v>
      </c>
      <c r="BY397" s="830">
        <v>0</v>
      </c>
      <c r="BZ397" s="887">
        <v>1</v>
      </c>
    </row>
    <row r="398" ht="20.25">
      <c r="A398" s="790"/>
      <c r="B398" s="791"/>
      <c r="C398" s="1070"/>
      <c r="D398" s="1071" t="s">
        <v>102</v>
      </c>
      <c r="E398" s="951"/>
      <c r="F398" s="1072">
        <v>10</v>
      </c>
      <c r="G398" s="1073"/>
      <c r="H398" s="925">
        <v>0</v>
      </c>
      <c r="I398" s="1034">
        <v>0</v>
      </c>
      <c r="J398" s="1074">
        <v>0</v>
      </c>
      <c r="K398" s="925">
        <v>0</v>
      </c>
      <c r="L398" s="926">
        <v>0</v>
      </c>
      <c r="M398" s="1074">
        <v>0</v>
      </c>
      <c r="N398" s="925">
        <v>0</v>
      </c>
      <c r="O398" s="926">
        <v>0</v>
      </c>
      <c r="P398" s="1074">
        <v>0</v>
      </c>
      <c r="Q398" s="925">
        <v>0</v>
      </c>
      <c r="R398" s="926">
        <v>0</v>
      </c>
      <c r="S398" s="1074">
        <v>0</v>
      </c>
      <c r="T398" s="925">
        <v>0</v>
      </c>
      <c r="U398" s="926">
        <v>0</v>
      </c>
      <c r="V398" s="1074">
        <v>0</v>
      </c>
      <c r="W398" s="925">
        <v>0</v>
      </c>
      <c r="X398" s="926">
        <v>0</v>
      </c>
      <c r="Y398" s="1074">
        <v>0</v>
      </c>
      <c r="Z398" s="925">
        <v>0</v>
      </c>
      <c r="AA398" s="926">
        <v>0</v>
      </c>
      <c r="AB398" s="1074">
        <v>0</v>
      </c>
      <c r="AC398" s="925">
        <v>0</v>
      </c>
      <c r="AD398" s="926">
        <v>0</v>
      </c>
      <c r="AE398" s="1074">
        <v>0</v>
      </c>
      <c r="AF398" s="925">
        <v>0</v>
      </c>
      <c r="AG398" s="926">
        <v>0</v>
      </c>
      <c r="AH398" s="1074">
        <v>0</v>
      </c>
      <c r="AI398" s="925">
        <v>0</v>
      </c>
      <c r="AJ398" s="926">
        <v>0</v>
      </c>
      <c r="AK398" s="1074">
        <v>0</v>
      </c>
      <c r="AL398" s="925">
        <v>0</v>
      </c>
      <c r="AM398" s="926">
        <v>0</v>
      </c>
      <c r="AN398" s="1074">
        <v>0</v>
      </c>
      <c r="AO398" s="925">
        <v>0</v>
      </c>
      <c r="AP398" s="926">
        <v>0</v>
      </c>
      <c r="AQ398" s="1074">
        <v>0</v>
      </c>
      <c r="AR398" s="925">
        <v>0</v>
      </c>
      <c r="AS398" s="926">
        <v>0</v>
      </c>
      <c r="AT398" s="1074">
        <v>0</v>
      </c>
      <c r="AU398" s="925">
        <v>0</v>
      </c>
      <c r="AV398" s="926">
        <v>0</v>
      </c>
      <c r="AW398" s="1074">
        <v>0</v>
      </c>
      <c r="AX398" s="925">
        <v>0</v>
      </c>
      <c r="AY398" s="926">
        <v>0</v>
      </c>
      <c r="AZ398" s="1074">
        <v>0</v>
      </c>
      <c r="BA398" s="925">
        <v>0</v>
      </c>
      <c r="BB398" s="926">
        <v>0</v>
      </c>
      <c r="BC398" s="1074">
        <v>0</v>
      </c>
      <c r="BD398" s="925">
        <v>0</v>
      </c>
      <c r="BE398" s="926">
        <v>0</v>
      </c>
      <c r="BF398" s="1074">
        <v>0</v>
      </c>
      <c r="BG398" s="925">
        <v>0</v>
      </c>
      <c r="BH398" s="926">
        <v>0</v>
      </c>
      <c r="BI398" s="1074">
        <v>0</v>
      </c>
      <c r="BJ398" s="925">
        <v>0</v>
      </c>
      <c r="BK398" s="926">
        <v>0</v>
      </c>
      <c r="BL398" s="1074">
        <v>0</v>
      </c>
      <c r="BM398" s="925">
        <v>0</v>
      </c>
      <c r="BN398" s="926">
        <v>0</v>
      </c>
      <c r="BO398" s="1074">
        <v>0</v>
      </c>
      <c r="BP398" s="925">
        <v>0</v>
      </c>
      <c r="BQ398" s="926">
        <v>0</v>
      </c>
      <c r="BR398" s="1074">
        <v>0</v>
      </c>
      <c r="BS398" s="925">
        <v>0</v>
      </c>
      <c r="BT398" s="926">
        <v>0</v>
      </c>
      <c r="BU398" s="1074">
        <v>0</v>
      </c>
      <c r="BV398" s="925">
        <v>0</v>
      </c>
      <c r="BW398" s="926">
        <v>0</v>
      </c>
      <c r="BX398" s="1074">
        <v>0</v>
      </c>
      <c r="BY398" s="925">
        <v>0</v>
      </c>
      <c r="BZ398" s="926">
        <v>0</v>
      </c>
    </row>
    <row r="399" s="803" customFormat="1" ht="19.5">
      <c r="A399" s="804"/>
      <c r="B399" s="868">
        <v>13</v>
      </c>
      <c r="C399" s="956" t="s">
        <v>197</v>
      </c>
      <c r="D399" s="870"/>
      <c r="E399" s="1060"/>
      <c r="F399" s="803"/>
      <c r="G399" s="931"/>
      <c r="H399" s="931"/>
      <c r="I399" s="931"/>
      <c r="J399" s="933"/>
      <c r="K399" s="933"/>
      <c r="L399" s="933"/>
      <c r="M399" s="933"/>
      <c r="N399" s="933"/>
      <c r="O399" s="933"/>
      <c r="P399" s="933"/>
      <c r="Q399" s="933"/>
      <c r="R399" s="933"/>
      <c r="S399" s="933"/>
      <c r="T399" s="933"/>
      <c r="U399" s="933"/>
      <c r="V399" s="933"/>
      <c r="W399" s="933"/>
      <c r="X399" s="933"/>
      <c r="Y399" s="933"/>
      <c r="Z399" s="933"/>
      <c r="AA399" s="933"/>
      <c r="AB399" s="933"/>
      <c r="AC399" s="933"/>
      <c r="AD399" s="933"/>
      <c r="AE399" s="933"/>
      <c r="AF399" s="933"/>
      <c r="AG399" s="933"/>
      <c r="AH399" s="933"/>
      <c r="AI399" s="933"/>
      <c r="AJ399" s="933"/>
      <c r="AK399" s="933"/>
      <c r="AL399" s="933"/>
      <c r="AM399" s="933"/>
      <c r="AN399" s="933"/>
      <c r="AO399" s="933"/>
      <c r="AP399" s="933"/>
      <c r="AQ399" s="933"/>
      <c r="AR399" s="933"/>
      <c r="AS399" s="933"/>
      <c r="AT399" s="933"/>
      <c r="AU399" s="933"/>
      <c r="AV399" s="933"/>
      <c r="AW399" s="933"/>
      <c r="AX399" s="933"/>
      <c r="AY399" s="933"/>
      <c r="AZ399" s="933"/>
      <c r="BA399" s="933"/>
      <c r="BB399" s="933"/>
      <c r="BC399" s="933"/>
      <c r="BD399" s="933"/>
      <c r="BE399" s="933"/>
      <c r="BF399" s="933"/>
      <c r="BG399" s="933"/>
      <c r="BH399" s="933"/>
      <c r="BI399" s="933"/>
      <c r="BJ399" s="933"/>
      <c r="BK399" s="933"/>
      <c r="BL399" s="933"/>
      <c r="BM399" s="933"/>
      <c r="BN399" s="933"/>
      <c r="BO399" s="933"/>
      <c r="BP399" s="933"/>
      <c r="BQ399" s="933"/>
      <c r="BR399" s="933"/>
      <c r="BS399" s="933"/>
      <c r="BT399" s="933"/>
      <c r="BU399" s="933"/>
      <c r="BV399" s="933"/>
      <c r="BW399" s="933"/>
      <c r="BX399" s="933"/>
      <c r="BY399" s="933"/>
      <c r="BZ399" s="933"/>
    </row>
    <row r="400" s="740" customFormat="1" ht="19.5" customHeight="1">
      <c r="A400" s="777"/>
      <c r="B400" s="778"/>
      <c r="C400" s="815"/>
      <c r="D400" s="876" t="s">
        <v>434</v>
      </c>
      <c r="E400" s="934" t="s">
        <v>363</v>
      </c>
      <c r="F400" s="826">
        <v>35</v>
      </c>
      <c r="G400" s="880"/>
      <c r="H400" s="881"/>
      <c r="I400" s="882">
        <v>0</v>
      </c>
      <c r="J400" s="830"/>
      <c r="K400" s="881"/>
      <c r="L400" s="882">
        <v>0</v>
      </c>
      <c r="M400" s="830"/>
      <c r="N400" s="881"/>
      <c r="O400" s="882">
        <v>0</v>
      </c>
      <c r="P400" s="830"/>
      <c r="Q400" s="881"/>
      <c r="R400" s="882">
        <v>0</v>
      </c>
      <c r="S400" s="830"/>
      <c r="T400" s="881"/>
      <c r="U400" s="882">
        <v>0</v>
      </c>
      <c r="V400" s="830"/>
      <c r="W400" s="881"/>
      <c r="X400" s="882">
        <v>0</v>
      </c>
      <c r="Y400" s="830"/>
      <c r="Z400" s="881"/>
      <c r="AA400" s="882">
        <v>0</v>
      </c>
      <c r="AB400" s="830"/>
      <c r="AC400" s="881"/>
      <c r="AD400" s="882">
        <v>0</v>
      </c>
      <c r="AE400" s="830"/>
      <c r="AF400" s="881"/>
      <c r="AG400" s="882">
        <v>0</v>
      </c>
      <c r="AH400" s="830"/>
      <c r="AI400" s="881"/>
      <c r="AJ400" s="882">
        <v>0</v>
      </c>
      <c r="AK400" s="830"/>
      <c r="AL400" s="881"/>
      <c r="AM400" s="882">
        <v>0</v>
      </c>
      <c r="AN400" s="830"/>
      <c r="AO400" s="881"/>
      <c r="AP400" s="882">
        <v>0</v>
      </c>
      <c r="AQ400" s="830"/>
      <c r="AR400" s="881"/>
      <c r="AS400" s="882">
        <v>0</v>
      </c>
      <c r="AT400" s="830"/>
      <c r="AU400" s="881"/>
      <c r="AV400" s="882">
        <v>0</v>
      </c>
      <c r="AW400" s="830"/>
      <c r="AX400" s="881"/>
      <c r="AY400" s="882">
        <v>0</v>
      </c>
      <c r="AZ400" s="830"/>
      <c r="BA400" s="881"/>
      <c r="BB400" s="882">
        <v>0</v>
      </c>
      <c r="BC400" s="830"/>
      <c r="BD400" s="881"/>
      <c r="BE400" s="882">
        <v>0</v>
      </c>
      <c r="BF400" s="830"/>
      <c r="BG400" s="881"/>
      <c r="BH400" s="882">
        <v>0</v>
      </c>
      <c r="BI400" s="830"/>
      <c r="BJ400" s="881"/>
      <c r="BK400" s="882">
        <v>0</v>
      </c>
      <c r="BL400" s="830"/>
      <c r="BM400" s="881"/>
      <c r="BN400" s="882">
        <v>0</v>
      </c>
      <c r="BO400" s="830"/>
      <c r="BP400" s="881"/>
      <c r="BQ400" s="882">
        <v>0</v>
      </c>
      <c r="BR400" s="830"/>
      <c r="BS400" s="881"/>
      <c r="BT400" s="882">
        <v>0</v>
      </c>
      <c r="BU400" s="830"/>
      <c r="BV400" s="881"/>
      <c r="BW400" s="882">
        <v>0</v>
      </c>
      <c r="BX400" s="830"/>
      <c r="BY400" s="881"/>
      <c r="BZ400" s="882">
        <v>0</v>
      </c>
    </row>
    <row r="401" s="740" customFormat="1" ht="19.5">
      <c r="A401" s="777"/>
      <c r="B401" s="778"/>
      <c r="C401" s="815"/>
      <c r="D401" s="845"/>
      <c r="E401" s="825" t="s">
        <v>365</v>
      </c>
      <c r="F401" s="826">
        <v>10</v>
      </c>
      <c r="G401" s="896"/>
      <c r="H401" s="828"/>
      <c r="I401" s="939">
        <v>0</v>
      </c>
      <c r="J401" s="896"/>
      <c r="K401" s="830"/>
      <c r="L401" s="887">
        <v>0</v>
      </c>
      <c r="M401" s="896"/>
      <c r="N401" s="830"/>
      <c r="O401" s="887">
        <v>0</v>
      </c>
      <c r="P401" s="896"/>
      <c r="Q401" s="830"/>
      <c r="R401" s="887">
        <v>0</v>
      </c>
      <c r="S401" s="896"/>
      <c r="T401" s="830"/>
      <c r="U401" s="887">
        <v>0</v>
      </c>
      <c r="V401" s="896"/>
      <c r="W401" s="830"/>
      <c r="X401" s="887">
        <v>0</v>
      </c>
      <c r="Y401" s="896"/>
      <c r="Z401" s="830"/>
      <c r="AA401" s="887">
        <v>0</v>
      </c>
      <c r="AB401" s="896"/>
      <c r="AC401" s="830"/>
      <c r="AD401" s="887">
        <v>0</v>
      </c>
      <c r="AE401" s="896"/>
      <c r="AF401" s="830"/>
      <c r="AG401" s="887">
        <v>0</v>
      </c>
      <c r="AH401" s="896"/>
      <c r="AI401" s="830"/>
      <c r="AJ401" s="887">
        <v>0</v>
      </c>
      <c r="AK401" s="896"/>
      <c r="AL401" s="830"/>
      <c r="AM401" s="887">
        <v>0</v>
      </c>
      <c r="AN401" s="896"/>
      <c r="AO401" s="830"/>
      <c r="AP401" s="887">
        <v>0</v>
      </c>
      <c r="AQ401" s="896"/>
      <c r="AR401" s="830"/>
      <c r="AS401" s="887">
        <v>0</v>
      </c>
      <c r="AT401" s="896"/>
      <c r="AU401" s="830"/>
      <c r="AV401" s="887">
        <v>0</v>
      </c>
      <c r="AW401" s="896"/>
      <c r="AX401" s="830"/>
      <c r="AY401" s="887">
        <v>0</v>
      </c>
      <c r="AZ401" s="896"/>
      <c r="BA401" s="830"/>
      <c r="BB401" s="887">
        <v>0</v>
      </c>
      <c r="BC401" s="896"/>
      <c r="BD401" s="830"/>
      <c r="BE401" s="887">
        <v>0</v>
      </c>
      <c r="BF401" s="896"/>
      <c r="BG401" s="830"/>
      <c r="BH401" s="887">
        <v>0</v>
      </c>
      <c r="BI401" s="896"/>
      <c r="BJ401" s="830"/>
      <c r="BK401" s="887">
        <v>0</v>
      </c>
      <c r="BL401" s="896"/>
      <c r="BM401" s="830"/>
      <c r="BN401" s="887">
        <v>0</v>
      </c>
      <c r="BO401" s="896"/>
      <c r="BP401" s="830"/>
      <c r="BQ401" s="887">
        <v>0</v>
      </c>
      <c r="BR401" s="896"/>
      <c r="BS401" s="830"/>
      <c r="BT401" s="887">
        <v>0</v>
      </c>
      <c r="BU401" s="896"/>
      <c r="BV401" s="830"/>
      <c r="BW401" s="887">
        <v>0</v>
      </c>
      <c r="BX401" s="896"/>
      <c r="BY401" s="830"/>
      <c r="BZ401" s="887">
        <v>0</v>
      </c>
    </row>
    <row r="402" s="740" customFormat="1" ht="19.5">
      <c r="A402" s="777"/>
      <c r="B402" s="778"/>
      <c r="C402" s="815"/>
      <c r="D402" s="845"/>
      <c r="E402" s="825" t="s">
        <v>366</v>
      </c>
      <c r="F402" s="826" t="s">
        <v>367</v>
      </c>
      <c r="G402" s="896" t="s">
        <v>193</v>
      </c>
      <c r="H402" s="828"/>
      <c r="I402" s="887"/>
      <c r="J402" s="904" t="s">
        <v>193</v>
      </c>
      <c r="K402" s="840"/>
      <c r="L402" s="905"/>
      <c r="M402" s="904" t="s">
        <v>193</v>
      </c>
      <c r="N402" s="840"/>
      <c r="O402" s="905"/>
      <c r="P402" s="904" t="s">
        <v>193</v>
      </c>
      <c r="Q402" s="840"/>
      <c r="R402" s="905"/>
      <c r="S402" s="904" t="s">
        <v>193</v>
      </c>
      <c r="T402" s="840"/>
      <c r="U402" s="905"/>
      <c r="V402" s="904" t="s">
        <v>193</v>
      </c>
      <c r="W402" s="840"/>
      <c r="X402" s="905"/>
      <c r="Y402" s="904" t="s">
        <v>193</v>
      </c>
      <c r="Z402" s="840"/>
      <c r="AA402" s="905"/>
      <c r="AB402" s="904" t="s">
        <v>193</v>
      </c>
      <c r="AC402" s="840"/>
      <c r="AD402" s="905"/>
      <c r="AE402" s="904" t="s">
        <v>193</v>
      </c>
      <c r="AF402" s="840"/>
      <c r="AG402" s="905"/>
      <c r="AH402" s="904" t="s">
        <v>193</v>
      </c>
      <c r="AI402" s="840"/>
      <c r="AJ402" s="905"/>
      <c r="AK402" s="904" t="s">
        <v>193</v>
      </c>
      <c r="AL402" s="840"/>
      <c r="AM402" s="905"/>
      <c r="AN402" s="904" t="s">
        <v>193</v>
      </c>
      <c r="AO402" s="840"/>
      <c r="AP402" s="905"/>
      <c r="AQ402" s="904" t="s">
        <v>193</v>
      </c>
      <c r="AR402" s="840"/>
      <c r="AS402" s="905"/>
      <c r="AT402" s="904" t="s">
        <v>193</v>
      </c>
      <c r="AU402" s="840"/>
      <c r="AV402" s="905"/>
      <c r="AW402" s="904" t="s">
        <v>193</v>
      </c>
      <c r="AX402" s="840"/>
      <c r="AY402" s="905"/>
      <c r="AZ402" s="904" t="s">
        <v>193</v>
      </c>
      <c r="BA402" s="840"/>
      <c r="BB402" s="905"/>
      <c r="BC402" s="904" t="s">
        <v>193</v>
      </c>
      <c r="BD402" s="840"/>
      <c r="BE402" s="905"/>
      <c r="BF402" s="904" t="s">
        <v>193</v>
      </c>
      <c r="BG402" s="840"/>
      <c r="BH402" s="905"/>
      <c r="BI402" s="904" t="s">
        <v>193</v>
      </c>
      <c r="BJ402" s="840"/>
      <c r="BK402" s="905"/>
      <c r="BL402" s="904" t="s">
        <v>193</v>
      </c>
      <c r="BM402" s="840"/>
      <c r="BN402" s="905"/>
      <c r="BO402" s="904" t="s">
        <v>193</v>
      </c>
      <c r="BP402" s="840"/>
      <c r="BQ402" s="905"/>
      <c r="BR402" s="904" t="s">
        <v>193</v>
      </c>
      <c r="BS402" s="840"/>
      <c r="BT402" s="905"/>
      <c r="BU402" s="904" t="s">
        <v>193</v>
      </c>
      <c r="BV402" s="840"/>
      <c r="BW402" s="905"/>
      <c r="BX402" s="904" t="s">
        <v>193</v>
      </c>
      <c r="BY402" s="840"/>
      <c r="BZ402" s="905"/>
    </row>
    <row r="403" ht="19.5">
      <c r="A403" s="777"/>
      <c r="B403" s="778"/>
      <c r="C403" s="815"/>
      <c r="D403" s="845"/>
      <c r="E403" s="825" t="s">
        <v>368</v>
      </c>
      <c r="F403" s="826" t="s">
        <v>367</v>
      </c>
      <c r="G403" s="896"/>
      <c r="H403" s="828"/>
      <c r="I403" s="887"/>
      <c r="J403" s="896"/>
      <c r="K403" s="828"/>
      <c r="L403" s="887"/>
      <c r="M403" s="896"/>
      <c r="N403" s="828"/>
      <c r="O403" s="887"/>
      <c r="P403" s="896"/>
      <c r="Q403" s="828"/>
      <c r="R403" s="887"/>
      <c r="S403" s="896"/>
      <c r="T403" s="828"/>
      <c r="U403" s="887"/>
      <c r="V403" s="896"/>
      <c r="W403" s="828"/>
      <c r="X403" s="887"/>
      <c r="Y403" s="896"/>
      <c r="Z403" s="828"/>
      <c r="AA403" s="887"/>
      <c r="AB403" s="896"/>
      <c r="AC403" s="828"/>
      <c r="AD403" s="887"/>
      <c r="AE403" s="896"/>
      <c r="AF403" s="828"/>
      <c r="AG403" s="887"/>
      <c r="AH403" s="896"/>
      <c r="AI403" s="828"/>
      <c r="AJ403" s="887"/>
      <c r="AK403" s="896"/>
      <c r="AL403" s="828"/>
      <c r="AM403" s="887"/>
      <c r="AN403" s="896"/>
      <c r="AO403" s="828"/>
      <c r="AP403" s="887"/>
      <c r="AQ403" s="896"/>
      <c r="AR403" s="828"/>
      <c r="AS403" s="887"/>
      <c r="AT403" s="896"/>
      <c r="AU403" s="828"/>
      <c r="AV403" s="887"/>
      <c r="AW403" s="896"/>
      <c r="AX403" s="828"/>
      <c r="AY403" s="887"/>
      <c r="AZ403" s="896"/>
      <c r="BA403" s="828"/>
      <c r="BB403" s="887"/>
      <c r="BC403" s="896"/>
      <c r="BD403" s="828"/>
      <c r="BE403" s="887"/>
      <c r="BF403" s="896"/>
      <c r="BG403" s="828"/>
      <c r="BH403" s="887"/>
      <c r="BI403" s="896"/>
      <c r="BJ403" s="828"/>
      <c r="BK403" s="887"/>
      <c r="BL403" s="896"/>
      <c r="BM403" s="828"/>
      <c r="BN403" s="887"/>
      <c r="BO403" s="896"/>
      <c r="BP403" s="828"/>
      <c r="BQ403" s="887"/>
      <c r="BR403" s="896"/>
      <c r="BS403" s="828"/>
      <c r="BT403" s="887"/>
      <c r="BU403" s="896"/>
      <c r="BV403" s="828"/>
      <c r="BW403" s="887"/>
      <c r="BX403" s="896"/>
      <c r="BY403" s="828"/>
      <c r="BZ403" s="887"/>
    </row>
    <row r="404" ht="19.5" customHeight="1">
      <c r="A404" s="777"/>
      <c r="B404" s="778"/>
      <c r="C404" s="815"/>
      <c r="D404" s="845" t="s">
        <v>90</v>
      </c>
      <c r="E404" s="817" t="s">
        <v>363</v>
      </c>
      <c r="F404" s="826">
        <v>35</v>
      </c>
      <c r="G404" s="896">
        <v>0.062517875000000001</v>
      </c>
      <c r="H404" s="828">
        <v>0.034009724000000005</v>
      </c>
      <c r="I404" s="887">
        <v>1.1799999999999999</v>
      </c>
      <c r="J404" s="830">
        <v>0.062517875000000001</v>
      </c>
      <c r="K404" s="828">
        <v>0.034009724000000005</v>
      </c>
      <c r="L404" s="887">
        <v>1.1799999999999999</v>
      </c>
      <c r="M404" s="830">
        <v>0.062517875000000001</v>
      </c>
      <c r="N404" s="828">
        <v>0.034009724000000005</v>
      </c>
      <c r="O404" s="887">
        <v>1.1799999999999999</v>
      </c>
      <c r="P404" s="830">
        <v>0.046623499999999998</v>
      </c>
      <c r="Q404" s="828">
        <v>0.025363184</v>
      </c>
      <c r="R404" s="887">
        <v>0.88</v>
      </c>
      <c r="S404" s="830">
        <v>0.046623499999999998</v>
      </c>
      <c r="T404" s="828">
        <v>0.025363184</v>
      </c>
      <c r="U404" s="887">
        <v>0.88</v>
      </c>
      <c r="V404" s="830">
        <v>0.046623499999999998</v>
      </c>
      <c r="W404" s="828">
        <v>0.025363184</v>
      </c>
      <c r="X404" s="887">
        <v>0.88</v>
      </c>
      <c r="Y404" s="830">
        <v>0.046623499999999998</v>
      </c>
      <c r="Z404" s="828">
        <v>0.025363184</v>
      </c>
      <c r="AA404" s="887">
        <v>0.88</v>
      </c>
      <c r="AB404" s="830">
        <v>0.077882437499999999</v>
      </c>
      <c r="AC404" s="828">
        <v>0.042368045999999999</v>
      </c>
      <c r="AD404" s="887">
        <v>1.47</v>
      </c>
      <c r="AE404" s="830">
        <v>0.077882437499999999</v>
      </c>
      <c r="AF404" s="828">
        <v>0.042368045999999999</v>
      </c>
      <c r="AG404" s="887">
        <v>1.47</v>
      </c>
      <c r="AH404" s="830">
        <v>0.077882437499999999</v>
      </c>
      <c r="AI404" s="828">
        <v>0.042368045999999999</v>
      </c>
      <c r="AJ404" s="887">
        <v>1.47</v>
      </c>
      <c r="AK404" s="830">
        <v>0.077882437499999999</v>
      </c>
      <c r="AL404" s="828">
        <v>0.042368045999999999</v>
      </c>
      <c r="AM404" s="887">
        <v>1.47</v>
      </c>
      <c r="AN404" s="830">
        <v>0.077882437499999999</v>
      </c>
      <c r="AO404" s="828">
        <v>0.042368045999999999</v>
      </c>
      <c r="AP404" s="887">
        <v>1.47</v>
      </c>
      <c r="AQ404" s="830">
        <v>0.077882437499999999</v>
      </c>
      <c r="AR404" s="828">
        <v>0.042368045999999999</v>
      </c>
      <c r="AS404" s="887">
        <v>1.47</v>
      </c>
      <c r="AT404" s="830">
        <v>0.077882437499999999</v>
      </c>
      <c r="AU404" s="828">
        <v>0.042368045999999999</v>
      </c>
      <c r="AV404" s="887">
        <v>1.47</v>
      </c>
      <c r="AW404" s="830">
        <v>0.062517875000000001</v>
      </c>
      <c r="AX404" s="828">
        <v>0.034009724000000005</v>
      </c>
      <c r="AY404" s="887">
        <v>1.1799999999999999</v>
      </c>
      <c r="AZ404" s="830">
        <v>0.062517875000000001</v>
      </c>
      <c r="BA404" s="828">
        <v>0.034009724000000005</v>
      </c>
      <c r="BB404" s="887">
        <v>1.1799999999999999</v>
      </c>
      <c r="BC404" s="830">
        <v>0.062517875000000001</v>
      </c>
      <c r="BD404" s="828">
        <v>0.034009724000000005</v>
      </c>
      <c r="BE404" s="887">
        <v>1.1799999999999999</v>
      </c>
      <c r="BF404" s="830">
        <v>0.077882437499999999</v>
      </c>
      <c r="BG404" s="828">
        <v>0.042368045999999999</v>
      </c>
      <c r="BH404" s="887">
        <v>1.47</v>
      </c>
      <c r="BI404" s="830">
        <v>0.062517875000000001</v>
      </c>
      <c r="BJ404" s="828">
        <v>0.034009724000000005</v>
      </c>
      <c r="BK404" s="887">
        <v>1.1799999999999999</v>
      </c>
      <c r="BL404" s="830">
        <v>0.077882437499999999</v>
      </c>
      <c r="BM404" s="828">
        <v>0.042368045999999999</v>
      </c>
      <c r="BN404" s="887">
        <v>1.47</v>
      </c>
      <c r="BO404" s="830">
        <v>0.077882437499999999</v>
      </c>
      <c r="BP404" s="828">
        <v>0.042368045999999999</v>
      </c>
      <c r="BQ404" s="887">
        <v>1.47</v>
      </c>
      <c r="BR404" s="830">
        <v>0.077882437499999999</v>
      </c>
      <c r="BS404" s="828">
        <v>0.042368045999999999</v>
      </c>
      <c r="BT404" s="887">
        <v>1.47</v>
      </c>
      <c r="BU404" s="830">
        <v>0.093776812500000001</v>
      </c>
      <c r="BV404" s="828">
        <v>0.051014586000000001</v>
      </c>
      <c r="BW404" s="887">
        <v>1.77</v>
      </c>
      <c r="BX404" s="830">
        <v>0.077882437499999999</v>
      </c>
      <c r="BY404" s="828">
        <v>0.042368045999999999</v>
      </c>
      <c r="BZ404" s="887">
        <v>1.47</v>
      </c>
    </row>
    <row r="405" ht="19.5">
      <c r="A405" s="777"/>
      <c r="B405" s="778"/>
      <c r="C405" s="815"/>
      <c r="D405" s="845"/>
      <c r="E405" s="825" t="s">
        <v>365</v>
      </c>
      <c r="F405" s="826">
        <v>10</v>
      </c>
      <c r="G405" s="903">
        <v>0</v>
      </c>
      <c r="H405" s="828">
        <v>0</v>
      </c>
      <c r="I405" s="887">
        <v>4</v>
      </c>
      <c r="J405" s="903">
        <v>0</v>
      </c>
      <c r="K405" s="830">
        <v>0</v>
      </c>
      <c r="L405" s="887">
        <v>4</v>
      </c>
      <c r="M405" s="903">
        <v>0</v>
      </c>
      <c r="N405" s="830">
        <v>0</v>
      </c>
      <c r="O405" s="887">
        <v>4</v>
      </c>
      <c r="P405" s="903">
        <v>0</v>
      </c>
      <c r="Q405" s="830">
        <v>0</v>
      </c>
      <c r="R405" s="887">
        <v>3</v>
      </c>
      <c r="S405" s="903">
        <v>0</v>
      </c>
      <c r="T405" s="830">
        <v>0</v>
      </c>
      <c r="U405" s="887">
        <v>3</v>
      </c>
      <c r="V405" s="903">
        <v>0</v>
      </c>
      <c r="W405" s="830">
        <v>0</v>
      </c>
      <c r="X405" s="887">
        <v>3</v>
      </c>
      <c r="Y405" s="903">
        <v>0</v>
      </c>
      <c r="Z405" s="830">
        <v>0</v>
      </c>
      <c r="AA405" s="887">
        <v>3</v>
      </c>
      <c r="AB405" s="903">
        <v>0</v>
      </c>
      <c r="AC405" s="830">
        <v>0</v>
      </c>
      <c r="AD405" s="887">
        <v>5</v>
      </c>
      <c r="AE405" s="903">
        <v>0</v>
      </c>
      <c r="AF405" s="830">
        <v>0</v>
      </c>
      <c r="AG405" s="887">
        <v>5</v>
      </c>
      <c r="AH405" s="903">
        <v>0</v>
      </c>
      <c r="AI405" s="830">
        <v>0</v>
      </c>
      <c r="AJ405" s="887">
        <v>5</v>
      </c>
      <c r="AK405" s="903">
        <v>0</v>
      </c>
      <c r="AL405" s="830">
        <v>0</v>
      </c>
      <c r="AM405" s="887">
        <v>5</v>
      </c>
      <c r="AN405" s="903">
        <v>0</v>
      </c>
      <c r="AO405" s="830">
        <v>0</v>
      </c>
      <c r="AP405" s="887">
        <v>5</v>
      </c>
      <c r="AQ405" s="903">
        <v>0</v>
      </c>
      <c r="AR405" s="830">
        <v>0</v>
      </c>
      <c r="AS405" s="887">
        <v>5</v>
      </c>
      <c r="AT405" s="903">
        <v>0</v>
      </c>
      <c r="AU405" s="830">
        <v>0</v>
      </c>
      <c r="AV405" s="887">
        <v>5</v>
      </c>
      <c r="AW405" s="903">
        <v>0</v>
      </c>
      <c r="AX405" s="830">
        <v>0</v>
      </c>
      <c r="AY405" s="887">
        <v>4</v>
      </c>
      <c r="AZ405" s="903">
        <v>0</v>
      </c>
      <c r="BA405" s="830">
        <v>0</v>
      </c>
      <c r="BB405" s="887">
        <v>4</v>
      </c>
      <c r="BC405" s="903">
        <v>0</v>
      </c>
      <c r="BD405" s="830">
        <v>0</v>
      </c>
      <c r="BE405" s="887">
        <v>4</v>
      </c>
      <c r="BF405" s="903">
        <v>0</v>
      </c>
      <c r="BG405" s="830">
        <v>0</v>
      </c>
      <c r="BH405" s="887">
        <v>5</v>
      </c>
      <c r="BI405" s="903">
        <v>0</v>
      </c>
      <c r="BJ405" s="830">
        <v>0</v>
      </c>
      <c r="BK405" s="887">
        <v>4</v>
      </c>
      <c r="BL405" s="903">
        <v>0</v>
      </c>
      <c r="BM405" s="830">
        <v>0</v>
      </c>
      <c r="BN405" s="887">
        <v>5</v>
      </c>
      <c r="BO405" s="903">
        <v>0</v>
      </c>
      <c r="BP405" s="830">
        <v>0</v>
      </c>
      <c r="BQ405" s="887">
        <v>5</v>
      </c>
      <c r="BR405" s="903">
        <v>0</v>
      </c>
      <c r="BS405" s="830">
        <v>0</v>
      </c>
      <c r="BT405" s="887">
        <v>5</v>
      </c>
      <c r="BU405" s="903">
        <v>0</v>
      </c>
      <c r="BV405" s="830">
        <v>0</v>
      </c>
      <c r="BW405" s="887">
        <v>6</v>
      </c>
      <c r="BX405" s="903">
        <v>0</v>
      </c>
      <c r="BY405" s="830">
        <v>0</v>
      </c>
      <c r="BZ405" s="887">
        <v>5</v>
      </c>
    </row>
    <row r="406" s="740" customFormat="1" ht="19.5">
      <c r="A406" s="777"/>
      <c r="B406" s="778"/>
      <c r="C406" s="815"/>
      <c r="D406" s="845"/>
      <c r="E406" s="825" t="s">
        <v>366</v>
      </c>
      <c r="F406" s="826" t="s">
        <v>367</v>
      </c>
      <c r="G406" s="896" t="s">
        <v>193</v>
      </c>
      <c r="H406" s="828"/>
      <c r="I406" s="887"/>
      <c r="J406" s="904" t="s">
        <v>193</v>
      </c>
      <c r="K406" s="840"/>
      <c r="L406" s="905"/>
      <c r="M406" s="904" t="s">
        <v>193</v>
      </c>
      <c r="N406" s="840"/>
      <c r="O406" s="905"/>
      <c r="P406" s="904" t="s">
        <v>193</v>
      </c>
      <c r="Q406" s="840"/>
      <c r="R406" s="905"/>
      <c r="S406" s="904" t="s">
        <v>193</v>
      </c>
      <c r="T406" s="840"/>
      <c r="U406" s="905"/>
      <c r="V406" s="904" t="s">
        <v>193</v>
      </c>
      <c r="W406" s="840"/>
      <c r="X406" s="905"/>
      <c r="Y406" s="904" t="s">
        <v>193</v>
      </c>
      <c r="Z406" s="840"/>
      <c r="AA406" s="905"/>
      <c r="AB406" s="904" t="s">
        <v>193</v>
      </c>
      <c r="AC406" s="840"/>
      <c r="AD406" s="905"/>
      <c r="AE406" s="904" t="s">
        <v>193</v>
      </c>
      <c r="AF406" s="840"/>
      <c r="AG406" s="905"/>
      <c r="AH406" s="904" t="s">
        <v>193</v>
      </c>
      <c r="AI406" s="840"/>
      <c r="AJ406" s="905"/>
      <c r="AK406" s="904" t="s">
        <v>193</v>
      </c>
      <c r="AL406" s="840"/>
      <c r="AM406" s="905"/>
      <c r="AN406" s="904" t="s">
        <v>193</v>
      </c>
      <c r="AO406" s="840"/>
      <c r="AP406" s="905"/>
      <c r="AQ406" s="904" t="s">
        <v>193</v>
      </c>
      <c r="AR406" s="840"/>
      <c r="AS406" s="905"/>
      <c r="AT406" s="904" t="s">
        <v>193</v>
      </c>
      <c r="AU406" s="840"/>
      <c r="AV406" s="905"/>
      <c r="AW406" s="904" t="s">
        <v>193</v>
      </c>
      <c r="AX406" s="840"/>
      <c r="AY406" s="905"/>
      <c r="AZ406" s="904" t="s">
        <v>193</v>
      </c>
      <c r="BA406" s="840"/>
      <c r="BB406" s="905"/>
      <c r="BC406" s="904" t="s">
        <v>193</v>
      </c>
      <c r="BD406" s="840"/>
      <c r="BE406" s="905"/>
      <c r="BF406" s="904" t="s">
        <v>193</v>
      </c>
      <c r="BG406" s="840"/>
      <c r="BH406" s="905"/>
      <c r="BI406" s="904" t="s">
        <v>193</v>
      </c>
      <c r="BJ406" s="840"/>
      <c r="BK406" s="905"/>
      <c r="BL406" s="904" t="s">
        <v>193</v>
      </c>
      <c r="BM406" s="840"/>
      <c r="BN406" s="905"/>
      <c r="BO406" s="904" t="s">
        <v>193</v>
      </c>
      <c r="BP406" s="840"/>
      <c r="BQ406" s="905"/>
      <c r="BR406" s="904" t="s">
        <v>193</v>
      </c>
      <c r="BS406" s="840"/>
      <c r="BT406" s="905"/>
      <c r="BU406" s="904" t="s">
        <v>193</v>
      </c>
      <c r="BV406" s="840"/>
      <c r="BW406" s="905"/>
      <c r="BX406" s="904" t="s">
        <v>193</v>
      </c>
      <c r="BY406" s="840"/>
      <c r="BZ406" s="905"/>
    </row>
    <row r="407" ht="19.5">
      <c r="A407" s="777"/>
      <c r="B407" s="778"/>
      <c r="C407" s="815"/>
      <c r="D407" s="845"/>
      <c r="E407" s="825" t="s">
        <v>368</v>
      </c>
      <c r="F407" s="826" t="s">
        <v>367</v>
      </c>
      <c r="G407" s="896"/>
      <c r="H407" s="828"/>
      <c r="I407" s="887"/>
      <c r="J407" s="904"/>
      <c r="K407" s="840"/>
      <c r="L407" s="905"/>
      <c r="M407" s="904"/>
      <c r="N407" s="840"/>
      <c r="O407" s="905"/>
      <c r="P407" s="904"/>
      <c r="Q407" s="840"/>
      <c r="R407" s="905"/>
      <c r="S407" s="904"/>
      <c r="T407" s="840"/>
      <c r="U407" s="905"/>
      <c r="V407" s="904"/>
      <c r="W407" s="840"/>
      <c r="X407" s="905"/>
      <c r="Y407" s="904"/>
      <c r="Z407" s="840"/>
      <c r="AA407" s="905"/>
      <c r="AB407" s="904"/>
      <c r="AC407" s="840"/>
      <c r="AD407" s="905"/>
      <c r="AE407" s="904"/>
      <c r="AF407" s="840"/>
      <c r="AG407" s="905"/>
      <c r="AH407" s="904"/>
      <c r="AI407" s="840"/>
      <c r="AJ407" s="905"/>
      <c r="AK407" s="904"/>
      <c r="AL407" s="840"/>
      <c r="AM407" s="905"/>
      <c r="AN407" s="904"/>
      <c r="AO407" s="840"/>
      <c r="AP407" s="905"/>
      <c r="AQ407" s="904"/>
      <c r="AR407" s="840"/>
      <c r="AS407" s="905"/>
      <c r="AT407" s="904"/>
      <c r="AU407" s="840"/>
      <c r="AV407" s="905"/>
      <c r="AW407" s="904"/>
      <c r="AX407" s="840"/>
      <c r="AY407" s="905"/>
      <c r="AZ407" s="904"/>
      <c r="BA407" s="840"/>
      <c r="BB407" s="905"/>
      <c r="BC407" s="904"/>
      <c r="BD407" s="840"/>
      <c r="BE407" s="905"/>
      <c r="BF407" s="904"/>
      <c r="BG407" s="840"/>
      <c r="BH407" s="905"/>
      <c r="BI407" s="904"/>
      <c r="BJ407" s="840"/>
      <c r="BK407" s="905"/>
      <c r="BL407" s="904"/>
      <c r="BM407" s="840"/>
      <c r="BN407" s="905"/>
      <c r="BO407" s="904"/>
      <c r="BP407" s="840"/>
      <c r="BQ407" s="905"/>
      <c r="BR407" s="904"/>
      <c r="BS407" s="840"/>
      <c r="BT407" s="905"/>
      <c r="BU407" s="904"/>
      <c r="BV407" s="840"/>
      <c r="BW407" s="905"/>
      <c r="BX407" s="904"/>
      <c r="BY407" s="840"/>
      <c r="BZ407" s="905"/>
    </row>
    <row r="408" s="961" customFormat="1" ht="20.25" customHeight="1">
      <c r="A408" s="1075"/>
      <c r="B408" s="1076"/>
      <c r="C408" s="1077"/>
      <c r="D408" s="1078" t="s">
        <v>374</v>
      </c>
      <c r="E408" s="966"/>
      <c r="F408" s="967">
        <v>35</v>
      </c>
      <c r="G408" s="896">
        <v>0.10596249999999999</v>
      </c>
      <c r="H408" s="828">
        <v>0.057643599999999996</v>
      </c>
      <c r="I408" s="887">
        <v>2</v>
      </c>
      <c r="J408" s="830">
        <v>0.10596249999999999</v>
      </c>
      <c r="K408" s="828">
        <v>0.057643599999999996</v>
      </c>
      <c r="L408" s="887">
        <v>2</v>
      </c>
      <c r="M408" s="830">
        <v>0.10596249999999999</v>
      </c>
      <c r="N408" s="828">
        <v>0.057643599999999996</v>
      </c>
      <c r="O408" s="887">
        <v>2</v>
      </c>
      <c r="P408" s="830">
        <v>0.10596249999999999</v>
      </c>
      <c r="Q408" s="828">
        <v>0.057643599999999996</v>
      </c>
      <c r="R408" s="887">
        <v>2</v>
      </c>
      <c r="S408" s="830">
        <v>0.10596249999999999</v>
      </c>
      <c r="T408" s="828">
        <v>0.057643599999999996</v>
      </c>
      <c r="U408" s="887">
        <v>2</v>
      </c>
      <c r="V408" s="830">
        <v>0.10596249999999999</v>
      </c>
      <c r="W408" s="828">
        <v>0.057643599999999996</v>
      </c>
      <c r="X408" s="887">
        <v>2</v>
      </c>
      <c r="Y408" s="830">
        <v>0.10596249999999999</v>
      </c>
      <c r="Z408" s="828">
        <v>0.057643599999999996</v>
      </c>
      <c r="AA408" s="887">
        <v>2</v>
      </c>
      <c r="AB408" s="830">
        <v>0.10596249999999999</v>
      </c>
      <c r="AC408" s="828">
        <v>0.057643599999999996</v>
      </c>
      <c r="AD408" s="887">
        <v>2</v>
      </c>
      <c r="AE408" s="830">
        <v>0.10596249999999999</v>
      </c>
      <c r="AF408" s="828">
        <v>0.057643599999999996</v>
      </c>
      <c r="AG408" s="887">
        <v>2</v>
      </c>
      <c r="AH408" s="830">
        <v>0.10596249999999999</v>
      </c>
      <c r="AI408" s="828">
        <v>0.057643599999999996</v>
      </c>
      <c r="AJ408" s="887">
        <v>2</v>
      </c>
      <c r="AK408" s="830">
        <v>0.10596249999999999</v>
      </c>
      <c r="AL408" s="828">
        <v>0.057643599999999996</v>
      </c>
      <c r="AM408" s="887">
        <v>2</v>
      </c>
      <c r="AN408" s="830">
        <v>0.10596249999999999</v>
      </c>
      <c r="AO408" s="828">
        <v>0.057643599999999996</v>
      </c>
      <c r="AP408" s="887">
        <v>2</v>
      </c>
      <c r="AQ408" s="830">
        <v>0.10596249999999999</v>
      </c>
      <c r="AR408" s="828">
        <v>0.057643599999999996</v>
      </c>
      <c r="AS408" s="887">
        <v>2</v>
      </c>
      <c r="AT408" s="830">
        <v>0.10596249999999999</v>
      </c>
      <c r="AU408" s="828">
        <v>0.057643599999999996</v>
      </c>
      <c r="AV408" s="887">
        <v>2</v>
      </c>
      <c r="AW408" s="830">
        <v>0.10596249999999999</v>
      </c>
      <c r="AX408" s="828">
        <v>0.057643599999999996</v>
      </c>
      <c r="AY408" s="887">
        <v>2</v>
      </c>
      <c r="AZ408" s="830">
        <v>0.10596249999999999</v>
      </c>
      <c r="BA408" s="828">
        <v>0.057643599999999996</v>
      </c>
      <c r="BB408" s="887">
        <v>2</v>
      </c>
      <c r="BC408" s="830">
        <v>0.10596249999999999</v>
      </c>
      <c r="BD408" s="828">
        <v>0.057643599999999996</v>
      </c>
      <c r="BE408" s="887">
        <v>2</v>
      </c>
      <c r="BF408" s="830">
        <v>0.10596249999999999</v>
      </c>
      <c r="BG408" s="828">
        <v>0.057643599999999996</v>
      </c>
      <c r="BH408" s="887">
        <v>2</v>
      </c>
      <c r="BI408" s="830">
        <v>0.10596249999999999</v>
      </c>
      <c r="BJ408" s="828">
        <v>0.057643599999999996</v>
      </c>
      <c r="BK408" s="887">
        <v>2</v>
      </c>
      <c r="BL408" s="830">
        <v>0.10596249999999999</v>
      </c>
      <c r="BM408" s="828">
        <v>0.057643599999999996</v>
      </c>
      <c r="BN408" s="887">
        <v>2</v>
      </c>
      <c r="BO408" s="830">
        <v>0.15894374999999999</v>
      </c>
      <c r="BP408" s="828">
        <v>0.086465399999999998</v>
      </c>
      <c r="BQ408" s="887">
        <v>3</v>
      </c>
      <c r="BR408" s="830">
        <v>0.15894374999999999</v>
      </c>
      <c r="BS408" s="828">
        <v>0.086465399999999998</v>
      </c>
      <c r="BT408" s="887">
        <v>3</v>
      </c>
      <c r="BU408" s="830">
        <v>0.10596249999999999</v>
      </c>
      <c r="BV408" s="828">
        <v>0.057643599999999996</v>
      </c>
      <c r="BW408" s="887">
        <v>2</v>
      </c>
      <c r="BX408" s="830">
        <v>0.10596249999999999</v>
      </c>
      <c r="BY408" s="828">
        <v>0.057643599999999996</v>
      </c>
      <c r="BZ408" s="887">
        <v>2</v>
      </c>
      <c r="CA408" s="961"/>
      <c r="CB408" s="961"/>
    </row>
    <row r="409" ht="19.5">
      <c r="A409" s="777"/>
      <c r="B409" s="778"/>
      <c r="C409" s="815" t="s">
        <v>377</v>
      </c>
      <c r="D409" s="883" t="s">
        <v>378</v>
      </c>
      <c r="E409" s="825" t="s">
        <v>379</v>
      </c>
      <c r="F409" s="826">
        <v>35</v>
      </c>
      <c r="G409" s="896">
        <v>35</v>
      </c>
      <c r="H409" s="828"/>
      <c r="I409" s="887"/>
      <c r="J409" s="904">
        <v>35</v>
      </c>
      <c r="K409" s="840"/>
      <c r="L409" s="905"/>
      <c r="M409" s="904">
        <v>35</v>
      </c>
      <c r="N409" s="840"/>
      <c r="O409" s="905"/>
      <c r="P409" s="904">
        <v>35</v>
      </c>
      <c r="Q409" s="840"/>
      <c r="R409" s="905"/>
      <c r="S409" s="904">
        <v>35</v>
      </c>
      <c r="T409" s="840"/>
      <c r="U409" s="905"/>
      <c r="V409" s="904">
        <v>35</v>
      </c>
      <c r="W409" s="840"/>
      <c r="X409" s="905"/>
      <c r="Y409" s="904">
        <v>35</v>
      </c>
      <c r="Z409" s="840"/>
      <c r="AA409" s="905"/>
      <c r="AB409" s="904">
        <v>35</v>
      </c>
      <c r="AC409" s="840"/>
      <c r="AD409" s="905"/>
      <c r="AE409" s="904">
        <v>35</v>
      </c>
      <c r="AF409" s="840"/>
      <c r="AG409" s="905"/>
      <c r="AH409" s="904">
        <v>35</v>
      </c>
      <c r="AI409" s="840"/>
      <c r="AJ409" s="905"/>
      <c r="AK409" s="904">
        <v>35</v>
      </c>
      <c r="AL409" s="840"/>
      <c r="AM409" s="905"/>
      <c r="AN409" s="904">
        <v>35</v>
      </c>
      <c r="AO409" s="840"/>
      <c r="AP409" s="905"/>
      <c r="AQ409" s="904">
        <v>35</v>
      </c>
      <c r="AR409" s="840"/>
      <c r="AS409" s="905"/>
      <c r="AT409" s="904">
        <v>35</v>
      </c>
      <c r="AU409" s="840"/>
      <c r="AV409" s="905"/>
      <c r="AW409" s="904">
        <v>35</v>
      </c>
      <c r="AX409" s="840"/>
      <c r="AY409" s="905"/>
      <c r="AZ409" s="904">
        <v>35</v>
      </c>
      <c r="BA409" s="840"/>
      <c r="BB409" s="905"/>
      <c r="BC409" s="904">
        <v>35</v>
      </c>
      <c r="BD409" s="840"/>
      <c r="BE409" s="905"/>
      <c r="BF409" s="904">
        <v>35</v>
      </c>
      <c r="BG409" s="840"/>
      <c r="BH409" s="905"/>
      <c r="BI409" s="904">
        <v>35</v>
      </c>
      <c r="BJ409" s="840"/>
      <c r="BK409" s="905"/>
      <c r="BL409" s="904">
        <v>35</v>
      </c>
      <c r="BM409" s="840"/>
      <c r="BN409" s="905"/>
      <c r="BO409" s="904">
        <v>35</v>
      </c>
      <c r="BP409" s="840"/>
      <c r="BQ409" s="905"/>
      <c r="BR409" s="904">
        <v>35</v>
      </c>
      <c r="BS409" s="840"/>
      <c r="BT409" s="905"/>
      <c r="BU409" s="904">
        <v>35</v>
      </c>
      <c r="BV409" s="840"/>
      <c r="BW409" s="905"/>
      <c r="BX409" s="904">
        <v>35</v>
      </c>
      <c r="BY409" s="840"/>
      <c r="BZ409" s="905"/>
    </row>
    <row r="410" ht="19.5">
      <c r="A410" s="777"/>
      <c r="B410" s="778"/>
      <c r="C410" s="815"/>
      <c r="D410" s="845" t="s">
        <v>378</v>
      </c>
      <c r="E410" s="825" t="s">
        <v>379</v>
      </c>
      <c r="F410" s="826">
        <v>10</v>
      </c>
      <c r="G410" s="896">
        <v>10.300000000000001</v>
      </c>
      <c r="H410" s="828"/>
      <c r="I410" s="887"/>
      <c r="J410" s="904">
        <v>10.300000000000001</v>
      </c>
      <c r="K410" s="840"/>
      <c r="L410" s="905"/>
      <c r="M410" s="904">
        <v>10.300000000000001</v>
      </c>
      <c r="N410" s="840"/>
      <c r="O410" s="905"/>
      <c r="P410" s="904">
        <v>10.300000000000001</v>
      </c>
      <c r="Q410" s="840"/>
      <c r="R410" s="905"/>
      <c r="S410" s="904">
        <v>10.300000000000001</v>
      </c>
      <c r="T410" s="840"/>
      <c r="U410" s="905"/>
      <c r="V410" s="904">
        <v>10.300000000000001</v>
      </c>
      <c r="W410" s="840"/>
      <c r="X410" s="905"/>
      <c r="Y410" s="904">
        <v>10.300000000000001</v>
      </c>
      <c r="Z410" s="840"/>
      <c r="AA410" s="905"/>
      <c r="AB410" s="904">
        <v>10.300000000000001</v>
      </c>
      <c r="AC410" s="840"/>
      <c r="AD410" s="905"/>
      <c r="AE410" s="904">
        <v>10.300000000000001</v>
      </c>
      <c r="AF410" s="840"/>
      <c r="AG410" s="905"/>
      <c r="AH410" s="904">
        <v>10.300000000000001</v>
      </c>
      <c r="AI410" s="840"/>
      <c r="AJ410" s="905"/>
      <c r="AK410" s="904">
        <v>10.300000000000001</v>
      </c>
      <c r="AL410" s="840"/>
      <c r="AM410" s="905"/>
      <c r="AN410" s="904">
        <v>10.300000000000001</v>
      </c>
      <c r="AO410" s="840"/>
      <c r="AP410" s="905"/>
      <c r="AQ410" s="904">
        <v>10.300000000000001</v>
      </c>
      <c r="AR410" s="840"/>
      <c r="AS410" s="905"/>
      <c r="AT410" s="904">
        <v>10.300000000000001</v>
      </c>
      <c r="AU410" s="840"/>
      <c r="AV410" s="905"/>
      <c r="AW410" s="904">
        <v>10.300000000000001</v>
      </c>
      <c r="AX410" s="840"/>
      <c r="AY410" s="905"/>
      <c r="AZ410" s="904">
        <v>10.300000000000001</v>
      </c>
      <c r="BA410" s="840"/>
      <c r="BB410" s="905"/>
      <c r="BC410" s="904">
        <v>10.300000000000001</v>
      </c>
      <c r="BD410" s="840"/>
      <c r="BE410" s="905"/>
      <c r="BF410" s="904">
        <v>10.300000000000001</v>
      </c>
      <c r="BG410" s="840"/>
      <c r="BH410" s="905"/>
      <c r="BI410" s="904">
        <v>10.300000000000001</v>
      </c>
      <c r="BJ410" s="840"/>
      <c r="BK410" s="905"/>
      <c r="BL410" s="904">
        <v>10.300000000000001</v>
      </c>
      <c r="BM410" s="840"/>
      <c r="BN410" s="905"/>
      <c r="BO410" s="904">
        <v>10.300000000000001</v>
      </c>
      <c r="BP410" s="840"/>
      <c r="BQ410" s="905"/>
      <c r="BR410" s="904">
        <v>10.300000000000001</v>
      </c>
      <c r="BS410" s="840"/>
      <c r="BT410" s="905"/>
      <c r="BU410" s="904">
        <v>10.300000000000001</v>
      </c>
      <c r="BV410" s="840"/>
      <c r="BW410" s="905"/>
      <c r="BX410" s="904">
        <v>10.300000000000001</v>
      </c>
      <c r="BY410" s="840"/>
      <c r="BZ410" s="905"/>
    </row>
    <row r="411" ht="19.5">
      <c r="A411" s="777"/>
      <c r="B411" s="778"/>
      <c r="C411" s="815"/>
      <c r="D411" s="845" t="s">
        <v>380</v>
      </c>
      <c r="E411" s="825" t="s">
        <v>379</v>
      </c>
      <c r="F411" s="826">
        <v>10</v>
      </c>
      <c r="G411" s="896">
        <v>10.300000000000001</v>
      </c>
      <c r="H411" s="828"/>
      <c r="I411" s="887"/>
      <c r="J411" s="904">
        <v>10.300000000000001</v>
      </c>
      <c r="K411" s="840"/>
      <c r="L411" s="905"/>
      <c r="M411" s="904">
        <v>10.300000000000001</v>
      </c>
      <c r="N411" s="840"/>
      <c r="O411" s="905"/>
      <c r="P411" s="904">
        <v>10.300000000000001</v>
      </c>
      <c r="Q411" s="840"/>
      <c r="R411" s="905"/>
      <c r="S411" s="904">
        <v>10.300000000000001</v>
      </c>
      <c r="T411" s="840"/>
      <c r="U411" s="905"/>
      <c r="V411" s="904">
        <v>10.300000000000001</v>
      </c>
      <c r="W411" s="840"/>
      <c r="X411" s="905"/>
      <c r="Y411" s="904">
        <v>10.300000000000001</v>
      </c>
      <c r="Z411" s="840"/>
      <c r="AA411" s="905"/>
      <c r="AB411" s="904">
        <v>10.300000000000001</v>
      </c>
      <c r="AC411" s="840"/>
      <c r="AD411" s="905"/>
      <c r="AE411" s="904">
        <v>10.300000000000001</v>
      </c>
      <c r="AF411" s="840"/>
      <c r="AG411" s="905"/>
      <c r="AH411" s="904">
        <v>10.300000000000001</v>
      </c>
      <c r="AI411" s="840"/>
      <c r="AJ411" s="905"/>
      <c r="AK411" s="904">
        <v>10.300000000000001</v>
      </c>
      <c r="AL411" s="840"/>
      <c r="AM411" s="905"/>
      <c r="AN411" s="904">
        <v>10.300000000000001</v>
      </c>
      <c r="AO411" s="840"/>
      <c r="AP411" s="905"/>
      <c r="AQ411" s="904">
        <v>10.300000000000001</v>
      </c>
      <c r="AR411" s="840"/>
      <c r="AS411" s="905"/>
      <c r="AT411" s="904">
        <v>10.300000000000001</v>
      </c>
      <c r="AU411" s="840"/>
      <c r="AV411" s="905"/>
      <c r="AW411" s="904">
        <v>10.300000000000001</v>
      </c>
      <c r="AX411" s="840"/>
      <c r="AY411" s="905"/>
      <c r="AZ411" s="904">
        <v>10.300000000000001</v>
      </c>
      <c r="BA411" s="840"/>
      <c r="BB411" s="905"/>
      <c r="BC411" s="904">
        <v>10.300000000000001</v>
      </c>
      <c r="BD411" s="840"/>
      <c r="BE411" s="905"/>
      <c r="BF411" s="904">
        <v>10.300000000000001</v>
      </c>
      <c r="BG411" s="840"/>
      <c r="BH411" s="905"/>
      <c r="BI411" s="904">
        <v>10.300000000000001</v>
      </c>
      <c r="BJ411" s="840"/>
      <c r="BK411" s="905"/>
      <c r="BL411" s="904">
        <v>10.300000000000001</v>
      </c>
      <c r="BM411" s="840"/>
      <c r="BN411" s="905"/>
      <c r="BO411" s="904">
        <v>10.300000000000001</v>
      </c>
      <c r="BP411" s="840"/>
      <c r="BQ411" s="905"/>
      <c r="BR411" s="904">
        <v>10.300000000000001</v>
      </c>
      <c r="BS411" s="840"/>
      <c r="BT411" s="905"/>
      <c r="BU411" s="904">
        <v>10.300000000000001</v>
      </c>
      <c r="BV411" s="840"/>
      <c r="BW411" s="905"/>
      <c r="BX411" s="904">
        <v>10.300000000000001</v>
      </c>
      <c r="BY411" s="840"/>
      <c r="BZ411" s="905"/>
    </row>
    <row r="412" ht="19.5">
      <c r="A412" s="777"/>
      <c r="B412" s="778"/>
      <c r="C412" s="815" t="s">
        <v>369</v>
      </c>
      <c r="D412" s="859" t="s">
        <v>435</v>
      </c>
      <c r="E412" s="825"/>
      <c r="F412" s="826">
        <v>10</v>
      </c>
      <c r="G412" s="890">
        <v>0.00025500000000000002</v>
      </c>
      <c r="H412" s="828">
        <v>0</v>
      </c>
      <c r="I412" s="887">
        <v>0</v>
      </c>
      <c r="J412" s="822">
        <v>0.00025500000000000002</v>
      </c>
      <c r="K412" s="828">
        <v>0</v>
      </c>
      <c r="L412" s="887">
        <v>0</v>
      </c>
      <c r="M412" s="822">
        <v>0.00025500000000000002</v>
      </c>
      <c r="N412" s="828">
        <v>0</v>
      </c>
      <c r="O412" s="887">
        <v>0</v>
      </c>
      <c r="P412" s="822">
        <v>0.00025500000000000002</v>
      </c>
      <c r="Q412" s="828">
        <v>0</v>
      </c>
      <c r="R412" s="887">
        <v>0</v>
      </c>
      <c r="S412" s="822">
        <v>0.00025500000000000002</v>
      </c>
      <c r="T412" s="828">
        <v>0</v>
      </c>
      <c r="U412" s="887">
        <v>0</v>
      </c>
      <c r="V412" s="822">
        <v>0.00025500000000000002</v>
      </c>
      <c r="W412" s="828">
        <v>0</v>
      </c>
      <c r="X412" s="887">
        <v>0</v>
      </c>
      <c r="Y412" s="822">
        <v>0.00025500000000000002</v>
      </c>
      <c r="Z412" s="828">
        <v>0</v>
      </c>
      <c r="AA412" s="887">
        <v>0</v>
      </c>
      <c r="AB412" s="822">
        <v>0.00025500000000000002</v>
      </c>
      <c r="AC412" s="828">
        <v>0</v>
      </c>
      <c r="AD412" s="887">
        <v>0</v>
      </c>
      <c r="AE412" s="822">
        <v>0.00025500000000000002</v>
      </c>
      <c r="AF412" s="828">
        <v>0</v>
      </c>
      <c r="AG412" s="887">
        <v>0</v>
      </c>
      <c r="AH412" s="822">
        <v>0.00025500000000000002</v>
      </c>
      <c r="AI412" s="828">
        <v>0</v>
      </c>
      <c r="AJ412" s="887">
        <v>0</v>
      </c>
      <c r="AK412" s="822">
        <v>0.00025500000000000002</v>
      </c>
      <c r="AL412" s="828">
        <v>0</v>
      </c>
      <c r="AM412" s="887">
        <v>0</v>
      </c>
      <c r="AN412" s="822">
        <v>0.00025500000000000002</v>
      </c>
      <c r="AO412" s="828">
        <v>0</v>
      </c>
      <c r="AP412" s="887">
        <v>0</v>
      </c>
      <c r="AQ412" s="822">
        <v>0.00025500000000000002</v>
      </c>
      <c r="AR412" s="828">
        <v>0</v>
      </c>
      <c r="AS412" s="887">
        <v>0</v>
      </c>
      <c r="AT412" s="822">
        <v>0.00025500000000000002</v>
      </c>
      <c r="AU412" s="828">
        <v>0</v>
      </c>
      <c r="AV412" s="887">
        <v>0</v>
      </c>
      <c r="AW412" s="822">
        <v>0.00025500000000000002</v>
      </c>
      <c r="AX412" s="828">
        <v>0</v>
      </c>
      <c r="AY412" s="887">
        <v>0</v>
      </c>
      <c r="AZ412" s="822">
        <v>0.00025500000000000002</v>
      </c>
      <c r="BA412" s="828">
        <v>0</v>
      </c>
      <c r="BB412" s="887">
        <v>0</v>
      </c>
      <c r="BC412" s="822">
        <v>0.00025500000000000002</v>
      </c>
      <c r="BD412" s="828">
        <v>0</v>
      </c>
      <c r="BE412" s="887">
        <v>0</v>
      </c>
      <c r="BF412" s="822">
        <v>0.00025500000000000002</v>
      </c>
      <c r="BG412" s="828">
        <v>0</v>
      </c>
      <c r="BH412" s="887">
        <v>0</v>
      </c>
      <c r="BI412" s="822">
        <v>0.00025500000000000002</v>
      </c>
      <c r="BJ412" s="828">
        <v>0</v>
      </c>
      <c r="BK412" s="887">
        <v>0</v>
      </c>
      <c r="BL412" s="822">
        <v>0.00025500000000000002</v>
      </c>
      <c r="BM412" s="828">
        <v>0</v>
      </c>
      <c r="BN412" s="887">
        <v>0</v>
      </c>
      <c r="BO412" s="822">
        <v>0.00025500000000000002</v>
      </c>
      <c r="BP412" s="828">
        <v>0</v>
      </c>
      <c r="BQ412" s="887">
        <v>0</v>
      </c>
      <c r="BR412" s="822">
        <v>0.00025500000000000002</v>
      </c>
      <c r="BS412" s="828">
        <v>0</v>
      </c>
      <c r="BT412" s="887">
        <v>0</v>
      </c>
      <c r="BU412" s="822">
        <v>0.00025500000000000002</v>
      </c>
      <c r="BV412" s="828">
        <v>0</v>
      </c>
      <c r="BW412" s="887">
        <v>0</v>
      </c>
      <c r="BX412" s="822">
        <v>0.00025500000000000002</v>
      </c>
      <c r="BY412" s="828">
        <v>0</v>
      </c>
      <c r="BZ412" s="887">
        <v>0</v>
      </c>
    </row>
    <row r="413" ht="19.5">
      <c r="A413" s="777"/>
      <c r="B413" s="778"/>
      <c r="C413" s="815"/>
      <c r="D413" s="858" t="s">
        <v>165</v>
      </c>
      <c r="E413" s="825"/>
      <c r="F413" s="826">
        <v>10</v>
      </c>
      <c r="G413" s="890">
        <v>0.042099999999999992</v>
      </c>
      <c r="H413" s="828">
        <v>0.022902399999999996</v>
      </c>
      <c r="I413" s="887">
        <v>3</v>
      </c>
      <c r="J413" s="890">
        <v>0.042099999999999992</v>
      </c>
      <c r="K413" s="830">
        <v>0.022902399999999996</v>
      </c>
      <c r="L413" s="887">
        <v>3</v>
      </c>
      <c r="M413" s="890">
        <v>0.039200000000000006</v>
      </c>
      <c r="N413" s="830">
        <v>0.021324800000000005</v>
      </c>
      <c r="O413" s="887">
        <v>3</v>
      </c>
      <c r="P413" s="890">
        <v>0.036899999999999995</v>
      </c>
      <c r="Q413" s="830">
        <v>0.0200736</v>
      </c>
      <c r="R413" s="887">
        <v>2</v>
      </c>
      <c r="S413" s="890">
        <v>0.035499999999999997</v>
      </c>
      <c r="T413" s="830">
        <v>0.019311999999999999</v>
      </c>
      <c r="U413" s="887">
        <v>2</v>
      </c>
      <c r="V413" s="890">
        <v>0.036299999999999999</v>
      </c>
      <c r="W413" s="830">
        <v>0.019747199999999999</v>
      </c>
      <c r="X413" s="887">
        <v>2</v>
      </c>
      <c r="Y413" s="890">
        <v>0.0361</v>
      </c>
      <c r="Z413" s="830">
        <v>0.0196384</v>
      </c>
      <c r="AA413" s="887">
        <v>2</v>
      </c>
      <c r="AB413" s="890">
        <v>0.044899999999999995</v>
      </c>
      <c r="AC413" s="830">
        <v>0.024425599999999999</v>
      </c>
      <c r="AD413" s="887">
        <v>3</v>
      </c>
      <c r="AE413" s="890">
        <v>0.047</v>
      </c>
      <c r="AF413" s="830">
        <v>0.025568</v>
      </c>
      <c r="AG413" s="887">
        <v>3</v>
      </c>
      <c r="AH413" s="890">
        <v>0.049700000000000001</v>
      </c>
      <c r="AI413" s="830">
        <v>0.027036800000000003</v>
      </c>
      <c r="AJ413" s="887">
        <v>3</v>
      </c>
      <c r="AK413" s="890">
        <v>0.049700000000000001</v>
      </c>
      <c r="AL413" s="830">
        <v>0.027036800000000003</v>
      </c>
      <c r="AM413" s="887">
        <v>3</v>
      </c>
      <c r="AN413" s="890">
        <v>0.042799999999999998</v>
      </c>
      <c r="AO413" s="830">
        <v>0.0232832</v>
      </c>
      <c r="AP413" s="887">
        <v>3</v>
      </c>
      <c r="AQ413" s="890">
        <v>0.041500000000000002</v>
      </c>
      <c r="AR413" s="830">
        <v>0.022576000000000002</v>
      </c>
      <c r="AS413" s="887">
        <v>3</v>
      </c>
      <c r="AT413" s="890">
        <v>0.0465</v>
      </c>
      <c r="AU413" s="830">
        <v>0.025296000000000003</v>
      </c>
      <c r="AV413" s="887">
        <v>3</v>
      </c>
      <c r="AW413" s="890">
        <v>0.045700000000000005</v>
      </c>
      <c r="AX413" s="830">
        <v>0.024860800000000006</v>
      </c>
      <c r="AY413" s="887">
        <v>3</v>
      </c>
      <c r="AZ413" s="890">
        <v>0.042799999999999998</v>
      </c>
      <c r="BA413" s="830">
        <v>0.0232832</v>
      </c>
      <c r="BB413" s="887">
        <v>3</v>
      </c>
      <c r="BC413" s="890">
        <v>0.045700000000000005</v>
      </c>
      <c r="BD413" s="830">
        <v>0.024860800000000006</v>
      </c>
      <c r="BE413" s="887">
        <v>3</v>
      </c>
      <c r="BF413" s="890">
        <v>0.047599999999999996</v>
      </c>
      <c r="BG413" s="830">
        <v>0.025894400000000001</v>
      </c>
      <c r="BH413" s="887">
        <v>3</v>
      </c>
      <c r="BI413" s="890">
        <v>0.047700000000000006</v>
      </c>
      <c r="BJ413" s="830">
        <v>0.025948800000000005</v>
      </c>
      <c r="BK413" s="887">
        <v>3</v>
      </c>
      <c r="BL413" s="890">
        <v>0.0516</v>
      </c>
      <c r="BM413" s="830">
        <v>0.028070400000000002</v>
      </c>
      <c r="BN413" s="887">
        <v>3</v>
      </c>
      <c r="BO413" s="890">
        <v>0.0511</v>
      </c>
      <c r="BP413" s="830">
        <v>0.027798400000000001</v>
      </c>
      <c r="BQ413" s="887">
        <v>3</v>
      </c>
      <c r="BR413" s="890">
        <v>0.053900000000000003</v>
      </c>
      <c r="BS413" s="830">
        <v>0.029321600000000003</v>
      </c>
      <c r="BT413" s="887">
        <v>3</v>
      </c>
      <c r="BU413" s="890">
        <v>0.056600000000000004</v>
      </c>
      <c r="BV413" s="830">
        <v>0.030790400000000006</v>
      </c>
      <c r="BW413" s="887">
        <v>4</v>
      </c>
      <c r="BX413" s="890">
        <v>0.051200000000000002</v>
      </c>
      <c r="BY413" s="830">
        <v>0.027852800000000004</v>
      </c>
      <c r="BZ413" s="887">
        <v>3</v>
      </c>
    </row>
    <row r="414" ht="19.5">
      <c r="A414" s="777"/>
      <c r="B414" s="778"/>
      <c r="C414" s="815"/>
      <c r="D414" s="858" t="s">
        <v>436</v>
      </c>
      <c r="E414" s="825"/>
      <c r="F414" s="826">
        <v>10</v>
      </c>
      <c r="G414" s="890">
        <v>0.0206</v>
      </c>
      <c r="H414" s="828">
        <v>0.011206400000000002</v>
      </c>
      <c r="I414" s="887">
        <v>1</v>
      </c>
      <c r="J414" s="822">
        <v>0.0206</v>
      </c>
      <c r="K414" s="828">
        <v>0.011206400000000002</v>
      </c>
      <c r="L414" s="887">
        <v>1</v>
      </c>
      <c r="M414" s="822">
        <v>0.018800000000000001</v>
      </c>
      <c r="N414" s="828">
        <v>0.010227200000000001</v>
      </c>
      <c r="O414" s="887">
        <v>1</v>
      </c>
      <c r="P414" s="822">
        <v>0.0184</v>
      </c>
      <c r="Q414" s="828">
        <v>0.0100096</v>
      </c>
      <c r="R414" s="887">
        <v>1</v>
      </c>
      <c r="S414" s="822">
        <v>0.016199999999999999</v>
      </c>
      <c r="T414" s="828">
        <v>0.0088128000000000008</v>
      </c>
      <c r="U414" s="887">
        <v>1</v>
      </c>
      <c r="V414" s="822">
        <v>0.016399999999999998</v>
      </c>
      <c r="W414" s="828">
        <v>0.0089216</v>
      </c>
      <c r="X414" s="887">
        <v>1</v>
      </c>
      <c r="Y414" s="822">
        <v>0.019399999999999997</v>
      </c>
      <c r="Z414" s="828">
        <v>0.0105536</v>
      </c>
      <c r="AA414" s="887">
        <v>1</v>
      </c>
      <c r="AB414" s="822">
        <v>0.028399999999999998</v>
      </c>
      <c r="AC414" s="828">
        <v>0.015449600000000001</v>
      </c>
      <c r="AD414" s="887">
        <v>2</v>
      </c>
      <c r="AE414" s="822">
        <v>0.031600000000000003</v>
      </c>
      <c r="AF414" s="828">
        <v>0.017190400000000002</v>
      </c>
      <c r="AG414" s="887">
        <v>2</v>
      </c>
      <c r="AH414" s="822">
        <v>0.0286</v>
      </c>
      <c r="AI414" s="828">
        <v>0.015558400000000002</v>
      </c>
      <c r="AJ414" s="887">
        <v>2</v>
      </c>
      <c r="AK414" s="822">
        <v>0.0286</v>
      </c>
      <c r="AL414" s="828">
        <v>0.015558400000000002</v>
      </c>
      <c r="AM414" s="887">
        <v>2</v>
      </c>
      <c r="AN414" s="822">
        <v>0.029799999999999997</v>
      </c>
      <c r="AO414" s="828">
        <v>0.016211199999999999</v>
      </c>
      <c r="AP414" s="887">
        <v>2</v>
      </c>
      <c r="AQ414" s="822">
        <v>0.0286</v>
      </c>
      <c r="AR414" s="828">
        <v>0.015558400000000002</v>
      </c>
      <c r="AS414" s="887">
        <v>2</v>
      </c>
      <c r="AT414" s="822">
        <v>0.0258</v>
      </c>
      <c r="AU414" s="828">
        <v>0.014035200000000001</v>
      </c>
      <c r="AV414" s="887">
        <v>2</v>
      </c>
      <c r="AW414" s="822">
        <v>0.023399999999999997</v>
      </c>
      <c r="AX414" s="828">
        <v>0.012729599999999999</v>
      </c>
      <c r="AY414" s="887">
        <v>1</v>
      </c>
      <c r="AZ414" s="822">
        <v>0.022200000000000004</v>
      </c>
      <c r="BA414" s="828">
        <v>0.012076800000000004</v>
      </c>
      <c r="BB414" s="887">
        <v>1</v>
      </c>
      <c r="BC414" s="822">
        <v>0.021399999999999999</v>
      </c>
      <c r="BD414" s="828">
        <v>0.0116416</v>
      </c>
      <c r="BE414" s="887">
        <v>1</v>
      </c>
      <c r="BF414" s="822">
        <v>0.0246</v>
      </c>
      <c r="BG414" s="828">
        <v>0.013382400000000001</v>
      </c>
      <c r="BH414" s="887">
        <v>2</v>
      </c>
      <c r="BI414" s="822">
        <v>0.022600000000000002</v>
      </c>
      <c r="BJ414" s="828">
        <v>0.012294400000000002</v>
      </c>
      <c r="BK414" s="887">
        <v>1</v>
      </c>
      <c r="BL414" s="822">
        <v>0.026799999999999997</v>
      </c>
      <c r="BM414" s="828">
        <v>0.0145792</v>
      </c>
      <c r="BN414" s="887">
        <v>2</v>
      </c>
      <c r="BO414" s="822">
        <v>0.035400000000000001</v>
      </c>
      <c r="BP414" s="828">
        <v>0.019257600000000003</v>
      </c>
      <c r="BQ414" s="887">
        <v>2</v>
      </c>
      <c r="BR414" s="822">
        <v>0.037600000000000001</v>
      </c>
      <c r="BS414" s="828">
        <v>0.020454400000000001</v>
      </c>
      <c r="BT414" s="887">
        <v>2</v>
      </c>
      <c r="BU414" s="822">
        <v>0.037599999999999995</v>
      </c>
      <c r="BV414" s="828">
        <v>0.020454399999999998</v>
      </c>
      <c r="BW414" s="887">
        <v>2</v>
      </c>
      <c r="BX414" s="822">
        <v>0.028799999999999999</v>
      </c>
      <c r="BY414" s="828">
        <v>0.015667199999999999</v>
      </c>
      <c r="BZ414" s="887">
        <v>2</v>
      </c>
    </row>
    <row r="415" ht="19.5">
      <c r="A415" s="777"/>
      <c r="B415" s="778"/>
      <c r="C415" s="815"/>
      <c r="D415" s="858" t="s">
        <v>201</v>
      </c>
      <c r="E415" s="825"/>
      <c r="F415" s="826">
        <v>10</v>
      </c>
      <c r="G415" s="890">
        <v>0</v>
      </c>
      <c r="H415" s="828">
        <v>0</v>
      </c>
      <c r="I415" s="887">
        <v>0</v>
      </c>
      <c r="J415" s="890">
        <v>0</v>
      </c>
      <c r="K415" s="830">
        <v>0</v>
      </c>
      <c r="L415" s="887">
        <v>0</v>
      </c>
      <c r="M415" s="890">
        <v>0</v>
      </c>
      <c r="N415" s="830">
        <v>0</v>
      </c>
      <c r="O415" s="887">
        <v>0</v>
      </c>
      <c r="P415" s="890">
        <v>0</v>
      </c>
      <c r="Q415" s="830">
        <v>0</v>
      </c>
      <c r="R415" s="887">
        <v>0</v>
      </c>
      <c r="S415" s="890">
        <v>0</v>
      </c>
      <c r="T415" s="830">
        <v>0</v>
      </c>
      <c r="U415" s="887">
        <v>0</v>
      </c>
      <c r="V415" s="890">
        <v>0</v>
      </c>
      <c r="W415" s="830">
        <v>0</v>
      </c>
      <c r="X415" s="887">
        <v>0</v>
      </c>
      <c r="Y415" s="890">
        <v>0</v>
      </c>
      <c r="Z415" s="830">
        <v>0</v>
      </c>
      <c r="AA415" s="887">
        <v>0</v>
      </c>
      <c r="AB415" s="890">
        <v>0</v>
      </c>
      <c r="AC415" s="830">
        <v>0</v>
      </c>
      <c r="AD415" s="887">
        <v>0</v>
      </c>
      <c r="AE415" s="890">
        <v>0</v>
      </c>
      <c r="AF415" s="830">
        <v>0</v>
      </c>
      <c r="AG415" s="887">
        <v>0</v>
      </c>
      <c r="AH415" s="890">
        <v>0</v>
      </c>
      <c r="AI415" s="830">
        <v>0</v>
      </c>
      <c r="AJ415" s="887">
        <v>0</v>
      </c>
      <c r="AK415" s="890">
        <v>0</v>
      </c>
      <c r="AL415" s="830">
        <v>0</v>
      </c>
      <c r="AM415" s="887">
        <v>0</v>
      </c>
      <c r="AN415" s="890">
        <v>0</v>
      </c>
      <c r="AO415" s="830">
        <v>0</v>
      </c>
      <c r="AP415" s="887">
        <v>0</v>
      </c>
      <c r="AQ415" s="890">
        <v>0</v>
      </c>
      <c r="AR415" s="830">
        <v>0</v>
      </c>
      <c r="AS415" s="887">
        <v>0</v>
      </c>
      <c r="AT415" s="890">
        <v>0</v>
      </c>
      <c r="AU415" s="830">
        <v>0</v>
      </c>
      <c r="AV415" s="887">
        <v>0</v>
      </c>
      <c r="AW415" s="890">
        <v>0</v>
      </c>
      <c r="AX415" s="830">
        <v>0</v>
      </c>
      <c r="AY415" s="887">
        <v>0</v>
      </c>
      <c r="AZ415" s="890">
        <v>0</v>
      </c>
      <c r="BA415" s="830">
        <v>0</v>
      </c>
      <c r="BB415" s="887">
        <v>0</v>
      </c>
      <c r="BC415" s="890">
        <v>0</v>
      </c>
      <c r="BD415" s="830">
        <v>0</v>
      </c>
      <c r="BE415" s="887">
        <v>0</v>
      </c>
      <c r="BF415" s="890">
        <v>0</v>
      </c>
      <c r="BG415" s="830">
        <v>0</v>
      </c>
      <c r="BH415" s="887">
        <v>0</v>
      </c>
      <c r="BI415" s="890">
        <v>0</v>
      </c>
      <c r="BJ415" s="830">
        <v>0</v>
      </c>
      <c r="BK415" s="887">
        <v>0</v>
      </c>
      <c r="BL415" s="890">
        <v>0</v>
      </c>
      <c r="BM415" s="830">
        <v>0</v>
      </c>
      <c r="BN415" s="887">
        <v>0</v>
      </c>
      <c r="BO415" s="890">
        <v>0</v>
      </c>
      <c r="BP415" s="830">
        <v>0</v>
      </c>
      <c r="BQ415" s="887">
        <v>0</v>
      </c>
      <c r="BR415" s="890">
        <v>0</v>
      </c>
      <c r="BS415" s="830">
        <v>0</v>
      </c>
      <c r="BT415" s="887">
        <v>0</v>
      </c>
      <c r="BU415" s="890">
        <v>0</v>
      </c>
      <c r="BV415" s="830">
        <v>0</v>
      </c>
      <c r="BW415" s="887">
        <v>0</v>
      </c>
      <c r="BX415" s="890">
        <v>0</v>
      </c>
      <c r="BY415" s="830">
        <v>0</v>
      </c>
      <c r="BZ415" s="887">
        <v>0</v>
      </c>
    </row>
    <row r="416" ht="19.5">
      <c r="A416" s="777"/>
      <c r="B416" s="778"/>
      <c r="C416" s="815" t="s">
        <v>371</v>
      </c>
      <c r="D416" s="859" t="s">
        <v>383</v>
      </c>
      <c r="E416" s="825"/>
      <c r="F416" s="826">
        <v>10</v>
      </c>
      <c r="G416" s="896">
        <v>0</v>
      </c>
      <c r="H416" s="828">
        <v>0</v>
      </c>
      <c r="I416" s="887">
        <v>0</v>
      </c>
      <c r="J416" s="830">
        <v>0</v>
      </c>
      <c r="K416" s="828">
        <v>0</v>
      </c>
      <c r="L416" s="887">
        <v>0</v>
      </c>
      <c r="M416" s="830">
        <v>0</v>
      </c>
      <c r="N416" s="828">
        <v>0</v>
      </c>
      <c r="O416" s="887">
        <v>0</v>
      </c>
      <c r="P416" s="830">
        <v>0</v>
      </c>
      <c r="Q416" s="828">
        <v>0</v>
      </c>
      <c r="R416" s="887">
        <v>0</v>
      </c>
      <c r="S416" s="830">
        <v>0</v>
      </c>
      <c r="T416" s="828">
        <v>0</v>
      </c>
      <c r="U416" s="887">
        <v>0</v>
      </c>
      <c r="V416" s="830">
        <v>0</v>
      </c>
      <c r="W416" s="828">
        <v>0</v>
      </c>
      <c r="X416" s="887">
        <v>0</v>
      </c>
      <c r="Y416" s="830">
        <v>0</v>
      </c>
      <c r="Z416" s="828">
        <v>0</v>
      </c>
      <c r="AA416" s="887">
        <v>0</v>
      </c>
      <c r="AB416" s="830">
        <v>0</v>
      </c>
      <c r="AC416" s="828">
        <v>0</v>
      </c>
      <c r="AD416" s="887">
        <v>0</v>
      </c>
      <c r="AE416" s="830">
        <v>0</v>
      </c>
      <c r="AF416" s="828">
        <v>0</v>
      </c>
      <c r="AG416" s="887">
        <v>0</v>
      </c>
      <c r="AH416" s="830">
        <v>0</v>
      </c>
      <c r="AI416" s="828">
        <v>0</v>
      </c>
      <c r="AJ416" s="887">
        <v>0</v>
      </c>
      <c r="AK416" s="830">
        <v>0</v>
      </c>
      <c r="AL416" s="828">
        <v>0</v>
      </c>
      <c r="AM416" s="887">
        <v>0</v>
      </c>
      <c r="AN416" s="830">
        <v>0</v>
      </c>
      <c r="AO416" s="828">
        <v>0</v>
      </c>
      <c r="AP416" s="887">
        <v>0</v>
      </c>
      <c r="AQ416" s="830">
        <v>0</v>
      </c>
      <c r="AR416" s="828">
        <v>0</v>
      </c>
      <c r="AS416" s="887">
        <v>0</v>
      </c>
      <c r="AT416" s="830">
        <v>0</v>
      </c>
      <c r="AU416" s="828">
        <v>0</v>
      </c>
      <c r="AV416" s="887">
        <v>0</v>
      </c>
      <c r="AW416" s="830">
        <v>0</v>
      </c>
      <c r="AX416" s="828">
        <v>0</v>
      </c>
      <c r="AY416" s="887">
        <v>0</v>
      </c>
      <c r="AZ416" s="830">
        <v>0</v>
      </c>
      <c r="BA416" s="828">
        <v>0</v>
      </c>
      <c r="BB416" s="887">
        <v>0</v>
      </c>
      <c r="BC416" s="830">
        <v>0</v>
      </c>
      <c r="BD416" s="828">
        <v>0</v>
      </c>
      <c r="BE416" s="887">
        <v>0</v>
      </c>
      <c r="BF416" s="830">
        <v>0</v>
      </c>
      <c r="BG416" s="828">
        <v>0</v>
      </c>
      <c r="BH416" s="887">
        <v>0</v>
      </c>
      <c r="BI416" s="830">
        <v>0</v>
      </c>
      <c r="BJ416" s="828">
        <v>0</v>
      </c>
      <c r="BK416" s="887">
        <v>0</v>
      </c>
      <c r="BL416" s="830">
        <v>0</v>
      </c>
      <c r="BM416" s="828">
        <v>0</v>
      </c>
      <c r="BN416" s="887">
        <v>0</v>
      </c>
      <c r="BO416" s="830">
        <v>0</v>
      </c>
      <c r="BP416" s="828">
        <v>0</v>
      </c>
      <c r="BQ416" s="887">
        <v>0</v>
      </c>
      <c r="BR416" s="830">
        <v>0</v>
      </c>
      <c r="BS416" s="828">
        <v>0</v>
      </c>
      <c r="BT416" s="887">
        <v>0</v>
      </c>
      <c r="BU416" s="830">
        <v>0</v>
      </c>
      <c r="BV416" s="828">
        <v>0</v>
      </c>
      <c r="BW416" s="887">
        <v>0</v>
      </c>
      <c r="BX416" s="830">
        <v>0</v>
      </c>
      <c r="BY416" s="828">
        <v>0</v>
      </c>
      <c r="BZ416" s="887">
        <v>0</v>
      </c>
    </row>
    <row r="417" ht="19.5">
      <c r="A417" s="777"/>
      <c r="B417" s="778"/>
      <c r="C417" s="815"/>
      <c r="D417" s="858" t="s">
        <v>100</v>
      </c>
      <c r="E417" s="825"/>
      <c r="F417" s="826">
        <v>10</v>
      </c>
      <c r="G417" s="903">
        <v>0</v>
      </c>
      <c r="H417" s="828">
        <v>0</v>
      </c>
      <c r="I417" s="887">
        <v>0</v>
      </c>
      <c r="J417" s="903">
        <v>0</v>
      </c>
      <c r="K417" s="830">
        <v>0</v>
      </c>
      <c r="L417" s="887">
        <v>0</v>
      </c>
      <c r="M417" s="903">
        <v>0</v>
      </c>
      <c r="N417" s="830">
        <v>0</v>
      </c>
      <c r="O417" s="887">
        <v>0</v>
      </c>
      <c r="P417" s="903">
        <v>0</v>
      </c>
      <c r="Q417" s="830">
        <v>0</v>
      </c>
      <c r="R417" s="887">
        <v>0</v>
      </c>
      <c r="S417" s="903">
        <v>0</v>
      </c>
      <c r="T417" s="830">
        <v>0</v>
      </c>
      <c r="U417" s="887">
        <v>0</v>
      </c>
      <c r="V417" s="903">
        <v>0</v>
      </c>
      <c r="W417" s="830">
        <v>0</v>
      </c>
      <c r="X417" s="887">
        <v>0</v>
      </c>
      <c r="Y417" s="903">
        <v>0</v>
      </c>
      <c r="Z417" s="830">
        <v>0</v>
      </c>
      <c r="AA417" s="887">
        <v>0</v>
      </c>
      <c r="AB417" s="903">
        <v>0</v>
      </c>
      <c r="AC417" s="830">
        <v>0</v>
      </c>
      <c r="AD417" s="887">
        <v>0</v>
      </c>
      <c r="AE417" s="903">
        <v>0</v>
      </c>
      <c r="AF417" s="830">
        <v>0</v>
      </c>
      <c r="AG417" s="887">
        <v>0</v>
      </c>
      <c r="AH417" s="903">
        <v>0</v>
      </c>
      <c r="AI417" s="830">
        <v>0</v>
      </c>
      <c r="AJ417" s="887">
        <v>0</v>
      </c>
      <c r="AK417" s="903">
        <v>0</v>
      </c>
      <c r="AL417" s="830">
        <v>0</v>
      </c>
      <c r="AM417" s="887">
        <v>0</v>
      </c>
      <c r="AN417" s="903">
        <v>0</v>
      </c>
      <c r="AO417" s="830">
        <v>0</v>
      </c>
      <c r="AP417" s="887">
        <v>0</v>
      </c>
      <c r="AQ417" s="903">
        <v>0</v>
      </c>
      <c r="AR417" s="830">
        <v>0</v>
      </c>
      <c r="AS417" s="887">
        <v>0</v>
      </c>
      <c r="AT417" s="903">
        <v>0</v>
      </c>
      <c r="AU417" s="830">
        <v>0</v>
      </c>
      <c r="AV417" s="887">
        <v>0</v>
      </c>
      <c r="AW417" s="903">
        <v>0</v>
      </c>
      <c r="AX417" s="830">
        <v>0</v>
      </c>
      <c r="AY417" s="887">
        <v>0</v>
      </c>
      <c r="AZ417" s="903">
        <v>0</v>
      </c>
      <c r="BA417" s="830">
        <v>0</v>
      </c>
      <c r="BB417" s="887">
        <v>0</v>
      </c>
      <c r="BC417" s="903">
        <v>0</v>
      </c>
      <c r="BD417" s="830">
        <v>0</v>
      </c>
      <c r="BE417" s="887">
        <v>0</v>
      </c>
      <c r="BF417" s="903">
        <v>0</v>
      </c>
      <c r="BG417" s="830">
        <v>0</v>
      </c>
      <c r="BH417" s="887">
        <v>0</v>
      </c>
      <c r="BI417" s="903">
        <v>0</v>
      </c>
      <c r="BJ417" s="830">
        <v>0</v>
      </c>
      <c r="BK417" s="887">
        <v>0</v>
      </c>
      <c r="BL417" s="903">
        <v>0</v>
      </c>
      <c r="BM417" s="830">
        <v>0</v>
      </c>
      <c r="BN417" s="887">
        <v>0</v>
      </c>
      <c r="BO417" s="903">
        <v>0</v>
      </c>
      <c r="BP417" s="830">
        <v>0</v>
      </c>
      <c r="BQ417" s="887">
        <v>0</v>
      </c>
      <c r="BR417" s="903">
        <v>0</v>
      </c>
      <c r="BS417" s="830">
        <v>0</v>
      </c>
      <c r="BT417" s="887">
        <v>0</v>
      </c>
      <c r="BU417" s="903">
        <v>0</v>
      </c>
      <c r="BV417" s="830">
        <v>0</v>
      </c>
      <c r="BW417" s="887">
        <v>0</v>
      </c>
      <c r="BX417" s="903">
        <v>0</v>
      </c>
      <c r="BY417" s="830">
        <v>0</v>
      </c>
      <c r="BZ417" s="887">
        <v>0</v>
      </c>
    </row>
    <row r="418" ht="19.5">
      <c r="A418" s="777"/>
      <c r="B418" s="778"/>
      <c r="C418" s="815"/>
      <c r="D418" s="858" t="s">
        <v>98</v>
      </c>
      <c r="E418" s="825"/>
      <c r="F418" s="826">
        <v>10</v>
      </c>
      <c r="G418" s="903">
        <v>0</v>
      </c>
      <c r="H418" s="828">
        <v>0</v>
      </c>
      <c r="I418" s="887">
        <v>0</v>
      </c>
      <c r="J418" s="860">
        <v>0</v>
      </c>
      <c r="K418" s="828">
        <v>0</v>
      </c>
      <c r="L418" s="887">
        <v>0</v>
      </c>
      <c r="M418" s="860">
        <v>0</v>
      </c>
      <c r="N418" s="828">
        <v>0</v>
      </c>
      <c r="O418" s="887">
        <v>0</v>
      </c>
      <c r="P418" s="860">
        <v>0</v>
      </c>
      <c r="Q418" s="828">
        <v>0</v>
      </c>
      <c r="R418" s="887">
        <v>0</v>
      </c>
      <c r="S418" s="860">
        <v>0</v>
      </c>
      <c r="T418" s="828">
        <v>0</v>
      </c>
      <c r="U418" s="887">
        <v>0</v>
      </c>
      <c r="V418" s="860">
        <v>0</v>
      </c>
      <c r="W418" s="828">
        <v>0</v>
      </c>
      <c r="X418" s="887">
        <v>0</v>
      </c>
      <c r="Y418" s="860">
        <v>0</v>
      </c>
      <c r="Z418" s="828">
        <v>0</v>
      </c>
      <c r="AA418" s="887">
        <v>0</v>
      </c>
      <c r="AB418" s="860">
        <v>0</v>
      </c>
      <c r="AC418" s="828">
        <v>0</v>
      </c>
      <c r="AD418" s="887">
        <v>0</v>
      </c>
      <c r="AE418" s="860">
        <v>0</v>
      </c>
      <c r="AF418" s="828">
        <v>0</v>
      </c>
      <c r="AG418" s="887">
        <v>0</v>
      </c>
      <c r="AH418" s="860">
        <v>0</v>
      </c>
      <c r="AI418" s="828">
        <v>0</v>
      </c>
      <c r="AJ418" s="887">
        <v>0</v>
      </c>
      <c r="AK418" s="860">
        <v>0</v>
      </c>
      <c r="AL418" s="828">
        <v>0</v>
      </c>
      <c r="AM418" s="887">
        <v>0</v>
      </c>
      <c r="AN418" s="860">
        <v>0</v>
      </c>
      <c r="AO418" s="828">
        <v>0</v>
      </c>
      <c r="AP418" s="887">
        <v>0</v>
      </c>
      <c r="AQ418" s="860">
        <v>0</v>
      </c>
      <c r="AR418" s="828">
        <v>0</v>
      </c>
      <c r="AS418" s="887">
        <v>0</v>
      </c>
      <c r="AT418" s="860">
        <v>0</v>
      </c>
      <c r="AU418" s="828">
        <v>0</v>
      </c>
      <c r="AV418" s="887">
        <v>0</v>
      </c>
      <c r="AW418" s="860">
        <v>0</v>
      </c>
      <c r="AX418" s="828">
        <v>0</v>
      </c>
      <c r="AY418" s="887">
        <v>0</v>
      </c>
      <c r="AZ418" s="860">
        <v>0</v>
      </c>
      <c r="BA418" s="828">
        <v>0</v>
      </c>
      <c r="BB418" s="887">
        <v>0</v>
      </c>
      <c r="BC418" s="860">
        <v>0</v>
      </c>
      <c r="BD418" s="828">
        <v>0</v>
      </c>
      <c r="BE418" s="887">
        <v>0</v>
      </c>
      <c r="BF418" s="860">
        <v>0</v>
      </c>
      <c r="BG418" s="828">
        <v>0</v>
      </c>
      <c r="BH418" s="887">
        <v>0</v>
      </c>
      <c r="BI418" s="860">
        <v>0</v>
      </c>
      <c r="BJ418" s="828">
        <v>0</v>
      </c>
      <c r="BK418" s="887">
        <v>0</v>
      </c>
      <c r="BL418" s="860">
        <v>0</v>
      </c>
      <c r="BM418" s="828">
        <v>0</v>
      </c>
      <c r="BN418" s="887">
        <v>0</v>
      </c>
      <c r="BO418" s="860">
        <v>0</v>
      </c>
      <c r="BP418" s="828">
        <v>0</v>
      </c>
      <c r="BQ418" s="887">
        <v>0</v>
      </c>
      <c r="BR418" s="860">
        <v>0</v>
      </c>
      <c r="BS418" s="828">
        <v>0</v>
      </c>
      <c r="BT418" s="887">
        <v>0</v>
      </c>
      <c r="BU418" s="860">
        <v>0</v>
      </c>
      <c r="BV418" s="828">
        <v>0</v>
      </c>
      <c r="BW418" s="887">
        <v>0</v>
      </c>
      <c r="BX418" s="860">
        <v>0</v>
      </c>
      <c r="BY418" s="828">
        <v>0</v>
      </c>
      <c r="BZ418" s="887">
        <v>0</v>
      </c>
    </row>
    <row r="419" ht="20.25">
      <c r="A419" s="790"/>
      <c r="B419" s="791"/>
      <c r="C419" s="1070"/>
      <c r="D419" s="1079" t="s">
        <v>382</v>
      </c>
      <c r="E419" s="951"/>
      <c r="F419" s="1072">
        <v>10</v>
      </c>
      <c r="G419" s="1074"/>
      <c r="H419" s="925"/>
      <c r="I419" s="1034"/>
      <c r="J419" s="1074"/>
      <c r="K419" s="925"/>
      <c r="L419" s="926"/>
      <c r="M419" s="1074"/>
      <c r="N419" s="925"/>
      <c r="O419" s="926"/>
      <c r="P419" s="1074"/>
      <c r="Q419" s="925"/>
      <c r="R419" s="926"/>
      <c r="S419" s="1074"/>
      <c r="T419" s="925"/>
      <c r="U419" s="926"/>
      <c r="V419" s="1074"/>
      <c r="W419" s="925"/>
      <c r="X419" s="926"/>
      <c r="Y419" s="1074"/>
      <c r="Z419" s="925"/>
      <c r="AA419" s="926"/>
      <c r="AB419" s="1074"/>
      <c r="AC419" s="925"/>
      <c r="AD419" s="926"/>
      <c r="AE419" s="1074"/>
      <c r="AF419" s="925"/>
      <c r="AG419" s="926"/>
      <c r="AH419" s="1074"/>
      <c r="AI419" s="925"/>
      <c r="AJ419" s="926"/>
      <c r="AK419" s="1074"/>
      <c r="AL419" s="925"/>
      <c r="AM419" s="926"/>
      <c r="AN419" s="1074"/>
      <c r="AO419" s="925"/>
      <c r="AP419" s="926"/>
      <c r="AQ419" s="1074"/>
      <c r="AR419" s="925"/>
      <c r="AS419" s="926"/>
      <c r="AT419" s="1074"/>
      <c r="AU419" s="925"/>
      <c r="AV419" s="926"/>
      <c r="AW419" s="1074"/>
      <c r="AX419" s="925"/>
      <c r="AY419" s="926"/>
      <c r="AZ419" s="1074"/>
      <c r="BA419" s="925"/>
      <c r="BB419" s="926"/>
      <c r="BC419" s="1074"/>
      <c r="BD419" s="925"/>
      <c r="BE419" s="926"/>
      <c r="BF419" s="1074"/>
      <c r="BG419" s="925"/>
      <c r="BH419" s="926"/>
      <c r="BI419" s="1074"/>
      <c r="BJ419" s="925"/>
      <c r="BK419" s="926"/>
      <c r="BL419" s="1074"/>
      <c r="BM419" s="925"/>
      <c r="BN419" s="926"/>
      <c r="BO419" s="1074"/>
      <c r="BP419" s="925"/>
      <c r="BQ419" s="926"/>
      <c r="BR419" s="1074"/>
      <c r="BS419" s="925"/>
      <c r="BT419" s="926"/>
      <c r="BU419" s="1074"/>
      <c r="BV419" s="925"/>
      <c r="BW419" s="926"/>
      <c r="BX419" s="1074"/>
      <c r="BY419" s="925"/>
      <c r="BZ419" s="926"/>
    </row>
    <row r="420" s="803" customFormat="1" ht="19.5">
      <c r="A420" s="804"/>
      <c r="B420" s="868">
        <v>14</v>
      </c>
      <c r="C420" s="956" t="s">
        <v>202</v>
      </c>
      <c r="D420" s="870"/>
      <c r="E420" s="1060"/>
      <c r="F420" s="803"/>
      <c r="G420" s="931"/>
      <c r="H420" s="931"/>
      <c r="I420" s="931"/>
      <c r="J420" s="933"/>
      <c r="K420" s="933"/>
      <c r="L420" s="933"/>
      <c r="M420" s="933"/>
      <c r="N420" s="933"/>
      <c r="O420" s="933"/>
      <c r="P420" s="933"/>
      <c r="Q420" s="933"/>
      <c r="R420" s="933"/>
      <c r="S420" s="933"/>
      <c r="T420" s="933"/>
      <c r="U420" s="933"/>
      <c r="V420" s="933"/>
      <c r="W420" s="933"/>
      <c r="X420" s="933"/>
      <c r="Y420" s="933"/>
      <c r="Z420" s="933"/>
      <c r="AA420" s="933"/>
      <c r="AB420" s="933"/>
      <c r="AC420" s="933"/>
      <c r="AD420" s="933"/>
      <c r="AE420" s="933"/>
      <c r="AF420" s="933"/>
      <c r="AG420" s="933"/>
      <c r="AH420" s="933"/>
      <c r="AI420" s="933"/>
      <c r="AJ420" s="933"/>
      <c r="AK420" s="933"/>
      <c r="AL420" s="933"/>
      <c r="AM420" s="933"/>
      <c r="AN420" s="933"/>
      <c r="AO420" s="933"/>
      <c r="AP420" s="933"/>
      <c r="AQ420" s="933"/>
      <c r="AR420" s="933"/>
      <c r="AS420" s="933"/>
      <c r="AT420" s="933"/>
      <c r="AU420" s="933"/>
      <c r="AV420" s="933"/>
      <c r="AW420" s="933"/>
      <c r="AX420" s="933"/>
      <c r="AY420" s="933"/>
      <c r="AZ420" s="933"/>
      <c r="BA420" s="933"/>
      <c r="BB420" s="933"/>
      <c r="BC420" s="933"/>
      <c r="BD420" s="933"/>
      <c r="BE420" s="933"/>
      <c r="BF420" s="933"/>
      <c r="BG420" s="933"/>
      <c r="BH420" s="933"/>
      <c r="BI420" s="933"/>
      <c r="BJ420" s="933"/>
      <c r="BK420" s="933"/>
      <c r="BL420" s="933"/>
      <c r="BM420" s="933"/>
      <c r="BN420" s="933"/>
      <c r="BO420" s="933"/>
      <c r="BP420" s="933"/>
      <c r="BQ420" s="933"/>
      <c r="BR420" s="933"/>
      <c r="BS420" s="933"/>
      <c r="BT420" s="933"/>
      <c r="BU420" s="933"/>
      <c r="BV420" s="933"/>
      <c r="BW420" s="933"/>
      <c r="BX420" s="933"/>
      <c r="BY420" s="933"/>
      <c r="BZ420" s="933"/>
    </row>
    <row r="421" s="740" customFormat="1" ht="19.5" customHeight="1">
      <c r="A421" s="766"/>
      <c r="B421" s="767"/>
      <c r="C421" s="1080"/>
      <c r="D421" s="876" t="s">
        <v>81</v>
      </c>
      <c r="E421" s="934" t="s">
        <v>363</v>
      </c>
      <c r="F421" s="826">
        <v>35</v>
      </c>
      <c r="G421" s="1061">
        <v>0.062517875000000001</v>
      </c>
      <c r="H421" s="881">
        <v>0.034009724000000005</v>
      </c>
      <c r="I421" s="882">
        <v>1.1799999999999999</v>
      </c>
      <c r="J421" s="830">
        <v>0.046623499999999998</v>
      </c>
      <c r="K421" s="881">
        <v>0.025363184</v>
      </c>
      <c r="L421" s="882">
        <v>0.88</v>
      </c>
      <c r="M421" s="830">
        <v>0.046623499999999998</v>
      </c>
      <c r="N421" s="881">
        <v>0.025363184</v>
      </c>
      <c r="O421" s="882">
        <v>0.88</v>
      </c>
      <c r="P421" s="830">
        <v>0.046623499999999998</v>
      </c>
      <c r="Q421" s="881">
        <v>0.025363184</v>
      </c>
      <c r="R421" s="882">
        <v>0.88</v>
      </c>
      <c r="S421" s="830">
        <v>0.046623499999999998</v>
      </c>
      <c r="T421" s="881">
        <v>0.025363184</v>
      </c>
      <c r="U421" s="882">
        <v>0.88</v>
      </c>
      <c r="V421" s="830">
        <v>0.046623499999999998</v>
      </c>
      <c r="W421" s="881">
        <v>0.025363184</v>
      </c>
      <c r="X421" s="882">
        <v>0.88</v>
      </c>
      <c r="Y421" s="830">
        <v>0.046623499999999998</v>
      </c>
      <c r="Z421" s="881">
        <v>0.025363184</v>
      </c>
      <c r="AA421" s="882">
        <v>0.88</v>
      </c>
      <c r="AB421" s="830">
        <v>0.062517875000000001</v>
      </c>
      <c r="AC421" s="881">
        <v>0.034009724000000005</v>
      </c>
      <c r="AD421" s="882">
        <v>1.1799999999999999</v>
      </c>
      <c r="AE421" s="830">
        <v>0.062517875000000001</v>
      </c>
      <c r="AF421" s="881">
        <v>0.034009724000000005</v>
      </c>
      <c r="AG421" s="882">
        <v>1.1799999999999999</v>
      </c>
      <c r="AH421" s="830">
        <v>0.093776812500000001</v>
      </c>
      <c r="AI421" s="881">
        <v>0.051014586000000001</v>
      </c>
      <c r="AJ421" s="882">
        <v>1.77</v>
      </c>
      <c r="AK421" s="830">
        <v>0.093776812500000001</v>
      </c>
      <c r="AL421" s="881">
        <v>0.051014586000000001</v>
      </c>
      <c r="AM421" s="882">
        <v>1.77</v>
      </c>
      <c r="AN421" s="830">
        <v>0.093776812500000001</v>
      </c>
      <c r="AO421" s="881">
        <v>0.051014586000000001</v>
      </c>
      <c r="AP421" s="882">
        <v>1.77</v>
      </c>
      <c r="AQ421" s="830">
        <v>0.093776812500000001</v>
      </c>
      <c r="AR421" s="881">
        <v>0.051014586000000001</v>
      </c>
      <c r="AS421" s="882">
        <v>1.77</v>
      </c>
      <c r="AT421" s="830">
        <v>0.077882437499999999</v>
      </c>
      <c r="AU421" s="881">
        <v>0.042368045999999999</v>
      </c>
      <c r="AV421" s="882">
        <v>1.47</v>
      </c>
      <c r="AW421" s="830">
        <v>0.093776812500000001</v>
      </c>
      <c r="AX421" s="881">
        <v>0.051014586000000001</v>
      </c>
      <c r="AY421" s="882">
        <v>1.77</v>
      </c>
      <c r="AZ421" s="830">
        <v>0.077882437499999999</v>
      </c>
      <c r="BA421" s="881">
        <v>0.042368045999999999</v>
      </c>
      <c r="BB421" s="882">
        <v>1.47</v>
      </c>
      <c r="BC421" s="830">
        <v>0.077882437499999999</v>
      </c>
      <c r="BD421" s="881">
        <v>0.042368045999999999</v>
      </c>
      <c r="BE421" s="882">
        <v>1.47</v>
      </c>
      <c r="BF421" s="830">
        <v>0.062517875000000001</v>
      </c>
      <c r="BG421" s="881">
        <v>0.034009724000000005</v>
      </c>
      <c r="BH421" s="882">
        <v>1.1799999999999999</v>
      </c>
      <c r="BI421" s="830">
        <v>0.062517875000000001</v>
      </c>
      <c r="BJ421" s="881">
        <v>0.034009724000000005</v>
      </c>
      <c r="BK421" s="882">
        <v>1.1799999999999999</v>
      </c>
      <c r="BL421" s="830">
        <v>0.062517875000000001</v>
      </c>
      <c r="BM421" s="881">
        <v>0.034009724000000005</v>
      </c>
      <c r="BN421" s="882">
        <v>1.1799999999999999</v>
      </c>
      <c r="BO421" s="830">
        <v>0.077882437499999999</v>
      </c>
      <c r="BP421" s="881">
        <v>0.042368045999999999</v>
      </c>
      <c r="BQ421" s="882">
        <v>1.47</v>
      </c>
      <c r="BR421" s="830">
        <v>0.077882437499999999</v>
      </c>
      <c r="BS421" s="881">
        <v>0.042368045999999999</v>
      </c>
      <c r="BT421" s="882">
        <v>1.47</v>
      </c>
      <c r="BU421" s="830">
        <v>0.077882437499999999</v>
      </c>
      <c r="BV421" s="881">
        <v>0.042368045999999999</v>
      </c>
      <c r="BW421" s="882">
        <v>1.47</v>
      </c>
      <c r="BX421" s="830">
        <v>0.077882437499999999</v>
      </c>
      <c r="BY421" s="881">
        <v>0.042368045999999999</v>
      </c>
      <c r="BZ421" s="882">
        <v>1.47</v>
      </c>
    </row>
    <row r="422" s="740" customFormat="1" ht="19.5">
      <c r="A422" s="777"/>
      <c r="B422" s="778"/>
      <c r="C422" s="815"/>
      <c r="D422" s="845"/>
      <c r="E422" s="825" t="s">
        <v>365</v>
      </c>
      <c r="F422" s="826">
        <v>10</v>
      </c>
      <c r="G422" s="889">
        <v>0.057599999999999998</v>
      </c>
      <c r="H422" s="828">
        <v>0.031334399999999998</v>
      </c>
      <c r="I422" s="939">
        <v>4</v>
      </c>
      <c r="J422" s="890">
        <v>0.051299999999999998</v>
      </c>
      <c r="K422" s="830">
        <v>0.0279072</v>
      </c>
      <c r="L422" s="887">
        <v>3</v>
      </c>
      <c r="M422" s="890">
        <v>0.051299999999999998</v>
      </c>
      <c r="N422" s="830">
        <v>0.0279072</v>
      </c>
      <c r="O422" s="887">
        <v>3</v>
      </c>
      <c r="P422" s="890">
        <v>0.043799999999999999</v>
      </c>
      <c r="Q422" s="830">
        <v>0.0238272</v>
      </c>
      <c r="R422" s="887">
        <v>3</v>
      </c>
      <c r="S422" s="890">
        <v>0.040799999999999996</v>
      </c>
      <c r="T422" s="830">
        <v>0.022195199999999998</v>
      </c>
      <c r="U422" s="887">
        <v>3</v>
      </c>
      <c r="V422" s="890">
        <v>0.040799999999999996</v>
      </c>
      <c r="W422" s="830">
        <v>0.022195199999999998</v>
      </c>
      <c r="X422" s="887">
        <v>3</v>
      </c>
      <c r="Y422" s="890">
        <v>0.048899999999999999</v>
      </c>
      <c r="Z422" s="830">
        <v>0.026601600000000003</v>
      </c>
      <c r="AA422" s="887">
        <v>3</v>
      </c>
      <c r="AB422" s="890">
        <v>0.059099999999999993</v>
      </c>
      <c r="AC422" s="830">
        <v>0.032150399999999996</v>
      </c>
      <c r="AD422" s="887">
        <v>4</v>
      </c>
      <c r="AE422" s="890">
        <v>0.067799999999999999</v>
      </c>
      <c r="AF422" s="830">
        <v>0.036883200000000005</v>
      </c>
      <c r="AG422" s="887">
        <v>4</v>
      </c>
      <c r="AH422" s="890">
        <v>0.091499999999999998</v>
      </c>
      <c r="AI422" s="830">
        <v>0.049776000000000001</v>
      </c>
      <c r="AJ422" s="887">
        <v>6</v>
      </c>
      <c r="AK422" s="890">
        <v>0.096299999999999997</v>
      </c>
      <c r="AL422" s="830">
        <v>0.052387200000000002</v>
      </c>
      <c r="AM422" s="887">
        <v>6</v>
      </c>
      <c r="AN422" s="890">
        <v>0.097199999999999995</v>
      </c>
      <c r="AO422" s="830">
        <v>0.052876800000000002</v>
      </c>
      <c r="AP422" s="887">
        <v>6</v>
      </c>
      <c r="AQ422" s="890">
        <v>0.098400000000000001</v>
      </c>
      <c r="AR422" s="830">
        <v>0.053529600000000004</v>
      </c>
      <c r="AS422" s="887">
        <v>6</v>
      </c>
      <c r="AT422" s="890">
        <v>0.085500000000000007</v>
      </c>
      <c r="AU422" s="830">
        <v>0.046512000000000005</v>
      </c>
      <c r="AV422" s="887">
        <v>5</v>
      </c>
      <c r="AW422" s="890">
        <v>0.087300000000000016</v>
      </c>
      <c r="AX422" s="830">
        <v>0.047491200000000011</v>
      </c>
      <c r="AY422" s="887">
        <v>6</v>
      </c>
      <c r="AZ422" s="890">
        <v>0.081900000000000001</v>
      </c>
      <c r="BA422" s="830">
        <v>0.044553600000000006</v>
      </c>
      <c r="BB422" s="887">
        <v>5</v>
      </c>
      <c r="BC422" s="890">
        <v>0.079500000000000001</v>
      </c>
      <c r="BD422" s="830">
        <v>0.043248000000000002</v>
      </c>
      <c r="BE422" s="887">
        <v>5</v>
      </c>
      <c r="BF422" s="890">
        <v>0.064799999999999996</v>
      </c>
      <c r="BG422" s="830">
        <v>0.035251200000000003</v>
      </c>
      <c r="BH422" s="887">
        <v>4</v>
      </c>
      <c r="BI422" s="890">
        <v>0.067800000000000013</v>
      </c>
      <c r="BJ422" s="830">
        <v>0.036883200000000012</v>
      </c>
      <c r="BK422" s="887">
        <v>4</v>
      </c>
      <c r="BL422" s="890">
        <v>0.070199999999999985</v>
      </c>
      <c r="BM422" s="830">
        <v>0.038188799999999995</v>
      </c>
      <c r="BN422" s="887">
        <v>4</v>
      </c>
      <c r="BO422" s="890">
        <v>0.075900000000000009</v>
      </c>
      <c r="BP422" s="830">
        <v>0.04128960000000001</v>
      </c>
      <c r="BQ422" s="887">
        <v>5</v>
      </c>
      <c r="BR422" s="890">
        <v>0.074999999999999997</v>
      </c>
      <c r="BS422" s="830">
        <v>0.040800000000000003</v>
      </c>
      <c r="BT422" s="887">
        <v>5</v>
      </c>
      <c r="BU422" s="890">
        <v>0.0717</v>
      </c>
      <c r="BV422" s="830">
        <v>0.039004800000000006</v>
      </c>
      <c r="BW422" s="887">
        <v>5</v>
      </c>
      <c r="BX422" s="890">
        <v>0.073199999999999987</v>
      </c>
      <c r="BY422" s="830">
        <v>0.039820799999999996</v>
      </c>
      <c r="BZ422" s="887">
        <v>5</v>
      </c>
    </row>
    <row r="423" s="740" customFormat="1" ht="19.5">
      <c r="A423" s="777"/>
      <c r="B423" s="778"/>
      <c r="C423" s="815"/>
      <c r="D423" s="845"/>
      <c r="E423" s="825" t="s">
        <v>366</v>
      </c>
      <c r="F423" s="826" t="s">
        <v>367</v>
      </c>
      <c r="G423" s="894">
        <v>2</v>
      </c>
      <c r="H423" s="836"/>
      <c r="I423" s="895"/>
      <c r="J423" s="894">
        <v>0</v>
      </c>
      <c r="K423" s="836"/>
      <c r="L423" s="895"/>
      <c r="M423" s="894">
        <v>0</v>
      </c>
      <c r="N423" s="836"/>
      <c r="O423" s="895"/>
      <c r="P423" s="894">
        <v>0</v>
      </c>
      <c r="Q423" s="836"/>
      <c r="R423" s="895"/>
      <c r="S423" s="894">
        <v>0</v>
      </c>
      <c r="T423" s="836"/>
      <c r="U423" s="895"/>
      <c r="V423" s="894">
        <v>0</v>
      </c>
      <c r="W423" s="836"/>
      <c r="X423" s="895"/>
      <c r="Y423" s="894">
        <v>0</v>
      </c>
      <c r="Z423" s="836"/>
      <c r="AA423" s="895"/>
      <c r="AB423" s="894">
        <v>0</v>
      </c>
      <c r="AC423" s="836"/>
      <c r="AD423" s="895"/>
      <c r="AE423" s="894">
        <v>0</v>
      </c>
      <c r="AF423" s="836"/>
      <c r="AG423" s="895"/>
      <c r="AH423" s="894">
        <v>0</v>
      </c>
      <c r="AI423" s="836"/>
      <c r="AJ423" s="895"/>
      <c r="AK423" s="894">
        <v>0</v>
      </c>
      <c r="AL423" s="836"/>
      <c r="AM423" s="895"/>
      <c r="AN423" s="894">
        <v>0</v>
      </c>
      <c r="AO423" s="836"/>
      <c r="AP423" s="895"/>
      <c r="AQ423" s="894">
        <v>0</v>
      </c>
      <c r="AR423" s="836"/>
      <c r="AS423" s="895"/>
      <c r="AT423" s="894">
        <v>0</v>
      </c>
      <c r="AU423" s="836"/>
      <c r="AV423" s="895"/>
      <c r="AW423" s="894">
        <v>0</v>
      </c>
      <c r="AX423" s="836"/>
      <c r="AY423" s="895"/>
      <c r="AZ423" s="894">
        <v>0</v>
      </c>
      <c r="BA423" s="836"/>
      <c r="BB423" s="895"/>
      <c r="BC423" s="894">
        <v>0</v>
      </c>
      <c r="BD423" s="836"/>
      <c r="BE423" s="895"/>
      <c r="BF423" s="894">
        <v>0</v>
      </c>
      <c r="BG423" s="836"/>
      <c r="BH423" s="895"/>
      <c r="BI423" s="894">
        <v>0</v>
      </c>
      <c r="BJ423" s="836"/>
      <c r="BK423" s="895"/>
      <c r="BL423" s="894">
        <v>0</v>
      </c>
      <c r="BM423" s="836"/>
      <c r="BN423" s="895"/>
      <c r="BO423" s="894">
        <v>0</v>
      </c>
      <c r="BP423" s="836"/>
      <c r="BQ423" s="895"/>
      <c r="BR423" s="894">
        <v>0</v>
      </c>
      <c r="BS423" s="836"/>
      <c r="BT423" s="895"/>
      <c r="BU423" s="894">
        <v>0</v>
      </c>
      <c r="BV423" s="836"/>
      <c r="BW423" s="895"/>
      <c r="BX423" s="894">
        <v>0</v>
      </c>
      <c r="BY423" s="836"/>
      <c r="BZ423" s="895"/>
    </row>
    <row r="424" ht="19.5">
      <c r="A424" s="777"/>
      <c r="B424" s="778"/>
      <c r="C424" s="815"/>
      <c r="D424" s="845"/>
      <c r="E424" s="825" t="s">
        <v>368</v>
      </c>
      <c r="F424" s="826" t="s">
        <v>367</v>
      </c>
      <c r="G424" s="896"/>
      <c r="H424" s="828"/>
      <c r="I424" s="887"/>
      <c r="J424" s="896"/>
      <c r="K424" s="828"/>
      <c r="L424" s="887"/>
      <c r="M424" s="896"/>
      <c r="N424" s="828"/>
      <c r="O424" s="887"/>
      <c r="P424" s="896"/>
      <c r="Q424" s="828"/>
      <c r="R424" s="887"/>
      <c r="S424" s="896"/>
      <c r="T424" s="828"/>
      <c r="U424" s="887"/>
      <c r="V424" s="896"/>
      <c r="W424" s="828"/>
      <c r="X424" s="887"/>
      <c r="Y424" s="896"/>
      <c r="Z424" s="828"/>
      <c r="AA424" s="887"/>
      <c r="AB424" s="896"/>
      <c r="AC424" s="828"/>
      <c r="AD424" s="887"/>
      <c r="AE424" s="896"/>
      <c r="AF424" s="828"/>
      <c r="AG424" s="887"/>
      <c r="AH424" s="896"/>
      <c r="AI424" s="828"/>
      <c r="AJ424" s="887"/>
      <c r="AK424" s="896"/>
      <c r="AL424" s="828"/>
      <c r="AM424" s="887"/>
      <c r="AN424" s="896"/>
      <c r="AO424" s="828"/>
      <c r="AP424" s="887"/>
      <c r="AQ424" s="896"/>
      <c r="AR424" s="828"/>
      <c r="AS424" s="887"/>
      <c r="AT424" s="896"/>
      <c r="AU424" s="828"/>
      <c r="AV424" s="887"/>
      <c r="AW424" s="896"/>
      <c r="AX424" s="828"/>
      <c r="AY424" s="887"/>
      <c r="AZ424" s="896"/>
      <c r="BA424" s="828"/>
      <c r="BB424" s="887"/>
      <c r="BC424" s="896"/>
      <c r="BD424" s="828"/>
      <c r="BE424" s="887"/>
      <c r="BF424" s="896"/>
      <c r="BG424" s="828"/>
      <c r="BH424" s="887"/>
      <c r="BI424" s="896"/>
      <c r="BJ424" s="828"/>
      <c r="BK424" s="887"/>
      <c r="BL424" s="896"/>
      <c r="BM424" s="828"/>
      <c r="BN424" s="887"/>
      <c r="BO424" s="896"/>
      <c r="BP424" s="828"/>
      <c r="BQ424" s="887"/>
      <c r="BR424" s="896"/>
      <c r="BS424" s="828"/>
      <c r="BT424" s="887"/>
      <c r="BU424" s="896"/>
      <c r="BV424" s="828"/>
      <c r="BW424" s="887"/>
      <c r="BX424" s="896"/>
      <c r="BY424" s="828"/>
      <c r="BZ424" s="887"/>
    </row>
    <row r="425" ht="20.25" customHeight="1">
      <c r="A425" s="777"/>
      <c r="B425" s="778"/>
      <c r="C425" s="815"/>
      <c r="D425" s="849" t="s">
        <v>437</v>
      </c>
      <c r="E425" s="825"/>
      <c r="F425" s="826">
        <v>35</v>
      </c>
      <c r="G425" s="896">
        <v>0.21192499999999997</v>
      </c>
      <c r="H425" s="828">
        <v>0.11528719999999999</v>
      </c>
      <c r="I425" s="939">
        <v>4</v>
      </c>
      <c r="J425" s="830">
        <v>0.21192499999999997</v>
      </c>
      <c r="K425" s="828">
        <v>0.11528719999999999</v>
      </c>
      <c r="L425" s="887">
        <v>4</v>
      </c>
      <c r="M425" s="830">
        <v>0.21192499999999997</v>
      </c>
      <c r="N425" s="828">
        <v>0.11528719999999999</v>
      </c>
      <c r="O425" s="887">
        <v>4</v>
      </c>
      <c r="P425" s="830">
        <v>0.21192499999999997</v>
      </c>
      <c r="Q425" s="828">
        <v>0.11528719999999999</v>
      </c>
      <c r="R425" s="887">
        <v>4</v>
      </c>
      <c r="S425" s="830">
        <v>0.21192499999999997</v>
      </c>
      <c r="T425" s="828">
        <v>0.11528719999999999</v>
      </c>
      <c r="U425" s="887">
        <v>4</v>
      </c>
      <c r="V425" s="830">
        <v>0.21192499999999997</v>
      </c>
      <c r="W425" s="828">
        <v>0.11528719999999999</v>
      </c>
      <c r="X425" s="887">
        <v>4</v>
      </c>
      <c r="Y425" s="830">
        <v>0.21192499999999997</v>
      </c>
      <c r="Z425" s="828">
        <v>0.11528719999999999</v>
      </c>
      <c r="AA425" s="887">
        <v>4</v>
      </c>
      <c r="AB425" s="830">
        <v>0.21192499999999997</v>
      </c>
      <c r="AC425" s="828">
        <v>0.11528719999999999</v>
      </c>
      <c r="AD425" s="887">
        <v>4</v>
      </c>
      <c r="AE425" s="830">
        <v>0.26490625000000001</v>
      </c>
      <c r="AF425" s="828">
        <v>0.14410900000000001</v>
      </c>
      <c r="AG425" s="887">
        <v>5</v>
      </c>
      <c r="AH425" s="830">
        <v>0.31788749999999999</v>
      </c>
      <c r="AI425" s="828">
        <v>0.1729308</v>
      </c>
      <c r="AJ425" s="887">
        <v>6</v>
      </c>
      <c r="AK425" s="830">
        <v>0.31788749999999999</v>
      </c>
      <c r="AL425" s="828">
        <v>0.1729308</v>
      </c>
      <c r="AM425" s="887">
        <v>6</v>
      </c>
      <c r="AN425" s="830">
        <v>0.31788749999999999</v>
      </c>
      <c r="AO425" s="828">
        <v>0.1729308</v>
      </c>
      <c r="AP425" s="887">
        <v>6</v>
      </c>
      <c r="AQ425" s="830">
        <v>0.31788749999999999</v>
      </c>
      <c r="AR425" s="828">
        <v>0.1729308</v>
      </c>
      <c r="AS425" s="887">
        <v>6</v>
      </c>
      <c r="AT425" s="830">
        <v>0.26490625000000001</v>
      </c>
      <c r="AU425" s="828">
        <v>0.14410900000000001</v>
      </c>
      <c r="AV425" s="887">
        <v>5</v>
      </c>
      <c r="AW425" s="830">
        <v>0.26490625000000001</v>
      </c>
      <c r="AX425" s="828">
        <v>0.14410900000000001</v>
      </c>
      <c r="AY425" s="887">
        <v>5</v>
      </c>
      <c r="AZ425" s="830">
        <v>0.26490625000000001</v>
      </c>
      <c r="BA425" s="828">
        <v>0.14410900000000001</v>
      </c>
      <c r="BB425" s="887">
        <v>5</v>
      </c>
      <c r="BC425" s="830">
        <v>0.26490625000000001</v>
      </c>
      <c r="BD425" s="828">
        <v>0.14410900000000001</v>
      </c>
      <c r="BE425" s="887">
        <v>5</v>
      </c>
      <c r="BF425" s="830">
        <v>0.26490625000000001</v>
      </c>
      <c r="BG425" s="828">
        <v>0.14410900000000001</v>
      </c>
      <c r="BH425" s="887">
        <v>5</v>
      </c>
      <c r="BI425" s="830">
        <v>0.26490625000000001</v>
      </c>
      <c r="BJ425" s="828">
        <v>0.14410900000000001</v>
      </c>
      <c r="BK425" s="887">
        <v>5</v>
      </c>
      <c r="BL425" s="830">
        <v>0.26490625000000001</v>
      </c>
      <c r="BM425" s="828">
        <v>0.14410900000000001</v>
      </c>
      <c r="BN425" s="887">
        <v>5</v>
      </c>
      <c r="BO425" s="830">
        <v>0.31788749999999999</v>
      </c>
      <c r="BP425" s="828">
        <v>0.1729308</v>
      </c>
      <c r="BQ425" s="887">
        <v>6</v>
      </c>
      <c r="BR425" s="830">
        <v>0.31788749999999999</v>
      </c>
      <c r="BS425" s="828">
        <v>0.1729308</v>
      </c>
      <c r="BT425" s="887">
        <v>6</v>
      </c>
      <c r="BU425" s="830">
        <v>0.31788749999999999</v>
      </c>
      <c r="BV425" s="828">
        <v>0.1729308</v>
      </c>
      <c r="BW425" s="887">
        <v>6</v>
      </c>
      <c r="BX425" s="830">
        <v>0.31788749999999999</v>
      </c>
      <c r="BY425" s="828">
        <v>0.1729308</v>
      </c>
      <c r="BZ425" s="887">
        <v>6</v>
      </c>
    </row>
    <row r="426" ht="20.25" customHeight="1">
      <c r="A426" s="777"/>
      <c r="B426" s="778"/>
      <c r="C426" s="815"/>
      <c r="D426" s="1028" t="s">
        <v>438</v>
      </c>
      <c r="E426" s="825"/>
      <c r="F426" s="826">
        <v>35</v>
      </c>
      <c r="G426" s="896">
        <v>0.14940712499999997</v>
      </c>
      <c r="H426" s="828">
        <v>0.081277475999999987</v>
      </c>
      <c r="I426" s="959">
        <v>2.8199999999999998</v>
      </c>
      <c r="J426" s="896">
        <v>0.16530150000000002</v>
      </c>
      <c r="K426" s="830">
        <v>0.089924016000000009</v>
      </c>
      <c r="L426" s="959">
        <v>3.1200000000000001</v>
      </c>
      <c r="M426" s="896">
        <v>0.16530150000000002</v>
      </c>
      <c r="N426" s="830">
        <v>0.089924016000000009</v>
      </c>
      <c r="O426" s="959">
        <v>3.1200000000000001</v>
      </c>
      <c r="P426" s="896">
        <v>0.16530150000000002</v>
      </c>
      <c r="Q426" s="830">
        <v>0.089924016000000009</v>
      </c>
      <c r="R426" s="959">
        <v>3.1200000000000001</v>
      </c>
      <c r="S426" s="896">
        <v>0.16530150000000002</v>
      </c>
      <c r="T426" s="830">
        <v>0.089924016000000009</v>
      </c>
      <c r="U426" s="959">
        <v>3.1200000000000001</v>
      </c>
      <c r="V426" s="896">
        <v>0.16530150000000002</v>
      </c>
      <c r="W426" s="830">
        <v>0.089924016000000009</v>
      </c>
      <c r="X426" s="959">
        <v>3.1200000000000001</v>
      </c>
      <c r="Y426" s="896">
        <v>0.16530150000000002</v>
      </c>
      <c r="Z426" s="830">
        <v>0.089924016000000009</v>
      </c>
      <c r="AA426" s="959">
        <v>3.1200000000000001</v>
      </c>
      <c r="AB426" s="896">
        <v>0.14940712499999997</v>
      </c>
      <c r="AC426" s="830">
        <v>0.081277475999999987</v>
      </c>
      <c r="AD426" s="959">
        <v>2.8199999999999998</v>
      </c>
      <c r="AE426" s="896">
        <v>0.20238837500000001</v>
      </c>
      <c r="AF426" s="830">
        <v>0.11009927600000001</v>
      </c>
      <c r="AG426" s="959">
        <v>3.8199999999999998</v>
      </c>
      <c r="AH426" s="896">
        <v>0.22411068750000002</v>
      </c>
      <c r="AI426" s="830">
        <v>0.12191621400000002</v>
      </c>
      <c r="AJ426" s="959">
        <v>4.2300000000000004</v>
      </c>
      <c r="AK426" s="896">
        <v>0.22411068750000002</v>
      </c>
      <c r="AL426" s="830">
        <v>0.12191621400000002</v>
      </c>
      <c r="AM426" s="959">
        <v>4.2300000000000004</v>
      </c>
      <c r="AN426" s="896">
        <v>0.22411068750000002</v>
      </c>
      <c r="AO426" s="830">
        <v>0.12191621400000002</v>
      </c>
      <c r="AP426" s="959">
        <v>4.2300000000000004</v>
      </c>
      <c r="AQ426" s="896">
        <v>0.22411068750000002</v>
      </c>
      <c r="AR426" s="830">
        <v>0.12191621400000002</v>
      </c>
      <c r="AS426" s="959">
        <v>4.2300000000000004</v>
      </c>
      <c r="AT426" s="896">
        <v>0.1870238125</v>
      </c>
      <c r="AU426" s="830">
        <v>0.10174095400000001</v>
      </c>
      <c r="AV426" s="887">
        <v>3.5299999999999998</v>
      </c>
      <c r="AW426" s="896">
        <v>0.17112943749999998</v>
      </c>
      <c r="AX426" s="830">
        <v>0.093094414</v>
      </c>
      <c r="AY426" s="959">
        <v>3.23</v>
      </c>
      <c r="AZ426" s="896">
        <v>0.1870238125</v>
      </c>
      <c r="BA426" s="830">
        <v>0.10174095400000001</v>
      </c>
      <c r="BB426" s="959">
        <v>3.5299999999999998</v>
      </c>
      <c r="BC426" s="896">
        <v>0.1870238125</v>
      </c>
      <c r="BD426" s="830">
        <v>0.10174095400000001</v>
      </c>
      <c r="BE426" s="959">
        <v>3.5299999999999998</v>
      </c>
      <c r="BF426" s="896">
        <v>0.20238837500000001</v>
      </c>
      <c r="BG426" s="830">
        <v>0.11009927600000001</v>
      </c>
      <c r="BH426" s="887">
        <v>3.8199999999999998</v>
      </c>
      <c r="BI426" s="896">
        <v>0.20238837500000001</v>
      </c>
      <c r="BJ426" s="830">
        <v>0.11009927600000001</v>
      </c>
      <c r="BK426" s="887">
        <v>3.8199999999999998</v>
      </c>
      <c r="BL426" s="896">
        <v>0.20238837500000001</v>
      </c>
      <c r="BM426" s="830">
        <v>0.11009927600000001</v>
      </c>
      <c r="BN426" s="887">
        <v>3.8199999999999998</v>
      </c>
      <c r="BO426" s="896">
        <v>0.24000506250000003</v>
      </c>
      <c r="BP426" s="830">
        <v>0.13056275400000003</v>
      </c>
      <c r="BQ426" s="887">
        <v>4.5300000000000002</v>
      </c>
      <c r="BR426" s="896">
        <v>0.24000506250000003</v>
      </c>
      <c r="BS426" s="830">
        <v>0.13056275400000003</v>
      </c>
      <c r="BT426" s="887">
        <v>4.5300000000000002</v>
      </c>
      <c r="BU426" s="896">
        <v>0.24000506250000003</v>
      </c>
      <c r="BV426" s="830">
        <v>0.13056275400000003</v>
      </c>
      <c r="BW426" s="959">
        <v>4.5300000000000002</v>
      </c>
      <c r="BX426" s="896">
        <v>0.24000506250000003</v>
      </c>
      <c r="BY426" s="830">
        <v>0.13056275400000003</v>
      </c>
      <c r="BZ426" s="959">
        <v>4.5300000000000002</v>
      </c>
    </row>
    <row r="427" ht="19.5">
      <c r="A427" s="777"/>
      <c r="B427" s="778"/>
      <c r="C427" s="815" t="s">
        <v>377</v>
      </c>
      <c r="D427" s="883" t="s">
        <v>378</v>
      </c>
      <c r="E427" s="825" t="s">
        <v>379</v>
      </c>
      <c r="F427" s="826">
        <v>35</v>
      </c>
      <c r="G427" s="896">
        <v>35</v>
      </c>
      <c r="H427" s="828"/>
      <c r="I427" s="887"/>
      <c r="J427" s="904">
        <v>35</v>
      </c>
      <c r="K427" s="840"/>
      <c r="L427" s="905"/>
      <c r="M427" s="904">
        <v>35</v>
      </c>
      <c r="N427" s="840"/>
      <c r="O427" s="905"/>
      <c r="P427" s="904">
        <v>35</v>
      </c>
      <c r="Q427" s="840"/>
      <c r="R427" s="905"/>
      <c r="S427" s="904">
        <v>35</v>
      </c>
      <c r="T427" s="840"/>
      <c r="U427" s="905"/>
      <c r="V427" s="904">
        <v>35</v>
      </c>
      <c r="W427" s="840"/>
      <c r="X427" s="905"/>
      <c r="Y427" s="904">
        <v>35</v>
      </c>
      <c r="Z427" s="840"/>
      <c r="AA427" s="905"/>
      <c r="AB427" s="904">
        <v>35</v>
      </c>
      <c r="AC427" s="840"/>
      <c r="AD427" s="905"/>
      <c r="AE427" s="904">
        <v>35</v>
      </c>
      <c r="AF427" s="840"/>
      <c r="AG427" s="905"/>
      <c r="AH427" s="904">
        <v>35</v>
      </c>
      <c r="AI427" s="840"/>
      <c r="AJ427" s="905"/>
      <c r="AK427" s="904">
        <v>35</v>
      </c>
      <c r="AL427" s="840"/>
      <c r="AM427" s="905"/>
      <c r="AN427" s="904">
        <v>35</v>
      </c>
      <c r="AO427" s="840"/>
      <c r="AP427" s="905"/>
      <c r="AQ427" s="904">
        <v>35</v>
      </c>
      <c r="AR427" s="840"/>
      <c r="AS427" s="905"/>
      <c r="AT427" s="904">
        <v>35</v>
      </c>
      <c r="AU427" s="840"/>
      <c r="AV427" s="905"/>
      <c r="AW427" s="904">
        <v>35</v>
      </c>
      <c r="AX427" s="840"/>
      <c r="AY427" s="905"/>
      <c r="AZ427" s="904">
        <v>35</v>
      </c>
      <c r="BA427" s="840"/>
      <c r="BB427" s="905"/>
      <c r="BC427" s="904">
        <v>35</v>
      </c>
      <c r="BD427" s="840"/>
      <c r="BE427" s="905"/>
      <c r="BF427" s="904">
        <v>35</v>
      </c>
      <c r="BG427" s="840"/>
      <c r="BH427" s="905"/>
      <c r="BI427" s="904">
        <v>35</v>
      </c>
      <c r="BJ427" s="840"/>
      <c r="BK427" s="905"/>
      <c r="BL427" s="904">
        <v>35</v>
      </c>
      <c r="BM427" s="840"/>
      <c r="BN427" s="905"/>
      <c r="BO427" s="904">
        <v>35</v>
      </c>
      <c r="BP427" s="840"/>
      <c r="BQ427" s="905"/>
      <c r="BR427" s="904">
        <v>35</v>
      </c>
      <c r="BS427" s="840"/>
      <c r="BT427" s="905"/>
      <c r="BU427" s="904">
        <v>35</v>
      </c>
      <c r="BV427" s="840"/>
      <c r="BW427" s="905"/>
      <c r="BX427" s="904">
        <v>35</v>
      </c>
      <c r="BY427" s="840"/>
      <c r="BZ427" s="905"/>
    </row>
    <row r="428" ht="19.5">
      <c r="A428" s="777"/>
      <c r="B428" s="778"/>
      <c r="C428" s="815"/>
      <c r="D428" s="845" t="s">
        <v>378</v>
      </c>
      <c r="E428" s="825" t="s">
        <v>379</v>
      </c>
      <c r="F428" s="826">
        <v>10</v>
      </c>
      <c r="G428" s="941">
        <v>10.300000000000001</v>
      </c>
      <c r="H428" s="828"/>
      <c r="I428" s="887"/>
      <c r="J428" s="943">
        <v>10.300000000000001</v>
      </c>
      <c r="K428" s="853"/>
      <c r="L428" s="944"/>
      <c r="M428" s="943">
        <v>10.300000000000001</v>
      </c>
      <c r="N428" s="853"/>
      <c r="O428" s="944"/>
      <c r="P428" s="943">
        <v>10.300000000000001</v>
      </c>
      <c r="Q428" s="853"/>
      <c r="R428" s="944"/>
      <c r="S428" s="943">
        <v>10.300000000000001</v>
      </c>
      <c r="T428" s="853"/>
      <c r="U428" s="944"/>
      <c r="V428" s="943">
        <v>10.300000000000001</v>
      </c>
      <c r="W428" s="853"/>
      <c r="X428" s="944"/>
      <c r="Y428" s="943">
        <v>10.300000000000001</v>
      </c>
      <c r="Z428" s="853"/>
      <c r="AA428" s="944"/>
      <c r="AB428" s="943">
        <v>10.300000000000001</v>
      </c>
      <c r="AC428" s="853"/>
      <c r="AD428" s="944"/>
      <c r="AE428" s="943">
        <v>10.300000000000001</v>
      </c>
      <c r="AF428" s="853"/>
      <c r="AG428" s="944"/>
      <c r="AH428" s="943">
        <v>10.300000000000001</v>
      </c>
      <c r="AI428" s="853"/>
      <c r="AJ428" s="944"/>
      <c r="AK428" s="943">
        <v>10.300000000000001</v>
      </c>
      <c r="AL428" s="853"/>
      <c r="AM428" s="944"/>
      <c r="AN428" s="943">
        <v>10.300000000000001</v>
      </c>
      <c r="AO428" s="853"/>
      <c r="AP428" s="944"/>
      <c r="AQ428" s="943">
        <v>10.300000000000001</v>
      </c>
      <c r="AR428" s="853"/>
      <c r="AS428" s="944"/>
      <c r="AT428" s="943">
        <v>10.300000000000001</v>
      </c>
      <c r="AU428" s="853"/>
      <c r="AV428" s="944"/>
      <c r="AW428" s="943">
        <v>10.300000000000001</v>
      </c>
      <c r="AX428" s="853"/>
      <c r="AY428" s="944"/>
      <c r="AZ428" s="943">
        <v>10.300000000000001</v>
      </c>
      <c r="BA428" s="853"/>
      <c r="BB428" s="944"/>
      <c r="BC428" s="943">
        <v>10.300000000000001</v>
      </c>
      <c r="BD428" s="853"/>
      <c r="BE428" s="944"/>
      <c r="BF428" s="943">
        <v>10.300000000000001</v>
      </c>
      <c r="BG428" s="853"/>
      <c r="BH428" s="944"/>
      <c r="BI428" s="943">
        <v>10.300000000000001</v>
      </c>
      <c r="BJ428" s="853"/>
      <c r="BK428" s="944"/>
      <c r="BL428" s="943">
        <v>10.300000000000001</v>
      </c>
      <c r="BM428" s="853"/>
      <c r="BN428" s="944"/>
      <c r="BO428" s="943">
        <v>10.300000000000001</v>
      </c>
      <c r="BP428" s="853"/>
      <c r="BQ428" s="944"/>
      <c r="BR428" s="943">
        <v>10.300000000000001</v>
      </c>
      <c r="BS428" s="853"/>
      <c r="BT428" s="944"/>
      <c r="BU428" s="943">
        <v>10.300000000000001</v>
      </c>
      <c r="BV428" s="853"/>
      <c r="BW428" s="944"/>
      <c r="BX428" s="943">
        <v>10.300000000000001</v>
      </c>
      <c r="BY428" s="853"/>
      <c r="BZ428" s="944"/>
    </row>
    <row r="429" ht="19.5">
      <c r="A429" s="777"/>
      <c r="B429" s="778"/>
      <c r="C429" s="815" t="s">
        <v>369</v>
      </c>
      <c r="D429" s="1081" t="s">
        <v>165</v>
      </c>
      <c r="E429" s="825"/>
      <c r="F429" s="826">
        <v>10</v>
      </c>
      <c r="G429" s="890">
        <v>0.051499999999999997</v>
      </c>
      <c r="H429" s="828">
        <v>0</v>
      </c>
      <c r="I429" s="939">
        <v>3</v>
      </c>
      <c r="J429" s="822">
        <v>0.044900000000000002</v>
      </c>
      <c r="K429" s="828">
        <v>0</v>
      </c>
      <c r="L429" s="887">
        <v>3</v>
      </c>
      <c r="M429" s="1082">
        <v>0.044900000000000002</v>
      </c>
      <c r="N429" s="828">
        <v>0</v>
      </c>
      <c r="O429" s="887">
        <v>3</v>
      </c>
      <c r="P429" s="822">
        <v>0.037399999999999996</v>
      </c>
      <c r="Q429" s="828">
        <v>0</v>
      </c>
      <c r="R429" s="887">
        <v>2</v>
      </c>
      <c r="S429" s="822">
        <v>0.034500000000000003</v>
      </c>
      <c r="T429" s="828">
        <v>0</v>
      </c>
      <c r="U429" s="887">
        <v>2</v>
      </c>
      <c r="V429" s="822">
        <v>0.034500000000000003</v>
      </c>
      <c r="W429" s="828">
        <v>0</v>
      </c>
      <c r="X429" s="887">
        <v>2</v>
      </c>
      <c r="Y429" s="822">
        <v>0.042700000000000002</v>
      </c>
      <c r="Z429" s="828">
        <v>0</v>
      </c>
      <c r="AA429" s="887">
        <v>2</v>
      </c>
      <c r="AB429" s="822">
        <v>0.053200000000000004</v>
      </c>
      <c r="AC429" s="828">
        <v>0</v>
      </c>
      <c r="AD429" s="887">
        <v>3</v>
      </c>
      <c r="AE429" s="822">
        <v>0.057599999999999998</v>
      </c>
      <c r="AF429" s="828">
        <v>0</v>
      </c>
      <c r="AG429" s="887">
        <v>3</v>
      </c>
      <c r="AH429" s="822">
        <v>0.066799999999999998</v>
      </c>
      <c r="AI429" s="828">
        <v>0</v>
      </c>
      <c r="AJ429" s="887">
        <v>4</v>
      </c>
      <c r="AK429" s="822">
        <v>0.064200000000000007</v>
      </c>
      <c r="AL429" s="828">
        <v>0</v>
      </c>
      <c r="AM429" s="887">
        <v>4</v>
      </c>
      <c r="AN429" s="822">
        <v>0.061099999999999995</v>
      </c>
      <c r="AO429" s="828">
        <v>0</v>
      </c>
      <c r="AP429" s="887">
        <v>3</v>
      </c>
      <c r="AQ429" s="822">
        <v>0.060700000000000004</v>
      </c>
      <c r="AR429" s="828">
        <v>0</v>
      </c>
      <c r="AS429" s="887">
        <v>3</v>
      </c>
      <c r="AT429" s="822">
        <v>0.0596</v>
      </c>
      <c r="AU429" s="828">
        <v>0</v>
      </c>
      <c r="AV429" s="887">
        <v>3</v>
      </c>
      <c r="AW429" s="822">
        <v>0.059700000000000003</v>
      </c>
      <c r="AX429" s="828">
        <v>0</v>
      </c>
      <c r="AY429" s="887">
        <v>3</v>
      </c>
      <c r="AZ429" s="822">
        <v>0.055299999999999995</v>
      </c>
      <c r="BA429" s="828">
        <v>0</v>
      </c>
      <c r="BB429" s="887">
        <v>3</v>
      </c>
      <c r="BC429" s="822">
        <v>0.057599999999999998</v>
      </c>
      <c r="BD429" s="828">
        <v>0</v>
      </c>
      <c r="BE429" s="887">
        <v>3</v>
      </c>
      <c r="BF429" s="822">
        <v>0.0567</v>
      </c>
      <c r="BG429" s="828">
        <v>0</v>
      </c>
      <c r="BH429" s="887">
        <v>3</v>
      </c>
      <c r="BI429" s="822">
        <v>0.062099999999999995</v>
      </c>
      <c r="BJ429" s="828">
        <v>0</v>
      </c>
      <c r="BK429" s="887">
        <v>3</v>
      </c>
      <c r="BL429" s="822">
        <v>0.064299999999999996</v>
      </c>
      <c r="BM429" s="828">
        <v>0</v>
      </c>
      <c r="BN429" s="887">
        <v>4</v>
      </c>
      <c r="BO429" s="822">
        <v>0.070599999999999996</v>
      </c>
      <c r="BP429" s="828">
        <v>0</v>
      </c>
      <c r="BQ429" s="887">
        <v>4</v>
      </c>
      <c r="BR429" s="822">
        <v>0.069300000000000014</v>
      </c>
      <c r="BS429" s="828">
        <v>0</v>
      </c>
      <c r="BT429" s="887">
        <v>4</v>
      </c>
      <c r="BU429" s="822">
        <v>0.065799999999999997</v>
      </c>
      <c r="BV429" s="828">
        <v>0</v>
      </c>
      <c r="BW429" s="887">
        <v>4</v>
      </c>
      <c r="BX429" s="822">
        <v>0.066500000000000004</v>
      </c>
      <c r="BY429" s="828">
        <v>0</v>
      </c>
      <c r="BZ429" s="887">
        <v>4</v>
      </c>
    </row>
    <row r="430" ht="19.5">
      <c r="A430" s="777"/>
      <c r="B430" s="778"/>
      <c r="C430" s="815"/>
      <c r="D430" s="1081" t="s">
        <v>98</v>
      </c>
      <c r="E430" s="825"/>
      <c r="F430" s="826">
        <v>10</v>
      </c>
      <c r="G430" s="890">
        <v>0</v>
      </c>
      <c r="H430" s="828">
        <v>0</v>
      </c>
      <c r="I430" s="939">
        <v>0</v>
      </c>
      <c r="J430" s="890">
        <v>0</v>
      </c>
      <c r="K430" s="830">
        <v>0</v>
      </c>
      <c r="L430" s="887">
        <v>0</v>
      </c>
      <c r="M430" s="890">
        <v>0</v>
      </c>
      <c r="N430" s="830">
        <v>0</v>
      </c>
      <c r="O430" s="887">
        <v>0</v>
      </c>
      <c r="P430" s="890">
        <v>0</v>
      </c>
      <c r="Q430" s="830">
        <v>0</v>
      </c>
      <c r="R430" s="887">
        <v>0</v>
      </c>
      <c r="S430" s="890">
        <v>0</v>
      </c>
      <c r="T430" s="830">
        <v>0</v>
      </c>
      <c r="U430" s="887">
        <v>0</v>
      </c>
      <c r="V430" s="890">
        <v>0</v>
      </c>
      <c r="W430" s="830">
        <v>0</v>
      </c>
      <c r="X430" s="887">
        <v>0</v>
      </c>
      <c r="Y430" s="890">
        <v>0</v>
      </c>
      <c r="Z430" s="830">
        <v>0</v>
      </c>
      <c r="AA430" s="887">
        <v>0</v>
      </c>
      <c r="AB430" s="890">
        <v>0</v>
      </c>
      <c r="AC430" s="830">
        <v>0</v>
      </c>
      <c r="AD430" s="887">
        <v>0</v>
      </c>
      <c r="AE430" s="890">
        <v>0</v>
      </c>
      <c r="AF430" s="830">
        <v>0</v>
      </c>
      <c r="AG430" s="887">
        <v>0</v>
      </c>
      <c r="AH430" s="890">
        <v>0</v>
      </c>
      <c r="AI430" s="830">
        <v>0</v>
      </c>
      <c r="AJ430" s="887">
        <v>0</v>
      </c>
      <c r="AK430" s="890">
        <v>0</v>
      </c>
      <c r="AL430" s="830">
        <v>0</v>
      </c>
      <c r="AM430" s="887">
        <v>0</v>
      </c>
      <c r="AN430" s="890">
        <v>0</v>
      </c>
      <c r="AO430" s="830">
        <v>0</v>
      </c>
      <c r="AP430" s="887">
        <v>0</v>
      </c>
      <c r="AQ430" s="890">
        <v>0</v>
      </c>
      <c r="AR430" s="830">
        <v>0</v>
      </c>
      <c r="AS430" s="887">
        <v>0</v>
      </c>
      <c r="AT430" s="890">
        <v>0</v>
      </c>
      <c r="AU430" s="830">
        <v>0</v>
      </c>
      <c r="AV430" s="887">
        <v>0</v>
      </c>
      <c r="AW430" s="890">
        <v>0</v>
      </c>
      <c r="AX430" s="830">
        <v>0</v>
      </c>
      <c r="AY430" s="887">
        <v>0</v>
      </c>
      <c r="AZ430" s="890">
        <v>0</v>
      </c>
      <c r="BA430" s="830">
        <v>0</v>
      </c>
      <c r="BB430" s="887">
        <v>0</v>
      </c>
      <c r="BC430" s="890">
        <v>0</v>
      </c>
      <c r="BD430" s="830">
        <v>0</v>
      </c>
      <c r="BE430" s="887">
        <v>0</v>
      </c>
      <c r="BF430" s="890">
        <v>0</v>
      </c>
      <c r="BG430" s="830">
        <v>0</v>
      </c>
      <c r="BH430" s="887">
        <v>0</v>
      </c>
      <c r="BI430" s="890">
        <v>0</v>
      </c>
      <c r="BJ430" s="830">
        <v>0</v>
      </c>
      <c r="BK430" s="887">
        <v>0</v>
      </c>
      <c r="BL430" s="890">
        <v>0</v>
      </c>
      <c r="BM430" s="830">
        <v>0</v>
      </c>
      <c r="BN430" s="887">
        <v>0</v>
      </c>
      <c r="BO430" s="890">
        <v>0</v>
      </c>
      <c r="BP430" s="830">
        <v>0</v>
      </c>
      <c r="BQ430" s="887">
        <v>0</v>
      </c>
      <c r="BR430" s="890">
        <v>0</v>
      </c>
      <c r="BS430" s="830">
        <v>0</v>
      </c>
      <c r="BT430" s="887">
        <v>0</v>
      </c>
      <c r="BU430" s="890">
        <v>0</v>
      </c>
      <c r="BV430" s="830">
        <v>0</v>
      </c>
      <c r="BW430" s="887">
        <v>0</v>
      </c>
      <c r="BX430" s="890">
        <v>0</v>
      </c>
      <c r="BY430" s="830">
        <v>0</v>
      </c>
      <c r="BZ430" s="887">
        <v>0</v>
      </c>
    </row>
    <row r="431" ht="20.25">
      <c r="A431" s="790"/>
      <c r="B431" s="791"/>
      <c r="C431" s="1070"/>
      <c r="D431" s="1083" t="s">
        <v>99</v>
      </c>
      <c r="E431" s="951"/>
      <c r="F431" s="1072">
        <v>10</v>
      </c>
      <c r="G431" s="1059">
        <v>0.0066999999999999994</v>
      </c>
      <c r="H431" s="925">
        <v>0</v>
      </c>
      <c r="I431" s="1034">
        <v>0</v>
      </c>
      <c r="J431" s="1059">
        <v>0.0066999999999999994</v>
      </c>
      <c r="K431" s="925">
        <v>0</v>
      </c>
      <c r="L431" s="926">
        <v>0</v>
      </c>
      <c r="M431" s="822">
        <v>0.0066999999999999994</v>
      </c>
      <c r="N431" s="925">
        <v>0</v>
      </c>
      <c r="O431" s="926">
        <v>0</v>
      </c>
      <c r="P431" s="1059">
        <v>0.0067999999999999996</v>
      </c>
      <c r="Q431" s="925">
        <v>0</v>
      </c>
      <c r="R431" s="926">
        <v>0</v>
      </c>
      <c r="S431" s="1059">
        <v>0.0064000000000000003</v>
      </c>
      <c r="T431" s="925">
        <v>0</v>
      </c>
      <c r="U431" s="926">
        <v>0</v>
      </c>
      <c r="V431" s="1059">
        <v>0.0064000000000000003</v>
      </c>
      <c r="W431" s="925">
        <v>0</v>
      </c>
      <c r="X431" s="926">
        <v>0</v>
      </c>
      <c r="Y431" s="1059">
        <v>0.0067000000000000002</v>
      </c>
      <c r="Z431" s="925">
        <v>0</v>
      </c>
      <c r="AA431" s="926">
        <v>0</v>
      </c>
      <c r="AB431" s="1059">
        <v>0.0064000000000000003</v>
      </c>
      <c r="AC431" s="925">
        <v>0</v>
      </c>
      <c r="AD431" s="926">
        <v>0</v>
      </c>
      <c r="AE431" s="1059">
        <v>0.010800000000000001</v>
      </c>
      <c r="AF431" s="925">
        <v>0</v>
      </c>
      <c r="AG431" s="926">
        <v>1</v>
      </c>
      <c r="AH431" s="1059">
        <v>0.025399999999999999</v>
      </c>
      <c r="AI431" s="925">
        <v>0</v>
      </c>
      <c r="AJ431" s="926">
        <v>1</v>
      </c>
      <c r="AK431" s="1059">
        <v>0.0327</v>
      </c>
      <c r="AL431" s="925">
        <v>0</v>
      </c>
      <c r="AM431" s="926">
        <v>2</v>
      </c>
      <c r="AN431" s="1059">
        <v>0.036499999999999998</v>
      </c>
      <c r="AO431" s="925">
        <v>0</v>
      </c>
      <c r="AP431" s="926">
        <v>2</v>
      </c>
      <c r="AQ431" s="1059">
        <v>0.038100000000000002</v>
      </c>
      <c r="AR431" s="925">
        <v>0</v>
      </c>
      <c r="AS431" s="926">
        <v>2</v>
      </c>
      <c r="AT431" s="1059">
        <v>0.026499999999999999</v>
      </c>
      <c r="AU431" s="925">
        <v>0</v>
      </c>
      <c r="AV431" s="926">
        <v>1</v>
      </c>
      <c r="AW431" s="1059">
        <v>0.0281</v>
      </c>
      <c r="AX431" s="925">
        <v>0</v>
      </c>
      <c r="AY431" s="926">
        <v>2</v>
      </c>
      <c r="AZ431" s="1059">
        <v>0.027200000000000002</v>
      </c>
      <c r="BA431" s="925">
        <v>0</v>
      </c>
      <c r="BB431" s="926">
        <v>2</v>
      </c>
      <c r="BC431" s="1059">
        <v>0.022200000000000001</v>
      </c>
      <c r="BD431" s="925">
        <v>0</v>
      </c>
      <c r="BE431" s="926">
        <v>1</v>
      </c>
      <c r="BF431" s="1059">
        <v>0.0086000000000000017</v>
      </c>
      <c r="BG431" s="925">
        <v>0</v>
      </c>
      <c r="BH431" s="926">
        <v>0</v>
      </c>
      <c r="BI431" s="1059">
        <v>0.0063000000000000009</v>
      </c>
      <c r="BJ431" s="925">
        <v>0</v>
      </c>
      <c r="BK431" s="926">
        <v>0</v>
      </c>
      <c r="BL431" s="1059">
        <v>0.0063000000000000009</v>
      </c>
      <c r="BM431" s="925">
        <v>0</v>
      </c>
      <c r="BN431" s="926">
        <v>0</v>
      </c>
      <c r="BO431" s="1059">
        <v>0.0063000000000000009</v>
      </c>
      <c r="BP431" s="925">
        <v>0</v>
      </c>
      <c r="BQ431" s="926">
        <v>0</v>
      </c>
      <c r="BR431" s="1059">
        <v>0.0064999999999999997</v>
      </c>
      <c r="BS431" s="925">
        <v>0</v>
      </c>
      <c r="BT431" s="926">
        <v>0</v>
      </c>
      <c r="BU431" s="1059">
        <v>0.0066</v>
      </c>
      <c r="BV431" s="925">
        <v>0</v>
      </c>
      <c r="BW431" s="926">
        <v>0</v>
      </c>
      <c r="BX431" s="1059">
        <v>0.0074000000000000003</v>
      </c>
      <c r="BY431" s="925">
        <v>0</v>
      </c>
      <c r="BZ431" s="926">
        <v>0</v>
      </c>
    </row>
    <row r="432" s="803" customFormat="1" ht="19.5">
      <c r="A432" s="804"/>
      <c r="B432" s="868">
        <v>15</v>
      </c>
      <c r="C432" s="956" t="s">
        <v>263</v>
      </c>
      <c r="D432" s="870"/>
      <c r="E432" s="1060"/>
      <c r="F432" s="803"/>
      <c r="G432" s="931"/>
      <c r="H432" s="931"/>
      <c r="I432" s="931"/>
      <c r="J432" s="933"/>
      <c r="K432" s="933"/>
      <c r="L432" s="933"/>
      <c r="M432" s="933"/>
      <c r="N432" s="933"/>
      <c r="O432" s="933"/>
      <c r="P432" s="933"/>
      <c r="Q432" s="933"/>
      <c r="R432" s="933"/>
      <c r="S432" s="933"/>
      <c r="T432" s="933"/>
      <c r="U432" s="933"/>
      <c r="V432" s="933"/>
      <c r="W432" s="933"/>
      <c r="X432" s="933"/>
      <c r="Y432" s="933"/>
      <c r="Z432" s="933"/>
      <c r="AA432" s="933"/>
      <c r="AB432" s="933"/>
      <c r="AC432" s="933"/>
      <c r="AD432" s="933"/>
      <c r="AE432" s="933"/>
      <c r="AF432" s="933"/>
      <c r="AG432" s="933"/>
      <c r="AH432" s="933"/>
      <c r="AI432" s="933"/>
      <c r="AJ432" s="933"/>
      <c r="AK432" s="933"/>
      <c r="AL432" s="933"/>
      <c r="AM432" s="933"/>
      <c r="AN432" s="933"/>
      <c r="AO432" s="933"/>
      <c r="AP432" s="933"/>
      <c r="AQ432" s="933"/>
      <c r="AR432" s="933"/>
      <c r="AS432" s="933"/>
      <c r="AT432" s="933"/>
      <c r="AU432" s="933"/>
      <c r="AV432" s="933"/>
      <c r="AW432" s="933"/>
      <c r="AX432" s="933"/>
      <c r="AY432" s="933"/>
      <c r="AZ432" s="933"/>
      <c r="BA432" s="933"/>
      <c r="BB432" s="933"/>
      <c r="BC432" s="933"/>
      <c r="BD432" s="933"/>
      <c r="BE432" s="933"/>
      <c r="BF432" s="933"/>
      <c r="BG432" s="933"/>
      <c r="BH432" s="933"/>
      <c r="BI432" s="933"/>
      <c r="BJ432" s="933"/>
      <c r="BK432" s="933"/>
      <c r="BL432" s="933"/>
      <c r="BM432" s="933"/>
      <c r="BN432" s="933"/>
      <c r="BO432" s="933"/>
      <c r="BP432" s="933"/>
      <c r="BQ432" s="933"/>
      <c r="BR432" s="933"/>
      <c r="BS432" s="933"/>
      <c r="BT432" s="933"/>
      <c r="BU432" s="933"/>
      <c r="BV432" s="933"/>
      <c r="BW432" s="933"/>
      <c r="BX432" s="933"/>
      <c r="BY432" s="933"/>
      <c r="BZ432" s="933"/>
    </row>
    <row r="433" s="740" customFormat="1" ht="19.5" customHeight="1">
      <c r="A433" s="766"/>
      <c r="B433" s="767"/>
      <c r="C433" s="1080"/>
      <c r="D433" s="1084" t="s">
        <v>439</v>
      </c>
      <c r="E433" s="934" t="s">
        <v>363</v>
      </c>
      <c r="F433" s="826">
        <v>35</v>
      </c>
      <c r="G433" s="880">
        <v>0</v>
      </c>
      <c r="H433" s="881">
        <v>0</v>
      </c>
      <c r="I433" s="882">
        <v>0</v>
      </c>
      <c r="J433" s="830">
        <v>0</v>
      </c>
      <c r="K433" s="881">
        <v>0</v>
      </c>
      <c r="L433" s="882">
        <v>0</v>
      </c>
      <c r="M433" s="830">
        <v>0</v>
      </c>
      <c r="N433" s="881">
        <v>0</v>
      </c>
      <c r="O433" s="882">
        <v>0</v>
      </c>
      <c r="P433" s="830">
        <v>0</v>
      </c>
      <c r="Q433" s="881">
        <v>0</v>
      </c>
      <c r="R433" s="882">
        <v>0</v>
      </c>
      <c r="S433" s="830">
        <v>0</v>
      </c>
      <c r="T433" s="881">
        <v>0</v>
      </c>
      <c r="U433" s="882">
        <v>0</v>
      </c>
      <c r="V433" s="830">
        <v>0</v>
      </c>
      <c r="W433" s="881">
        <v>0</v>
      </c>
      <c r="X433" s="882">
        <v>0</v>
      </c>
      <c r="Y433" s="830">
        <v>0</v>
      </c>
      <c r="Z433" s="881">
        <v>0</v>
      </c>
      <c r="AA433" s="882">
        <v>0</v>
      </c>
      <c r="AB433" s="830">
        <v>0</v>
      </c>
      <c r="AC433" s="881">
        <v>0</v>
      </c>
      <c r="AD433" s="882">
        <v>0</v>
      </c>
      <c r="AE433" s="830">
        <v>0</v>
      </c>
      <c r="AF433" s="881">
        <v>0</v>
      </c>
      <c r="AG433" s="882">
        <v>0</v>
      </c>
      <c r="AH433" s="830">
        <v>0</v>
      </c>
      <c r="AI433" s="881">
        <v>0</v>
      </c>
      <c r="AJ433" s="882">
        <v>0</v>
      </c>
      <c r="AK433" s="830">
        <v>0</v>
      </c>
      <c r="AL433" s="881">
        <v>0</v>
      </c>
      <c r="AM433" s="882">
        <v>0</v>
      </c>
      <c r="AN433" s="830">
        <v>0</v>
      </c>
      <c r="AO433" s="881">
        <v>0</v>
      </c>
      <c r="AP433" s="882">
        <v>0</v>
      </c>
      <c r="AQ433" s="830">
        <v>0</v>
      </c>
      <c r="AR433" s="881">
        <v>0</v>
      </c>
      <c r="AS433" s="882">
        <v>0</v>
      </c>
      <c r="AT433" s="830">
        <v>0</v>
      </c>
      <c r="AU433" s="881">
        <v>0</v>
      </c>
      <c r="AV433" s="882">
        <v>0</v>
      </c>
      <c r="AW433" s="830">
        <v>0</v>
      </c>
      <c r="AX433" s="881">
        <v>0</v>
      </c>
      <c r="AY433" s="882">
        <v>0</v>
      </c>
      <c r="AZ433" s="830">
        <v>0</v>
      </c>
      <c r="BA433" s="881">
        <v>0</v>
      </c>
      <c r="BB433" s="882">
        <v>0</v>
      </c>
      <c r="BC433" s="830">
        <v>0</v>
      </c>
      <c r="BD433" s="881">
        <v>0</v>
      </c>
      <c r="BE433" s="882">
        <v>0</v>
      </c>
      <c r="BF433" s="830">
        <v>0</v>
      </c>
      <c r="BG433" s="881">
        <v>0</v>
      </c>
      <c r="BH433" s="882">
        <v>0</v>
      </c>
      <c r="BI433" s="830">
        <v>0</v>
      </c>
      <c r="BJ433" s="881">
        <v>0</v>
      </c>
      <c r="BK433" s="882">
        <v>0</v>
      </c>
      <c r="BL433" s="830">
        <v>0</v>
      </c>
      <c r="BM433" s="881">
        <v>0</v>
      </c>
      <c r="BN433" s="882">
        <v>0</v>
      </c>
      <c r="BO433" s="830">
        <v>0</v>
      </c>
      <c r="BP433" s="881">
        <v>0</v>
      </c>
      <c r="BQ433" s="882">
        <v>0</v>
      </c>
      <c r="BR433" s="830">
        <v>0</v>
      </c>
      <c r="BS433" s="881">
        <v>0</v>
      </c>
      <c r="BT433" s="882">
        <v>0</v>
      </c>
      <c r="BU433" s="830">
        <v>0</v>
      </c>
      <c r="BV433" s="881">
        <v>0</v>
      </c>
      <c r="BW433" s="882">
        <v>0</v>
      </c>
      <c r="BX433" s="830">
        <v>0</v>
      </c>
      <c r="BY433" s="881">
        <v>0</v>
      </c>
      <c r="BZ433" s="882">
        <v>0</v>
      </c>
    </row>
    <row r="434" s="740" customFormat="1" ht="19.5" customHeight="1">
      <c r="A434" s="777"/>
      <c r="B434" s="778"/>
      <c r="C434" s="815"/>
      <c r="D434" s="816" t="s">
        <v>81</v>
      </c>
      <c r="E434" s="817" t="s">
        <v>363</v>
      </c>
      <c r="F434" s="826">
        <v>35</v>
      </c>
      <c r="G434" s="896">
        <v>0.046623499999999998</v>
      </c>
      <c r="H434" s="828">
        <v>0.025363184</v>
      </c>
      <c r="I434" s="939">
        <v>0.88</v>
      </c>
      <c r="J434" s="896">
        <v>0.046623499999999998</v>
      </c>
      <c r="K434" s="830">
        <v>0.025363184</v>
      </c>
      <c r="L434" s="939">
        <v>0.88</v>
      </c>
      <c r="M434" s="896">
        <v>0.046623499999999998</v>
      </c>
      <c r="N434" s="830">
        <v>0.025363184</v>
      </c>
      <c r="O434" s="939">
        <v>0.88</v>
      </c>
      <c r="P434" s="896">
        <v>0.0312589375</v>
      </c>
      <c r="Q434" s="830">
        <v>0.017004862000000003</v>
      </c>
      <c r="R434" s="887">
        <v>0.58999999999999997</v>
      </c>
      <c r="S434" s="896">
        <v>0.0312589375</v>
      </c>
      <c r="T434" s="830">
        <v>0.017004862000000003</v>
      </c>
      <c r="U434" s="887">
        <v>0.58999999999999997</v>
      </c>
      <c r="V434" s="896">
        <v>0.0312589375</v>
      </c>
      <c r="W434" s="830">
        <v>0.017004862000000003</v>
      </c>
      <c r="X434" s="887">
        <v>0.58999999999999997</v>
      </c>
      <c r="Y434" s="896">
        <v>0.0312589375</v>
      </c>
      <c r="Z434" s="830">
        <v>0.017004862000000003</v>
      </c>
      <c r="AA434" s="887">
        <v>0.58999999999999997</v>
      </c>
      <c r="AB434" s="896">
        <v>0.046623499999999998</v>
      </c>
      <c r="AC434" s="830">
        <v>0.025363184</v>
      </c>
      <c r="AD434" s="887">
        <v>0.88</v>
      </c>
      <c r="AE434" s="896">
        <v>0.046623499999999998</v>
      </c>
      <c r="AF434" s="830">
        <v>0.025363184</v>
      </c>
      <c r="AG434" s="887">
        <v>0.88</v>
      </c>
      <c r="AH434" s="896">
        <v>0.046623499999999998</v>
      </c>
      <c r="AI434" s="830">
        <v>0.025363184</v>
      </c>
      <c r="AJ434" s="887">
        <v>0.88</v>
      </c>
      <c r="AK434" s="896">
        <v>0.046623499999999998</v>
      </c>
      <c r="AL434" s="830">
        <v>0.025363184</v>
      </c>
      <c r="AM434" s="887">
        <v>0.88</v>
      </c>
      <c r="AN434" s="896">
        <v>0.046623499999999998</v>
      </c>
      <c r="AO434" s="830">
        <v>0.025363184</v>
      </c>
      <c r="AP434" s="887">
        <v>0.88</v>
      </c>
      <c r="AQ434" s="896">
        <v>0.046623499999999998</v>
      </c>
      <c r="AR434" s="830">
        <v>0.025363184</v>
      </c>
      <c r="AS434" s="887">
        <v>0.88</v>
      </c>
      <c r="AT434" s="896">
        <v>0.046623499999999998</v>
      </c>
      <c r="AU434" s="830">
        <v>0.025363184</v>
      </c>
      <c r="AV434" s="887">
        <v>0.88</v>
      </c>
      <c r="AW434" s="896">
        <v>0.046623499999999998</v>
      </c>
      <c r="AX434" s="830">
        <v>0.025363184</v>
      </c>
      <c r="AY434" s="887">
        <v>0.88</v>
      </c>
      <c r="AZ434" s="896">
        <v>0.046623499999999998</v>
      </c>
      <c r="BA434" s="830">
        <v>0.025363184</v>
      </c>
      <c r="BB434" s="887">
        <v>0.88</v>
      </c>
      <c r="BC434" s="896">
        <v>0.046623499999999998</v>
      </c>
      <c r="BD434" s="830">
        <v>0.025363184</v>
      </c>
      <c r="BE434" s="887">
        <v>0.88</v>
      </c>
      <c r="BF434" s="896">
        <v>0.046623499999999998</v>
      </c>
      <c r="BG434" s="830">
        <v>0.025363184</v>
      </c>
      <c r="BH434" s="887">
        <v>0.88</v>
      </c>
      <c r="BI434" s="896">
        <v>0.046623499999999998</v>
      </c>
      <c r="BJ434" s="830">
        <v>0.025363184</v>
      </c>
      <c r="BK434" s="887">
        <v>0.88</v>
      </c>
      <c r="BL434" s="896">
        <v>0.046623499999999998</v>
      </c>
      <c r="BM434" s="830">
        <v>0.025363184</v>
      </c>
      <c r="BN434" s="887">
        <v>0.88</v>
      </c>
      <c r="BO434" s="896">
        <v>0.046623499999999998</v>
      </c>
      <c r="BP434" s="830">
        <v>0.025363184</v>
      </c>
      <c r="BQ434" s="887">
        <v>0.88</v>
      </c>
      <c r="BR434" s="896">
        <v>0.062517875000000001</v>
      </c>
      <c r="BS434" s="830">
        <v>0.034009724000000005</v>
      </c>
      <c r="BT434" s="887">
        <v>1.1799999999999999</v>
      </c>
      <c r="BU434" s="896">
        <v>0.062517875000000001</v>
      </c>
      <c r="BV434" s="830">
        <v>0.034009724000000005</v>
      </c>
      <c r="BW434" s="887">
        <v>1.1799999999999999</v>
      </c>
      <c r="BX434" s="896">
        <v>0.046623499999999998</v>
      </c>
      <c r="BY434" s="830">
        <v>0.025363184</v>
      </c>
      <c r="BZ434" s="887">
        <v>0.88</v>
      </c>
    </row>
    <row r="435" s="740" customFormat="1" ht="19.5">
      <c r="A435" s="777"/>
      <c r="B435" s="778"/>
      <c r="C435" s="815"/>
      <c r="D435" s="824"/>
      <c r="E435" s="825" t="s">
        <v>365</v>
      </c>
      <c r="F435" s="826">
        <v>10</v>
      </c>
      <c r="G435" s="889">
        <v>0.046799999999999994</v>
      </c>
      <c r="H435" s="828">
        <v>0.025927199999999997</v>
      </c>
      <c r="I435" s="939">
        <v>3</v>
      </c>
      <c r="J435" s="822">
        <v>0.046799999999999994</v>
      </c>
      <c r="K435" s="828">
        <v>0.025927199999999997</v>
      </c>
      <c r="L435" s="887">
        <v>3</v>
      </c>
      <c r="M435" s="822">
        <v>0.045999999999999999</v>
      </c>
      <c r="N435" s="828">
        <v>0.025484000000000003</v>
      </c>
      <c r="O435" s="887">
        <v>3</v>
      </c>
      <c r="P435" s="822">
        <v>0.043999999999999997</v>
      </c>
      <c r="Q435" s="828">
        <v>0.024376000000000002</v>
      </c>
      <c r="R435" s="887">
        <v>3</v>
      </c>
      <c r="S435" s="822">
        <v>0.043999999999999997</v>
      </c>
      <c r="T435" s="828">
        <v>0.024376000000000002</v>
      </c>
      <c r="U435" s="887">
        <v>3</v>
      </c>
      <c r="V435" s="822">
        <v>0.043999999999999997</v>
      </c>
      <c r="W435" s="828">
        <v>0.024376000000000002</v>
      </c>
      <c r="X435" s="887">
        <v>3</v>
      </c>
      <c r="Y435" s="822">
        <v>0.044200000000000003</v>
      </c>
      <c r="Z435" s="828">
        <v>0.024486800000000003</v>
      </c>
      <c r="AA435" s="887">
        <v>3</v>
      </c>
      <c r="AB435" s="822">
        <v>0.049000000000000002</v>
      </c>
      <c r="AC435" s="828">
        <v>0.027146000000000003</v>
      </c>
      <c r="AD435" s="887">
        <v>3</v>
      </c>
      <c r="AE435" s="822">
        <v>0.051799999999999999</v>
      </c>
      <c r="AF435" s="828">
        <v>0.028697200000000003</v>
      </c>
      <c r="AG435" s="887">
        <v>3</v>
      </c>
      <c r="AH435" s="822">
        <v>0.057000000000000002</v>
      </c>
      <c r="AI435" s="828">
        <v>0.031578000000000002</v>
      </c>
      <c r="AJ435" s="887">
        <v>4</v>
      </c>
      <c r="AK435" s="822">
        <v>0.058200000000000002</v>
      </c>
      <c r="AL435" s="828">
        <v>0.032242800000000002</v>
      </c>
      <c r="AM435" s="887">
        <v>4</v>
      </c>
      <c r="AN435" s="822">
        <v>0.058200000000000002</v>
      </c>
      <c r="AO435" s="828">
        <v>0.032242800000000002</v>
      </c>
      <c r="AP435" s="887">
        <v>4</v>
      </c>
      <c r="AQ435" s="822">
        <v>0.055</v>
      </c>
      <c r="AR435" s="828">
        <v>0.030470000000000004</v>
      </c>
      <c r="AS435" s="887">
        <v>4</v>
      </c>
      <c r="AT435" s="822">
        <v>0.059400000000000001</v>
      </c>
      <c r="AU435" s="828">
        <v>0.032907600000000002</v>
      </c>
      <c r="AV435" s="887">
        <v>4</v>
      </c>
      <c r="AW435" s="822">
        <v>0.057799999999999997</v>
      </c>
      <c r="AX435" s="828">
        <v>0.0320212</v>
      </c>
      <c r="AY435" s="887">
        <v>4</v>
      </c>
      <c r="AZ435" s="822">
        <v>0.060600000000000001</v>
      </c>
      <c r="BA435" s="828">
        <v>0.033572400000000002</v>
      </c>
      <c r="BB435" s="887">
        <v>4</v>
      </c>
      <c r="BC435" s="822">
        <v>0.058200000000000002</v>
      </c>
      <c r="BD435" s="828">
        <v>0.032242800000000002</v>
      </c>
      <c r="BE435" s="887">
        <v>4</v>
      </c>
      <c r="BF435" s="822">
        <v>0.058999999999999997</v>
      </c>
      <c r="BG435" s="828">
        <v>0.032686</v>
      </c>
      <c r="BH435" s="887">
        <v>4</v>
      </c>
      <c r="BI435" s="822">
        <v>0.0596</v>
      </c>
      <c r="BJ435" s="828">
        <v>0.033018400000000003</v>
      </c>
      <c r="BK435" s="887">
        <v>4</v>
      </c>
      <c r="BL435" s="822">
        <v>0.061599999999999995</v>
      </c>
      <c r="BM435" s="828">
        <v>0.034126400000000001</v>
      </c>
      <c r="BN435" s="887">
        <v>4</v>
      </c>
      <c r="BO435" s="822">
        <v>0.060200000000000004</v>
      </c>
      <c r="BP435" s="828">
        <v>0.033350800000000007</v>
      </c>
      <c r="BQ435" s="887">
        <v>4</v>
      </c>
      <c r="BR435" s="822">
        <v>0.06359999999999999</v>
      </c>
      <c r="BS435" s="828">
        <v>0.035234399999999999</v>
      </c>
      <c r="BT435" s="887">
        <v>4</v>
      </c>
      <c r="BU435" s="822">
        <v>0.068000000000000005</v>
      </c>
      <c r="BV435" s="828">
        <v>0.037672000000000004</v>
      </c>
      <c r="BW435" s="887">
        <v>4</v>
      </c>
      <c r="BX435" s="822">
        <v>0.059400000000000001</v>
      </c>
      <c r="BY435" s="828">
        <v>0.032907600000000002</v>
      </c>
      <c r="BZ435" s="887">
        <v>4</v>
      </c>
    </row>
    <row r="436" s="740" customFormat="1" ht="19.5">
      <c r="A436" s="777"/>
      <c r="B436" s="778"/>
      <c r="C436" s="815"/>
      <c r="D436" s="824"/>
      <c r="E436" s="825" t="s">
        <v>366</v>
      </c>
      <c r="F436" s="826" t="s">
        <v>367</v>
      </c>
      <c r="G436" s="894">
        <v>3</v>
      </c>
      <c r="H436" s="836"/>
      <c r="I436" s="895"/>
      <c r="J436" s="894">
        <v>0</v>
      </c>
      <c r="K436" s="836"/>
      <c r="L436" s="895"/>
      <c r="M436" s="894">
        <v>0</v>
      </c>
      <c r="N436" s="836"/>
      <c r="O436" s="895"/>
      <c r="P436" s="894">
        <v>0</v>
      </c>
      <c r="Q436" s="836"/>
      <c r="R436" s="895"/>
      <c r="S436" s="894">
        <v>0</v>
      </c>
      <c r="T436" s="836"/>
      <c r="U436" s="895"/>
      <c r="V436" s="894">
        <v>0</v>
      </c>
      <c r="W436" s="836"/>
      <c r="X436" s="895"/>
      <c r="Y436" s="894">
        <v>0</v>
      </c>
      <c r="Z436" s="836"/>
      <c r="AA436" s="895"/>
      <c r="AB436" s="894">
        <v>0</v>
      </c>
      <c r="AC436" s="836"/>
      <c r="AD436" s="895"/>
      <c r="AE436" s="894">
        <v>0</v>
      </c>
      <c r="AF436" s="836"/>
      <c r="AG436" s="895"/>
      <c r="AH436" s="894">
        <v>0</v>
      </c>
      <c r="AI436" s="836"/>
      <c r="AJ436" s="895"/>
      <c r="AK436" s="894">
        <v>0</v>
      </c>
      <c r="AL436" s="836"/>
      <c r="AM436" s="895"/>
      <c r="AN436" s="894">
        <v>0</v>
      </c>
      <c r="AO436" s="836"/>
      <c r="AP436" s="895"/>
      <c r="AQ436" s="894">
        <v>0</v>
      </c>
      <c r="AR436" s="836"/>
      <c r="AS436" s="895"/>
      <c r="AT436" s="894">
        <v>0</v>
      </c>
      <c r="AU436" s="836"/>
      <c r="AV436" s="895"/>
      <c r="AW436" s="894">
        <v>0</v>
      </c>
      <c r="AX436" s="836"/>
      <c r="AY436" s="895"/>
      <c r="AZ436" s="894">
        <v>0</v>
      </c>
      <c r="BA436" s="836"/>
      <c r="BB436" s="895"/>
      <c r="BC436" s="894">
        <v>0</v>
      </c>
      <c r="BD436" s="836"/>
      <c r="BE436" s="895"/>
      <c r="BF436" s="894">
        <v>0</v>
      </c>
      <c r="BG436" s="836"/>
      <c r="BH436" s="895"/>
      <c r="BI436" s="894">
        <v>0</v>
      </c>
      <c r="BJ436" s="836"/>
      <c r="BK436" s="895"/>
      <c r="BL436" s="894">
        <v>0</v>
      </c>
      <c r="BM436" s="836"/>
      <c r="BN436" s="895"/>
      <c r="BO436" s="894">
        <v>0</v>
      </c>
      <c r="BP436" s="836"/>
      <c r="BQ436" s="895"/>
      <c r="BR436" s="894">
        <v>0</v>
      </c>
      <c r="BS436" s="836"/>
      <c r="BT436" s="895"/>
      <c r="BU436" s="894">
        <v>0</v>
      </c>
      <c r="BV436" s="836"/>
      <c r="BW436" s="895"/>
      <c r="BX436" s="894">
        <v>0</v>
      </c>
      <c r="BY436" s="836"/>
      <c r="BZ436" s="895"/>
    </row>
    <row r="437" ht="19.5">
      <c r="A437" s="777"/>
      <c r="B437" s="778"/>
      <c r="C437" s="815"/>
      <c r="D437" s="824"/>
      <c r="E437" s="825" t="s">
        <v>368</v>
      </c>
      <c r="F437" s="826" t="s">
        <v>367</v>
      </c>
      <c r="G437" s="896"/>
      <c r="H437" s="828"/>
      <c r="I437" s="887"/>
      <c r="J437" s="904"/>
      <c r="K437" s="840"/>
      <c r="L437" s="905"/>
      <c r="M437" s="904"/>
      <c r="N437" s="840"/>
      <c r="O437" s="905"/>
      <c r="P437" s="904"/>
      <c r="Q437" s="840"/>
      <c r="R437" s="905"/>
      <c r="S437" s="904"/>
      <c r="T437" s="840"/>
      <c r="U437" s="905"/>
      <c r="V437" s="904"/>
      <c r="W437" s="840"/>
      <c r="X437" s="905"/>
      <c r="Y437" s="904"/>
      <c r="Z437" s="840"/>
      <c r="AA437" s="905"/>
      <c r="AB437" s="904"/>
      <c r="AC437" s="840"/>
      <c r="AD437" s="905"/>
      <c r="AE437" s="904"/>
      <c r="AF437" s="840"/>
      <c r="AG437" s="905"/>
      <c r="AH437" s="904"/>
      <c r="AI437" s="840"/>
      <c r="AJ437" s="905"/>
      <c r="AK437" s="904"/>
      <c r="AL437" s="840"/>
      <c r="AM437" s="905"/>
      <c r="AN437" s="904"/>
      <c r="AO437" s="840"/>
      <c r="AP437" s="905"/>
      <c r="AQ437" s="904"/>
      <c r="AR437" s="840"/>
      <c r="AS437" s="905"/>
      <c r="AT437" s="904"/>
      <c r="AU437" s="840"/>
      <c r="AV437" s="905"/>
      <c r="AW437" s="904"/>
      <c r="AX437" s="840"/>
      <c r="AY437" s="905"/>
      <c r="AZ437" s="904"/>
      <c r="BA437" s="840"/>
      <c r="BB437" s="905"/>
      <c r="BC437" s="904"/>
      <c r="BD437" s="840"/>
      <c r="BE437" s="905"/>
      <c r="BF437" s="904"/>
      <c r="BG437" s="840"/>
      <c r="BH437" s="905"/>
      <c r="BI437" s="904"/>
      <c r="BJ437" s="840"/>
      <c r="BK437" s="905"/>
      <c r="BL437" s="904"/>
      <c r="BM437" s="840"/>
      <c r="BN437" s="905"/>
      <c r="BO437" s="904"/>
      <c r="BP437" s="840"/>
      <c r="BQ437" s="905"/>
      <c r="BR437" s="904"/>
      <c r="BS437" s="840"/>
      <c r="BT437" s="905"/>
      <c r="BU437" s="904"/>
      <c r="BV437" s="840"/>
      <c r="BW437" s="905"/>
      <c r="BX437" s="904"/>
      <c r="BY437" s="840"/>
      <c r="BZ437" s="905"/>
    </row>
    <row r="438" ht="19.5" customHeight="1">
      <c r="A438" s="777"/>
      <c r="B438" s="778"/>
      <c r="C438" s="815"/>
      <c r="D438" s="824" t="s">
        <v>90</v>
      </c>
      <c r="E438" s="825" t="s">
        <v>363</v>
      </c>
      <c r="F438" s="826">
        <v>35</v>
      </c>
      <c r="G438" s="896">
        <v>0</v>
      </c>
      <c r="H438" s="830">
        <v>0</v>
      </c>
      <c r="I438" s="939">
        <v>0</v>
      </c>
      <c r="J438" s="830">
        <v>0</v>
      </c>
      <c r="K438" s="828">
        <v>0</v>
      </c>
      <c r="L438" s="887">
        <v>0</v>
      </c>
      <c r="M438" s="830">
        <v>0</v>
      </c>
      <c r="N438" s="828">
        <v>0</v>
      </c>
      <c r="O438" s="887">
        <v>0</v>
      </c>
      <c r="P438" s="830">
        <v>0</v>
      </c>
      <c r="Q438" s="828">
        <v>0</v>
      </c>
      <c r="R438" s="887">
        <v>0</v>
      </c>
      <c r="S438" s="830">
        <v>0</v>
      </c>
      <c r="T438" s="828">
        <v>0</v>
      </c>
      <c r="U438" s="887">
        <v>0</v>
      </c>
      <c r="V438" s="830">
        <v>0</v>
      </c>
      <c r="W438" s="828">
        <v>0</v>
      </c>
      <c r="X438" s="887">
        <v>0</v>
      </c>
      <c r="Y438" s="830">
        <v>0</v>
      </c>
      <c r="Z438" s="828">
        <v>0</v>
      </c>
      <c r="AA438" s="887">
        <v>0</v>
      </c>
      <c r="AB438" s="830">
        <v>0</v>
      </c>
      <c r="AC438" s="828">
        <v>0</v>
      </c>
      <c r="AD438" s="887">
        <v>0</v>
      </c>
      <c r="AE438" s="830">
        <v>0</v>
      </c>
      <c r="AF438" s="828">
        <v>0</v>
      </c>
      <c r="AG438" s="887">
        <v>0</v>
      </c>
      <c r="AH438" s="830">
        <v>0</v>
      </c>
      <c r="AI438" s="828">
        <v>0</v>
      </c>
      <c r="AJ438" s="887">
        <v>0</v>
      </c>
      <c r="AK438" s="830">
        <v>0</v>
      </c>
      <c r="AL438" s="828">
        <v>0</v>
      </c>
      <c r="AM438" s="887">
        <v>0</v>
      </c>
      <c r="AN438" s="830">
        <v>0</v>
      </c>
      <c r="AO438" s="828">
        <v>0</v>
      </c>
      <c r="AP438" s="887">
        <v>0</v>
      </c>
      <c r="AQ438" s="830">
        <v>0</v>
      </c>
      <c r="AR438" s="828">
        <v>0</v>
      </c>
      <c r="AS438" s="887">
        <v>0</v>
      </c>
      <c r="AT438" s="830">
        <v>0</v>
      </c>
      <c r="AU438" s="828">
        <v>0</v>
      </c>
      <c r="AV438" s="887">
        <v>0</v>
      </c>
      <c r="AW438" s="830">
        <v>0</v>
      </c>
      <c r="AX438" s="828">
        <v>0</v>
      </c>
      <c r="AY438" s="887">
        <v>0</v>
      </c>
      <c r="AZ438" s="830">
        <v>0</v>
      </c>
      <c r="BA438" s="828">
        <v>0</v>
      </c>
      <c r="BB438" s="887">
        <v>0</v>
      </c>
      <c r="BC438" s="830">
        <v>0</v>
      </c>
      <c r="BD438" s="828">
        <v>0</v>
      </c>
      <c r="BE438" s="887">
        <v>0</v>
      </c>
      <c r="BF438" s="830">
        <v>0</v>
      </c>
      <c r="BG438" s="828">
        <v>0</v>
      </c>
      <c r="BH438" s="887">
        <v>0</v>
      </c>
      <c r="BI438" s="830">
        <v>0</v>
      </c>
      <c r="BJ438" s="828">
        <v>0</v>
      </c>
      <c r="BK438" s="887">
        <v>0</v>
      </c>
      <c r="BL438" s="830">
        <v>0</v>
      </c>
      <c r="BM438" s="828">
        <v>0</v>
      </c>
      <c r="BN438" s="887">
        <v>0</v>
      </c>
      <c r="BO438" s="830">
        <v>0</v>
      </c>
      <c r="BP438" s="828">
        <v>0</v>
      </c>
      <c r="BQ438" s="887">
        <v>0</v>
      </c>
      <c r="BR438" s="830">
        <v>0</v>
      </c>
      <c r="BS438" s="828">
        <v>0</v>
      </c>
      <c r="BT438" s="887">
        <v>0</v>
      </c>
      <c r="BU438" s="830">
        <v>0</v>
      </c>
      <c r="BV438" s="828">
        <v>0</v>
      </c>
      <c r="BW438" s="887">
        <v>0</v>
      </c>
      <c r="BX438" s="830">
        <v>0</v>
      </c>
      <c r="BY438" s="828">
        <v>0</v>
      </c>
      <c r="BZ438" s="887">
        <v>0</v>
      </c>
    </row>
    <row r="439" ht="19.5">
      <c r="A439" s="777"/>
      <c r="B439" s="778"/>
      <c r="C439" s="815"/>
      <c r="D439" s="824"/>
      <c r="E439" s="825" t="s">
        <v>365</v>
      </c>
      <c r="F439" s="826">
        <v>10</v>
      </c>
      <c r="G439" s="903">
        <v>0</v>
      </c>
      <c r="H439" s="828">
        <v>0</v>
      </c>
      <c r="I439" s="887">
        <v>0</v>
      </c>
      <c r="J439" s="903">
        <v>0</v>
      </c>
      <c r="K439" s="830">
        <v>0</v>
      </c>
      <c r="L439" s="887">
        <v>0</v>
      </c>
      <c r="M439" s="903">
        <v>0</v>
      </c>
      <c r="N439" s="830">
        <v>0</v>
      </c>
      <c r="O439" s="887">
        <v>0</v>
      </c>
      <c r="P439" s="903">
        <v>0</v>
      </c>
      <c r="Q439" s="830">
        <v>0</v>
      </c>
      <c r="R439" s="887">
        <v>0</v>
      </c>
      <c r="S439" s="903">
        <v>0</v>
      </c>
      <c r="T439" s="830">
        <v>0</v>
      </c>
      <c r="U439" s="887">
        <v>0</v>
      </c>
      <c r="V439" s="903">
        <v>0</v>
      </c>
      <c r="W439" s="830">
        <v>0</v>
      </c>
      <c r="X439" s="887">
        <v>0</v>
      </c>
      <c r="Y439" s="903">
        <v>0</v>
      </c>
      <c r="Z439" s="830">
        <v>0</v>
      </c>
      <c r="AA439" s="887">
        <v>0</v>
      </c>
      <c r="AB439" s="903">
        <v>0</v>
      </c>
      <c r="AC439" s="830">
        <v>0</v>
      </c>
      <c r="AD439" s="887">
        <v>0</v>
      </c>
      <c r="AE439" s="903">
        <v>0</v>
      </c>
      <c r="AF439" s="830">
        <v>0</v>
      </c>
      <c r="AG439" s="887">
        <v>0</v>
      </c>
      <c r="AH439" s="903">
        <v>0</v>
      </c>
      <c r="AI439" s="830">
        <v>0</v>
      </c>
      <c r="AJ439" s="887">
        <v>0</v>
      </c>
      <c r="AK439" s="903">
        <v>0</v>
      </c>
      <c r="AL439" s="830">
        <v>0</v>
      </c>
      <c r="AM439" s="887">
        <v>0</v>
      </c>
      <c r="AN439" s="903">
        <v>0</v>
      </c>
      <c r="AO439" s="830">
        <v>0</v>
      </c>
      <c r="AP439" s="887">
        <v>0</v>
      </c>
      <c r="AQ439" s="903">
        <v>0</v>
      </c>
      <c r="AR439" s="830">
        <v>0</v>
      </c>
      <c r="AS439" s="887">
        <v>0</v>
      </c>
      <c r="AT439" s="903">
        <v>0</v>
      </c>
      <c r="AU439" s="830">
        <v>0</v>
      </c>
      <c r="AV439" s="887">
        <v>0</v>
      </c>
      <c r="AW439" s="903">
        <v>0</v>
      </c>
      <c r="AX439" s="830">
        <v>0</v>
      </c>
      <c r="AY439" s="887">
        <v>0</v>
      </c>
      <c r="AZ439" s="903">
        <v>0</v>
      </c>
      <c r="BA439" s="830">
        <v>0</v>
      </c>
      <c r="BB439" s="887">
        <v>0</v>
      </c>
      <c r="BC439" s="903">
        <v>0</v>
      </c>
      <c r="BD439" s="830">
        <v>0</v>
      </c>
      <c r="BE439" s="887">
        <v>0</v>
      </c>
      <c r="BF439" s="903">
        <v>0</v>
      </c>
      <c r="BG439" s="830">
        <v>0</v>
      </c>
      <c r="BH439" s="887">
        <v>0</v>
      </c>
      <c r="BI439" s="903">
        <v>0</v>
      </c>
      <c r="BJ439" s="830">
        <v>0</v>
      </c>
      <c r="BK439" s="887">
        <v>0</v>
      </c>
      <c r="BL439" s="903">
        <v>0</v>
      </c>
      <c r="BM439" s="830">
        <v>0</v>
      </c>
      <c r="BN439" s="887">
        <v>0</v>
      </c>
      <c r="BO439" s="903">
        <v>0</v>
      </c>
      <c r="BP439" s="830">
        <v>0</v>
      </c>
      <c r="BQ439" s="887">
        <v>0</v>
      </c>
      <c r="BR439" s="903">
        <v>0</v>
      </c>
      <c r="BS439" s="830">
        <v>0</v>
      </c>
      <c r="BT439" s="887">
        <v>0</v>
      </c>
      <c r="BU439" s="903">
        <v>0</v>
      </c>
      <c r="BV439" s="830">
        <v>0</v>
      </c>
      <c r="BW439" s="887">
        <v>0</v>
      </c>
      <c r="BX439" s="903">
        <v>0</v>
      </c>
      <c r="BY439" s="830">
        <v>0</v>
      </c>
      <c r="BZ439" s="887">
        <v>0</v>
      </c>
    </row>
    <row r="440" s="740" customFormat="1" ht="19.5">
      <c r="A440" s="777"/>
      <c r="B440" s="778"/>
      <c r="C440" s="815"/>
      <c r="D440" s="824"/>
      <c r="E440" s="825" t="s">
        <v>366</v>
      </c>
      <c r="F440" s="826" t="s">
        <v>367</v>
      </c>
      <c r="G440" s="894">
        <v>3</v>
      </c>
      <c r="H440" s="836"/>
      <c r="I440" s="895"/>
      <c r="J440" s="894">
        <v>0</v>
      </c>
      <c r="K440" s="836"/>
      <c r="L440" s="895"/>
      <c r="M440" s="894">
        <v>0</v>
      </c>
      <c r="N440" s="836"/>
      <c r="O440" s="895"/>
      <c r="P440" s="894">
        <v>0</v>
      </c>
      <c r="Q440" s="836"/>
      <c r="R440" s="895"/>
      <c r="S440" s="894">
        <v>0</v>
      </c>
      <c r="T440" s="836"/>
      <c r="U440" s="895"/>
      <c r="V440" s="894">
        <v>0</v>
      </c>
      <c r="W440" s="836"/>
      <c r="X440" s="895"/>
      <c r="Y440" s="894">
        <v>0</v>
      </c>
      <c r="Z440" s="836"/>
      <c r="AA440" s="895"/>
      <c r="AB440" s="894">
        <v>0</v>
      </c>
      <c r="AC440" s="836"/>
      <c r="AD440" s="895"/>
      <c r="AE440" s="894">
        <v>0</v>
      </c>
      <c r="AF440" s="836"/>
      <c r="AG440" s="895"/>
      <c r="AH440" s="894">
        <v>0</v>
      </c>
      <c r="AI440" s="836"/>
      <c r="AJ440" s="895"/>
      <c r="AK440" s="894">
        <v>0</v>
      </c>
      <c r="AL440" s="836"/>
      <c r="AM440" s="895"/>
      <c r="AN440" s="894">
        <v>0</v>
      </c>
      <c r="AO440" s="836"/>
      <c r="AP440" s="895"/>
      <c r="AQ440" s="894">
        <v>0</v>
      </c>
      <c r="AR440" s="836"/>
      <c r="AS440" s="895"/>
      <c r="AT440" s="894">
        <v>0</v>
      </c>
      <c r="AU440" s="836"/>
      <c r="AV440" s="895"/>
      <c r="AW440" s="894">
        <v>0</v>
      </c>
      <c r="AX440" s="836"/>
      <c r="AY440" s="895"/>
      <c r="AZ440" s="894">
        <v>0</v>
      </c>
      <c r="BA440" s="836"/>
      <c r="BB440" s="895"/>
      <c r="BC440" s="894">
        <v>0</v>
      </c>
      <c r="BD440" s="836"/>
      <c r="BE440" s="895"/>
      <c r="BF440" s="894">
        <v>0</v>
      </c>
      <c r="BG440" s="836"/>
      <c r="BH440" s="895"/>
      <c r="BI440" s="894">
        <v>0</v>
      </c>
      <c r="BJ440" s="836"/>
      <c r="BK440" s="895"/>
      <c r="BL440" s="894">
        <v>0</v>
      </c>
      <c r="BM440" s="836"/>
      <c r="BN440" s="895"/>
      <c r="BO440" s="894">
        <v>0</v>
      </c>
      <c r="BP440" s="836"/>
      <c r="BQ440" s="895"/>
      <c r="BR440" s="894">
        <v>0</v>
      </c>
      <c r="BS440" s="836"/>
      <c r="BT440" s="895"/>
      <c r="BU440" s="894">
        <v>0</v>
      </c>
      <c r="BV440" s="836"/>
      <c r="BW440" s="895"/>
      <c r="BX440" s="894">
        <v>0</v>
      </c>
      <c r="BY440" s="836"/>
      <c r="BZ440" s="895"/>
    </row>
    <row r="441" ht="19.5">
      <c r="A441" s="777"/>
      <c r="B441" s="778"/>
      <c r="C441" s="815"/>
      <c r="D441" s="845"/>
      <c r="E441" s="825" t="s">
        <v>368</v>
      </c>
      <c r="F441" s="826" t="s">
        <v>367</v>
      </c>
      <c r="G441" s="896"/>
      <c r="H441" s="828"/>
      <c r="I441" s="887"/>
      <c r="J441" s="904"/>
      <c r="K441" s="840"/>
      <c r="L441" s="905"/>
      <c r="M441" s="904"/>
      <c r="N441" s="840"/>
      <c r="O441" s="905"/>
      <c r="P441" s="904"/>
      <c r="Q441" s="840"/>
      <c r="R441" s="905"/>
      <c r="S441" s="904"/>
      <c r="T441" s="840"/>
      <c r="U441" s="905"/>
      <c r="V441" s="904"/>
      <c r="W441" s="840"/>
      <c r="X441" s="905"/>
      <c r="Y441" s="904"/>
      <c r="Z441" s="840"/>
      <c r="AA441" s="905"/>
      <c r="AB441" s="904"/>
      <c r="AC441" s="840"/>
      <c r="AD441" s="905"/>
      <c r="AE441" s="904"/>
      <c r="AF441" s="840"/>
      <c r="AG441" s="905"/>
      <c r="AH441" s="904"/>
      <c r="AI441" s="840"/>
      <c r="AJ441" s="905"/>
      <c r="AK441" s="904"/>
      <c r="AL441" s="840"/>
      <c r="AM441" s="905"/>
      <c r="AN441" s="904"/>
      <c r="AO441" s="840"/>
      <c r="AP441" s="905"/>
      <c r="AQ441" s="904"/>
      <c r="AR441" s="840"/>
      <c r="AS441" s="905"/>
      <c r="AT441" s="904"/>
      <c r="AU441" s="840"/>
      <c r="AV441" s="905"/>
      <c r="AW441" s="904"/>
      <c r="AX441" s="840"/>
      <c r="AY441" s="905"/>
      <c r="AZ441" s="904"/>
      <c r="BA441" s="840"/>
      <c r="BB441" s="905"/>
      <c r="BC441" s="904"/>
      <c r="BD441" s="840"/>
      <c r="BE441" s="905"/>
      <c r="BF441" s="904"/>
      <c r="BG441" s="840"/>
      <c r="BH441" s="905"/>
      <c r="BI441" s="904"/>
      <c r="BJ441" s="840"/>
      <c r="BK441" s="905"/>
      <c r="BL441" s="904"/>
      <c r="BM441" s="840"/>
      <c r="BN441" s="905"/>
      <c r="BO441" s="904"/>
      <c r="BP441" s="840"/>
      <c r="BQ441" s="905"/>
      <c r="BR441" s="904"/>
      <c r="BS441" s="840"/>
      <c r="BT441" s="905"/>
      <c r="BU441" s="904"/>
      <c r="BV441" s="840"/>
      <c r="BW441" s="905"/>
      <c r="BX441" s="904"/>
      <c r="BY441" s="840"/>
      <c r="BZ441" s="905"/>
    </row>
    <row r="442" ht="20.25" customHeight="1">
      <c r="A442" s="777"/>
      <c r="B442" s="778"/>
      <c r="C442" s="815"/>
      <c r="D442" s="1085" t="s">
        <v>416</v>
      </c>
      <c r="E442" s="825"/>
      <c r="F442" s="826">
        <v>35</v>
      </c>
      <c r="G442" s="896">
        <v>0.046623499999999998</v>
      </c>
      <c r="H442" s="828">
        <v>0.025363184</v>
      </c>
      <c r="I442" s="887">
        <v>0.88</v>
      </c>
      <c r="J442" s="830">
        <v>0.046623499999999998</v>
      </c>
      <c r="K442" s="828">
        <v>0.025363184</v>
      </c>
      <c r="L442" s="887">
        <v>0.88</v>
      </c>
      <c r="M442" s="830">
        <v>0.046623499999999998</v>
      </c>
      <c r="N442" s="828">
        <v>0.025363184</v>
      </c>
      <c r="O442" s="887">
        <v>0.88</v>
      </c>
      <c r="P442" s="830">
        <v>0.0312589375</v>
      </c>
      <c r="Q442" s="828">
        <v>0.017004862000000003</v>
      </c>
      <c r="R442" s="887">
        <v>0.58999999999999997</v>
      </c>
      <c r="S442" s="830">
        <v>0.0312589375</v>
      </c>
      <c r="T442" s="828">
        <v>0.017004862000000003</v>
      </c>
      <c r="U442" s="887">
        <v>0.58999999999999997</v>
      </c>
      <c r="V442" s="830">
        <v>0.0312589375</v>
      </c>
      <c r="W442" s="828">
        <v>0.017004862000000003</v>
      </c>
      <c r="X442" s="887">
        <v>0.58999999999999997</v>
      </c>
      <c r="Y442" s="830">
        <v>0.0312589375</v>
      </c>
      <c r="Z442" s="828">
        <v>0.017004862000000003</v>
      </c>
      <c r="AA442" s="887">
        <v>0.58999999999999997</v>
      </c>
      <c r="AB442" s="830">
        <v>0.046623499999999998</v>
      </c>
      <c r="AC442" s="828">
        <v>0.025363184</v>
      </c>
      <c r="AD442" s="887">
        <v>0.88</v>
      </c>
      <c r="AE442" s="830">
        <v>0.046623499999999998</v>
      </c>
      <c r="AF442" s="828">
        <v>0.025363184</v>
      </c>
      <c r="AG442" s="887">
        <v>0.88</v>
      </c>
      <c r="AH442" s="830">
        <v>0.046623499999999998</v>
      </c>
      <c r="AI442" s="828">
        <v>0.025363184</v>
      </c>
      <c r="AJ442" s="887">
        <v>0.88</v>
      </c>
      <c r="AK442" s="830">
        <v>0.046623499999999998</v>
      </c>
      <c r="AL442" s="828">
        <v>0.025363184</v>
      </c>
      <c r="AM442" s="887">
        <v>0.88</v>
      </c>
      <c r="AN442" s="830">
        <v>0.046623499999999998</v>
      </c>
      <c r="AO442" s="828">
        <v>0.025363184</v>
      </c>
      <c r="AP442" s="887">
        <v>0.88</v>
      </c>
      <c r="AQ442" s="830">
        <v>0.046623499999999998</v>
      </c>
      <c r="AR442" s="828">
        <v>0.025363184</v>
      </c>
      <c r="AS442" s="887">
        <v>0.88</v>
      </c>
      <c r="AT442" s="830">
        <v>0.046623499999999998</v>
      </c>
      <c r="AU442" s="828">
        <v>0.025363184</v>
      </c>
      <c r="AV442" s="887">
        <v>0.88</v>
      </c>
      <c r="AW442" s="830">
        <v>0.046623499999999998</v>
      </c>
      <c r="AX442" s="828">
        <v>0.025363184</v>
      </c>
      <c r="AY442" s="887">
        <v>0.88</v>
      </c>
      <c r="AZ442" s="830">
        <v>0.046623499999999998</v>
      </c>
      <c r="BA442" s="828">
        <v>0.025363184</v>
      </c>
      <c r="BB442" s="887">
        <v>0.88</v>
      </c>
      <c r="BC442" s="830">
        <v>0.046623499999999998</v>
      </c>
      <c r="BD442" s="828">
        <v>0.025363184</v>
      </c>
      <c r="BE442" s="887">
        <v>0.88</v>
      </c>
      <c r="BF442" s="830">
        <v>0.046623499999999998</v>
      </c>
      <c r="BG442" s="828">
        <v>0.025363184</v>
      </c>
      <c r="BH442" s="887">
        <v>0.88</v>
      </c>
      <c r="BI442" s="830">
        <v>0.046623499999999998</v>
      </c>
      <c r="BJ442" s="828">
        <v>0.025363184</v>
      </c>
      <c r="BK442" s="887">
        <v>0.88</v>
      </c>
      <c r="BL442" s="830">
        <v>0.046623499999999998</v>
      </c>
      <c r="BM442" s="828">
        <v>0.025363184</v>
      </c>
      <c r="BN442" s="887">
        <v>0.88</v>
      </c>
      <c r="BO442" s="830">
        <v>0.046623499999999998</v>
      </c>
      <c r="BP442" s="828">
        <v>0.025363184</v>
      </c>
      <c r="BQ442" s="887">
        <v>0.88</v>
      </c>
      <c r="BR442" s="830">
        <v>0.062517875000000001</v>
      </c>
      <c r="BS442" s="828">
        <v>0.034009724000000005</v>
      </c>
      <c r="BT442" s="887">
        <v>1.1799999999999999</v>
      </c>
      <c r="BU442" s="830">
        <v>0.062517875000000001</v>
      </c>
      <c r="BV442" s="828">
        <v>0.034009724000000005</v>
      </c>
      <c r="BW442" s="887">
        <v>1.1799999999999999</v>
      </c>
      <c r="BX442" s="830">
        <v>0.046623499999999998</v>
      </c>
      <c r="BY442" s="828">
        <v>0.025363184</v>
      </c>
      <c r="BZ442" s="887">
        <v>0.88</v>
      </c>
    </row>
    <row r="443" ht="19.5">
      <c r="A443" s="777"/>
      <c r="B443" s="778"/>
      <c r="C443" s="815" t="s">
        <v>377</v>
      </c>
      <c r="D443" s="824" t="s">
        <v>378</v>
      </c>
      <c r="E443" s="825" t="s">
        <v>379</v>
      </c>
      <c r="F443" s="826">
        <v>35</v>
      </c>
      <c r="G443" s="896">
        <v>35</v>
      </c>
      <c r="H443" s="828"/>
      <c r="I443" s="887"/>
      <c r="J443" s="904">
        <v>35</v>
      </c>
      <c r="K443" s="840"/>
      <c r="L443" s="905"/>
      <c r="M443" s="904">
        <v>35</v>
      </c>
      <c r="N443" s="840"/>
      <c r="O443" s="905"/>
      <c r="P443" s="904">
        <v>35</v>
      </c>
      <c r="Q443" s="840"/>
      <c r="R443" s="905"/>
      <c r="S443" s="904">
        <v>35</v>
      </c>
      <c r="T443" s="840"/>
      <c r="U443" s="905"/>
      <c r="V443" s="904">
        <v>35</v>
      </c>
      <c r="W443" s="840"/>
      <c r="X443" s="905"/>
      <c r="Y443" s="904">
        <v>35</v>
      </c>
      <c r="Z443" s="840"/>
      <c r="AA443" s="905"/>
      <c r="AB443" s="904">
        <v>35</v>
      </c>
      <c r="AC443" s="840"/>
      <c r="AD443" s="905"/>
      <c r="AE443" s="904">
        <v>35</v>
      </c>
      <c r="AF443" s="840"/>
      <c r="AG443" s="905"/>
      <c r="AH443" s="904">
        <v>35</v>
      </c>
      <c r="AI443" s="840"/>
      <c r="AJ443" s="905"/>
      <c r="AK443" s="904">
        <v>35</v>
      </c>
      <c r="AL443" s="840"/>
      <c r="AM443" s="905"/>
      <c r="AN443" s="904">
        <v>35</v>
      </c>
      <c r="AO443" s="840"/>
      <c r="AP443" s="905"/>
      <c r="AQ443" s="904">
        <v>35</v>
      </c>
      <c r="AR443" s="840"/>
      <c r="AS443" s="905"/>
      <c r="AT443" s="904">
        <v>35</v>
      </c>
      <c r="AU443" s="840"/>
      <c r="AV443" s="905"/>
      <c r="AW443" s="904">
        <v>35</v>
      </c>
      <c r="AX443" s="840"/>
      <c r="AY443" s="905"/>
      <c r="AZ443" s="904">
        <v>35</v>
      </c>
      <c r="BA443" s="840"/>
      <c r="BB443" s="905"/>
      <c r="BC443" s="904">
        <v>35</v>
      </c>
      <c r="BD443" s="840"/>
      <c r="BE443" s="905"/>
      <c r="BF443" s="904">
        <v>35</v>
      </c>
      <c r="BG443" s="840"/>
      <c r="BH443" s="905"/>
      <c r="BI443" s="904">
        <v>35</v>
      </c>
      <c r="BJ443" s="840"/>
      <c r="BK443" s="905"/>
      <c r="BL443" s="904">
        <v>35</v>
      </c>
      <c r="BM443" s="840"/>
      <c r="BN443" s="905"/>
      <c r="BO443" s="904">
        <v>35</v>
      </c>
      <c r="BP443" s="840"/>
      <c r="BQ443" s="905"/>
      <c r="BR443" s="904">
        <v>35</v>
      </c>
      <c r="BS443" s="840"/>
      <c r="BT443" s="905"/>
      <c r="BU443" s="904">
        <v>35</v>
      </c>
      <c r="BV443" s="840"/>
      <c r="BW443" s="905"/>
      <c r="BX443" s="904">
        <v>35</v>
      </c>
      <c r="BY443" s="840"/>
      <c r="BZ443" s="905"/>
    </row>
    <row r="444" ht="19.5">
      <c r="A444" s="777"/>
      <c r="B444" s="778"/>
      <c r="C444" s="815"/>
      <c r="D444" s="824" t="s">
        <v>380</v>
      </c>
      <c r="E444" s="825" t="s">
        <v>379</v>
      </c>
      <c r="F444" s="826">
        <v>35</v>
      </c>
      <c r="G444" s="896">
        <v>35</v>
      </c>
      <c r="H444" s="828"/>
      <c r="I444" s="887"/>
      <c r="J444" s="904">
        <v>35</v>
      </c>
      <c r="K444" s="840"/>
      <c r="L444" s="905"/>
      <c r="M444" s="904">
        <v>35</v>
      </c>
      <c r="N444" s="840"/>
      <c r="O444" s="905"/>
      <c r="P444" s="904">
        <v>35</v>
      </c>
      <c r="Q444" s="840"/>
      <c r="R444" s="905"/>
      <c r="S444" s="904">
        <v>35</v>
      </c>
      <c r="T444" s="840"/>
      <c r="U444" s="905"/>
      <c r="V444" s="904">
        <v>35</v>
      </c>
      <c r="W444" s="840"/>
      <c r="X444" s="905"/>
      <c r="Y444" s="904">
        <v>35</v>
      </c>
      <c r="Z444" s="840"/>
      <c r="AA444" s="905"/>
      <c r="AB444" s="904">
        <v>35</v>
      </c>
      <c r="AC444" s="840"/>
      <c r="AD444" s="905"/>
      <c r="AE444" s="904">
        <v>35</v>
      </c>
      <c r="AF444" s="840"/>
      <c r="AG444" s="905"/>
      <c r="AH444" s="904">
        <v>35</v>
      </c>
      <c r="AI444" s="840"/>
      <c r="AJ444" s="905"/>
      <c r="AK444" s="904">
        <v>35</v>
      </c>
      <c r="AL444" s="840"/>
      <c r="AM444" s="905"/>
      <c r="AN444" s="904">
        <v>35</v>
      </c>
      <c r="AO444" s="840"/>
      <c r="AP444" s="905"/>
      <c r="AQ444" s="904">
        <v>35</v>
      </c>
      <c r="AR444" s="840"/>
      <c r="AS444" s="905"/>
      <c r="AT444" s="904">
        <v>35</v>
      </c>
      <c r="AU444" s="840"/>
      <c r="AV444" s="905"/>
      <c r="AW444" s="904">
        <v>35</v>
      </c>
      <c r="AX444" s="840"/>
      <c r="AY444" s="905"/>
      <c r="AZ444" s="904">
        <v>35</v>
      </c>
      <c r="BA444" s="840"/>
      <c r="BB444" s="905"/>
      <c r="BC444" s="904">
        <v>35</v>
      </c>
      <c r="BD444" s="840"/>
      <c r="BE444" s="905"/>
      <c r="BF444" s="904">
        <v>35</v>
      </c>
      <c r="BG444" s="840"/>
      <c r="BH444" s="905"/>
      <c r="BI444" s="904">
        <v>35</v>
      </c>
      <c r="BJ444" s="840"/>
      <c r="BK444" s="905"/>
      <c r="BL444" s="904">
        <v>35</v>
      </c>
      <c r="BM444" s="840"/>
      <c r="BN444" s="905"/>
      <c r="BO444" s="904">
        <v>35</v>
      </c>
      <c r="BP444" s="840"/>
      <c r="BQ444" s="905"/>
      <c r="BR444" s="904">
        <v>35</v>
      </c>
      <c r="BS444" s="840"/>
      <c r="BT444" s="905"/>
      <c r="BU444" s="904">
        <v>35</v>
      </c>
      <c r="BV444" s="840"/>
      <c r="BW444" s="905"/>
      <c r="BX444" s="904">
        <v>35</v>
      </c>
      <c r="BY444" s="840"/>
      <c r="BZ444" s="905"/>
    </row>
    <row r="445" ht="19.5">
      <c r="A445" s="777"/>
      <c r="B445" s="778"/>
      <c r="C445" s="815"/>
      <c r="D445" s="824" t="s">
        <v>378</v>
      </c>
      <c r="E445" s="825" t="s">
        <v>379</v>
      </c>
      <c r="F445" s="826">
        <v>10</v>
      </c>
      <c r="G445" s="896">
        <v>10.300000000000001</v>
      </c>
      <c r="H445" s="828"/>
      <c r="I445" s="887"/>
      <c r="J445" s="904">
        <v>10.300000000000001</v>
      </c>
      <c r="K445" s="840"/>
      <c r="L445" s="905"/>
      <c r="M445" s="904">
        <v>10.300000000000001</v>
      </c>
      <c r="N445" s="840"/>
      <c r="O445" s="905"/>
      <c r="P445" s="904">
        <v>10.300000000000001</v>
      </c>
      <c r="Q445" s="840"/>
      <c r="R445" s="905"/>
      <c r="S445" s="904">
        <v>10.300000000000001</v>
      </c>
      <c r="T445" s="840"/>
      <c r="U445" s="905"/>
      <c r="V445" s="904">
        <v>10.300000000000001</v>
      </c>
      <c r="W445" s="840"/>
      <c r="X445" s="905"/>
      <c r="Y445" s="904">
        <v>10.300000000000001</v>
      </c>
      <c r="Z445" s="840"/>
      <c r="AA445" s="905"/>
      <c r="AB445" s="904">
        <v>10.300000000000001</v>
      </c>
      <c r="AC445" s="840"/>
      <c r="AD445" s="905"/>
      <c r="AE445" s="904">
        <v>10.300000000000001</v>
      </c>
      <c r="AF445" s="840"/>
      <c r="AG445" s="905"/>
      <c r="AH445" s="904">
        <v>10.300000000000001</v>
      </c>
      <c r="AI445" s="840"/>
      <c r="AJ445" s="905"/>
      <c r="AK445" s="904">
        <v>10.300000000000001</v>
      </c>
      <c r="AL445" s="840"/>
      <c r="AM445" s="905"/>
      <c r="AN445" s="904">
        <v>10.300000000000001</v>
      </c>
      <c r="AO445" s="840"/>
      <c r="AP445" s="905"/>
      <c r="AQ445" s="904">
        <v>10.300000000000001</v>
      </c>
      <c r="AR445" s="840"/>
      <c r="AS445" s="905"/>
      <c r="AT445" s="904">
        <v>10.300000000000001</v>
      </c>
      <c r="AU445" s="840"/>
      <c r="AV445" s="905"/>
      <c r="AW445" s="904">
        <v>10.300000000000001</v>
      </c>
      <c r="AX445" s="840"/>
      <c r="AY445" s="905"/>
      <c r="AZ445" s="904">
        <v>10.300000000000001</v>
      </c>
      <c r="BA445" s="840"/>
      <c r="BB445" s="905"/>
      <c r="BC445" s="904">
        <v>10.300000000000001</v>
      </c>
      <c r="BD445" s="840"/>
      <c r="BE445" s="905"/>
      <c r="BF445" s="904">
        <v>10.300000000000001</v>
      </c>
      <c r="BG445" s="840"/>
      <c r="BH445" s="905"/>
      <c r="BI445" s="904">
        <v>10.300000000000001</v>
      </c>
      <c r="BJ445" s="840"/>
      <c r="BK445" s="905"/>
      <c r="BL445" s="904">
        <v>10.300000000000001</v>
      </c>
      <c r="BM445" s="840"/>
      <c r="BN445" s="905"/>
      <c r="BO445" s="904">
        <v>10.300000000000001</v>
      </c>
      <c r="BP445" s="840"/>
      <c r="BQ445" s="905"/>
      <c r="BR445" s="904">
        <v>10.300000000000001</v>
      </c>
      <c r="BS445" s="840"/>
      <c r="BT445" s="905"/>
      <c r="BU445" s="904">
        <v>10.300000000000001</v>
      </c>
      <c r="BV445" s="840"/>
      <c r="BW445" s="905"/>
      <c r="BX445" s="904">
        <v>10.300000000000001</v>
      </c>
      <c r="BY445" s="840"/>
      <c r="BZ445" s="905"/>
    </row>
    <row r="446" ht="19.5">
      <c r="A446" s="777"/>
      <c r="B446" s="778"/>
      <c r="C446" s="815"/>
      <c r="D446" s="824" t="s">
        <v>380</v>
      </c>
      <c r="E446" s="825" t="s">
        <v>379</v>
      </c>
      <c r="F446" s="826">
        <v>10</v>
      </c>
      <c r="G446" s="896">
        <v>10.300000000000001</v>
      </c>
      <c r="H446" s="828"/>
      <c r="I446" s="887"/>
      <c r="J446" s="904">
        <v>10.300000000000001</v>
      </c>
      <c r="K446" s="840"/>
      <c r="L446" s="905"/>
      <c r="M446" s="904">
        <v>10.300000000000001</v>
      </c>
      <c r="N446" s="840"/>
      <c r="O446" s="905"/>
      <c r="P446" s="904">
        <v>10.300000000000001</v>
      </c>
      <c r="Q446" s="840"/>
      <c r="R446" s="905"/>
      <c r="S446" s="904">
        <v>10.300000000000001</v>
      </c>
      <c r="T446" s="840"/>
      <c r="U446" s="905"/>
      <c r="V446" s="904">
        <v>10.300000000000001</v>
      </c>
      <c r="W446" s="840"/>
      <c r="X446" s="905"/>
      <c r="Y446" s="904">
        <v>10.300000000000001</v>
      </c>
      <c r="Z446" s="840"/>
      <c r="AA446" s="905"/>
      <c r="AB446" s="904">
        <v>10.300000000000001</v>
      </c>
      <c r="AC446" s="840"/>
      <c r="AD446" s="905"/>
      <c r="AE446" s="904">
        <v>10.300000000000001</v>
      </c>
      <c r="AF446" s="840"/>
      <c r="AG446" s="905"/>
      <c r="AH446" s="904">
        <v>10.300000000000001</v>
      </c>
      <c r="AI446" s="840"/>
      <c r="AJ446" s="905"/>
      <c r="AK446" s="904">
        <v>10.300000000000001</v>
      </c>
      <c r="AL446" s="840"/>
      <c r="AM446" s="905"/>
      <c r="AN446" s="904">
        <v>10.300000000000001</v>
      </c>
      <c r="AO446" s="840"/>
      <c r="AP446" s="905"/>
      <c r="AQ446" s="904">
        <v>10.300000000000001</v>
      </c>
      <c r="AR446" s="840"/>
      <c r="AS446" s="905"/>
      <c r="AT446" s="904">
        <v>10.300000000000001</v>
      </c>
      <c r="AU446" s="840"/>
      <c r="AV446" s="905"/>
      <c r="AW446" s="904">
        <v>10.300000000000001</v>
      </c>
      <c r="AX446" s="840"/>
      <c r="AY446" s="905"/>
      <c r="AZ446" s="904">
        <v>10.300000000000001</v>
      </c>
      <c r="BA446" s="840"/>
      <c r="BB446" s="905"/>
      <c r="BC446" s="904">
        <v>10.300000000000001</v>
      </c>
      <c r="BD446" s="840"/>
      <c r="BE446" s="905"/>
      <c r="BF446" s="904">
        <v>10.300000000000001</v>
      </c>
      <c r="BG446" s="840"/>
      <c r="BH446" s="905"/>
      <c r="BI446" s="904">
        <v>10.300000000000001</v>
      </c>
      <c r="BJ446" s="840"/>
      <c r="BK446" s="905"/>
      <c r="BL446" s="904">
        <v>10.300000000000001</v>
      </c>
      <c r="BM446" s="840"/>
      <c r="BN446" s="905"/>
      <c r="BO446" s="904">
        <v>10.300000000000001</v>
      </c>
      <c r="BP446" s="840"/>
      <c r="BQ446" s="905"/>
      <c r="BR446" s="904">
        <v>10.300000000000001</v>
      </c>
      <c r="BS446" s="840"/>
      <c r="BT446" s="905"/>
      <c r="BU446" s="904">
        <v>10.300000000000001</v>
      </c>
      <c r="BV446" s="840"/>
      <c r="BW446" s="905"/>
      <c r="BX446" s="904">
        <v>10.300000000000001</v>
      </c>
      <c r="BY446" s="840"/>
      <c r="BZ446" s="905"/>
    </row>
    <row r="447" ht="19.5">
      <c r="A447" s="777"/>
      <c r="B447" s="778"/>
      <c r="C447" s="815" t="s">
        <v>369</v>
      </c>
      <c r="D447" s="859" t="s">
        <v>381</v>
      </c>
      <c r="E447" s="825"/>
      <c r="F447" s="826">
        <v>10</v>
      </c>
      <c r="G447" s="890">
        <v>0</v>
      </c>
      <c r="H447" s="828">
        <v>0</v>
      </c>
      <c r="I447" s="887">
        <v>0</v>
      </c>
      <c r="J447" s="822">
        <v>0</v>
      </c>
      <c r="K447" s="828">
        <v>0</v>
      </c>
      <c r="L447" s="887">
        <v>0</v>
      </c>
      <c r="M447" s="822">
        <v>0</v>
      </c>
      <c r="N447" s="828">
        <v>0</v>
      </c>
      <c r="O447" s="887">
        <v>0</v>
      </c>
      <c r="P447" s="822">
        <v>0.0093999999999999986</v>
      </c>
      <c r="Q447" s="828">
        <v>0</v>
      </c>
      <c r="R447" s="887">
        <v>1</v>
      </c>
      <c r="S447" s="822">
        <v>0.0093999999999999986</v>
      </c>
      <c r="T447" s="828">
        <v>0</v>
      </c>
      <c r="U447" s="887">
        <v>1</v>
      </c>
      <c r="V447" s="822">
        <v>0.0095999999999999992</v>
      </c>
      <c r="W447" s="828">
        <v>0</v>
      </c>
      <c r="X447" s="887">
        <v>1</v>
      </c>
      <c r="Y447" s="822">
        <v>0</v>
      </c>
      <c r="Z447" s="828">
        <v>0</v>
      </c>
      <c r="AA447" s="887">
        <v>0</v>
      </c>
      <c r="AB447" s="830">
        <v>0</v>
      </c>
      <c r="AC447" s="828">
        <v>0</v>
      </c>
      <c r="AD447" s="887">
        <v>0</v>
      </c>
      <c r="AE447" s="830">
        <v>0</v>
      </c>
      <c r="AF447" s="828">
        <v>0</v>
      </c>
      <c r="AG447" s="887">
        <v>0</v>
      </c>
      <c r="AH447" s="822">
        <v>0</v>
      </c>
      <c r="AI447" s="828">
        <v>0</v>
      </c>
      <c r="AJ447" s="887">
        <v>0</v>
      </c>
      <c r="AK447" s="822">
        <v>0</v>
      </c>
      <c r="AL447" s="828">
        <v>0</v>
      </c>
      <c r="AM447" s="887">
        <v>0</v>
      </c>
      <c r="AN447" s="823"/>
      <c r="AO447" s="828">
        <v>0</v>
      </c>
      <c r="AP447" s="887">
        <v>0</v>
      </c>
      <c r="AQ447" s="823"/>
      <c r="AR447" s="828">
        <v>0</v>
      </c>
      <c r="AS447" s="887">
        <v>0</v>
      </c>
      <c r="AT447" s="823"/>
      <c r="AU447" s="828">
        <v>0</v>
      </c>
      <c r="AV447" s="887">
        <v>0</v>
      </c>
      <c r="AW447" s="823"/>
      <c r="AX447" s="828">
        <v>0</v>
      </c>
      <c r="AY447" s="887">
        <v>0</v>
      </c>
      <c r="AZ447" s="823"/>
      <c r="BA447" s="828">
        <v>0</v>
      </c>
      <c r="BB447" s="887">
        <v>0</v>
      </c>
      <c r="BC447" s="830">
        <v>0</v>
      </c>
      <c r="BD447" s="828">
        <v>0</v>
      </c>
      <c r="BE447" s="887">
        <v>0</v>
      </c>
      <c r="BF447" s="830">
        <v>0</v>
      </c>
      <c r="BG447" s="828">
        <v>0</v>
      </c>
      <c r="BH447" s="887">
        <v>0</v>
      </c>
      <c r="BI447" s="830">
        <v>0</v>
      </c>
      <c r="BJ447" s="828">
        <v>0</v>
      </c>
      <c r="BK447" s="887">
        <v>0</v>
      </c>
      <c r="BL447" s="830">
        <v>0</v>
      </c>
      <c r="BM447" s="828">
        <v>0</v>
      </c>
      <c r="BN447" s="887">
        <v>0</v>
      </c>
      <c r="BO447" s="830">
        <v>0</v>
      </c>
      <c r="BP447" s="828">
        <v>0</v>
      </c>
      <c r="BQ447" s="887">
        <v>0</v>
      </c>
      <c r="BR447" s="830">
        <v>0</v>
      </c>
      <c r="BS447" s="828">
        <v>0</v>
      </c>
      <c r="BT447" s="887">
        <v>0</v>
      </c>
      <c r="BU447" s="830">
        <v>0</v>
      </c>
      <c r="BV447" s="828">
        <v>0</v>
      </c>
      <c r="BW447" s="887">
        <v>0</v>
      </c>
      <c r="BX447" s="830">
        <v>0</v>
      </c>
      <c r="BY447" s="828">
        <v>0</v>
      </c>
      <c r="BZ447" s="887">
        <v>0</v>
      </c>
    </row>
    <row r="448" ht="19.5">
      <c r="A448" s="777"/>
      <c r="B448" s="778"/>
      <c r="C448" s="815"/>
      <c r="D448" s="858" t="s">
        <v>97</v>
      </c>
      <c r="E448" s="825"/>
      <c r="F448" s="826">
        <v>10</v>
      </c>
      <c r="G448" s="890">
        <v>0.010399999999999998</v>
      </c>
      <c r="H448" s="828">
        <v>0</v>
      </c>
      <c r="I448" s="887">
        <v>1</v>
      </c>
      <c r="J448" s="890">
        <v>0.010399999999999998</v>
      </c>
      <c r="K448" s="830">
        <v>0</v>
      </c>
      <c r="L448" s="887">
        <v>1</v>
      </c>
      <c r="M448" s="890">
        <v>0.0089999999999999993</v>
      </c>
      <c r="N448" s="830">
        <v>0</v>
      </c>
      <c r="O448" s="887">
        <v>1</v>
      </c>
      <c r="P448" s="890">
        <v>0.0135</v>
      </c>
      <c r="Q448" s="830">
        <v>0</v>
      </c>
      <c r="R448" s="887">
        <v>1</v>
      </c>
      <c r="S448" s="890">
        <v>0.0135</v>
      </c>
      <c r="T448" s="830">
        <v>0</v>
      </c>
      <c r="U448" s="887">
        <v>1</v>
      </c>
      <c r="V448" s="890">
        <v>0.015300000000000001</v>
      </c>
      <c r="W448" s="830">
        <v>0</v>
      </c>
      <c r="X448" s="887">
        <v>1</v>
      </c>
      <c r="Y448" s="890">
        <v>0.012</v>
      </c>
      <c r="Z448" s="830">
        <v>0</v>
      </c>
      <c r="AA448" s="887">
        <v>1</v>
      </c>
      <c r="AB448" s="890">
        <v>0.012</v>
      </c>
      <c r="AC448" s="830">
        <v>0</v>
      </c>
      <c r="AD448" s="887">
        <v>1</v>
      </c>
      <c r="AE448" s="890">
        <v>0.010800000000000001</v>
      </c>
      <c r="AF448" s="830">
        <v>0</v>
      </c>
      <c r="AG448" s="887">
        <v>1</v>
      </c>
      <c r="AH448" s="890">
        <v>0.0106</v>
      </c>
      <c r="AI448" s="830">
        <v>0</v>
      </c>
      <c r="AJ448" s="887">
        <v>1</v>
      </c>
      <c r="AK448" s="890">
        <v>0.0091999999999999998</v>
      </c>
      <c r="AL448" s="830">
        <v>0</v>
      </c>
      <c r="AM448" s="887">
        <v>1</v>
      </c>
      <c r="AN448" s="890">
        <v>0.011599999999999999</v>
      </c>
      <c r="AO448" s="830">
        <v>0</v>
      </c>
      <c r="AP448" s="887">
        <v>1</v>
      </c>
      <c r="AQ448" s="890">
        <v>0.0124</v>
      </c>
      <c r="AR448" s="830">
        <v>0</v>
      </c>
      <c r="AS448" s="887">
        <v>1</v>
      </c>
      <c r="AT448" s="890">
        <v>0.0124</v>
      </c>
      <c r="AU448" s="830">
        <v>0</v>
      </c>
      <c r="AV448" s="887">
        <v>1</v>
      </c>
      <c r="AW448" s="890">
        <v>0.0146</v>
      </c>
      <c r="AX448" s="830">
        <v>0</v>
      </c>
      <c r="AY448" s="887">
        <v>1</v>
      </c>
      <c r="AZ448" s="890">
        <v>0.0124</v>
      </c>
      <c r="BA448" s="830">
        <v>0</v>
      </c>
      <c r="BB448" s="887">
        <v>1</v>
      </c>
      <c r="BC448" s="890">
        <v>0.012199999999999999</v>
      </c>
      <c r="BD448" s="830">
        <v>0</v>
      </c>
      <c r="BE448" s="887">
        <v>1</v>
      </c>
      <c r="BF448" s="890">
        <v>0.012199999999999999</v>
      </c>
      <c r="BG448" s="830">
        <v>0</v>
      </c>
      <c r="BH448" s="887">
        <v>1</v>
      </c>
      <c r="BI448" s="890">
        <v>0.012600000000000002</v>
      </c>
      <c r="BJ448" s="830">
        <v>0</v>
      </c>
      <c r="BK448" s="887">
        <v>1</v>
      </c>
      <c r="BL448" s="890">
        <v>0.0146</v>
      </c>
      <c r="BM448" s="830">
        <v>0</v>
      </c>
      <c r="BN448" s="887">
        <v>1</v>
      </c>
      <c r="BO448" s="890">
        <v>0.012199999999999999</v>
      </c>
      <c r="BP448" s="830">
        <v>0</v>
      </c>
      <c r="BQ448" s="887">
        <v>1</v>
      </c>
      <c r="BR448" s="890">
        <v>0.014999999999999999</v>
      </c>
      <c r="BS448" s="830">
        <v>0</v>
      </c>
      <c r="BT448" s="887">
        <v>1</v>
      </c>
      <c r="BU448" s="890">
        <v>0.0134</v>
      </c>
      <c r="BV448" s="830">
        <v>0</v>
      </c>
      <c r="BW448" s="887">
        <v>1</v>
      </c>
      <c r="BX448" s="890">
        <v>0.012800000000000001</v>
      </c>
      <c r="BY448" s="830">
        <v>0</v>
      </c>
      <c r="BZ448" s="887">
        <v>1</v>
      </c>
    </row>
    <row r="449" ht="20.25">
      <c r="A449" s="777"/>
      <c r="B449" s="778"/>
      <c r="C449" s="815"/>
      <c r="D449" s="858" t="s">
        <v>99</v>
      </c>
      <c r="E449" s="825"/>
      <c r="F449" s="826">
        <v>10</v>
      </c>
      <c r="G449" s="890">
        <v>0.0132</v>
      </c>
      <c r="H449" s="828">
        <v>0</v>
      </c>
      <c r="I449" s="887">
        <v>1</v>
      </c>
      <c r="J449" s="822">
        <v>0.0132</v>
      </c>
      <c r="K449" s="828">
        <v>0</v>
      </c>
      <c r="L449" s="887">
        <v>1</v>
      </c>
      <c r="M449" s="822">
        <v>0.0134</v>
      </c>
      <c r="N449" s="828">
        <v>0</v>
      </c>
      <c r="O449" s="887">
        <v>1</v>
      </c>
      <c r="P449" s="823"/>
      <c r="Q449" s="828">
        <v>0</v>
      </c>
      <c r="R449" s="887">
        <v>0</v>
      </c>
      <c r="S449" s="823"/>
      <c r="T449" s="828">
        <v>0</v>
      </c>
      <c r="U449" s="887">
        <v>0</v>
      </c>
      <c r="V449" s="823"/>
      <c r="W449" s="828">
        <v>0</v>
      </c>
      <c r="X449" s="887">
        <v>0</v>
      </c>
      <c r="Y449" s="822">
        <v>0.013800000000000002</v>
      </c>
      <c r="Z449" s="828">
        <v>0</v>
      </c>
      <c r="AA449" s="887">
        <v>1</v>
      </c>
      <c r="AB449" s="822">
        <v>0.013800000000000002</v>
      </c>
      <c r="AC449" s="828">
        <v>0</v>
      </c>
      <c r="AD449" s="887">
        <v>1</v>
      </c>
      <c r="AE449" s="822">
        <v>0.013600000000000001</v>
      </c>
      <c r="AF449" s="828">
        <v>0</v>
      </c>
      <c r="AG449" s="887">
        <v>1</v>
      </c>
      <c r="AH449" s="822">
        <v>0.014500000000000001</v>
      </c>
      <c r="AI449" s="828">
        <v>0</v>
      </c>
      <c r="AJ449" s="887">
        <v>1</v>
      </c>
      <c r="AK449" s="822">
        <v>0.0177</v>
      </c>
      <c r="AL449" s="828">
        <v>0</v>
      </c>
      <c r="AM449" s="887">
        <v>1</v>
      </c>
      <c r="AN449" s="890">
        <v>0.015599999999999999</v>
      </c>
      <c r="AO449" s="828">
        <v>0</v>
      </c>
      <c r="AP449" s="887">
        <v>1</v>
      </c>
      <c r="AQ449" s="890">
        <v>0.015799999999999998</v>
      </c>
      <c r="AR449" s="828">
        <v>0</v>
      </c>
      <c r="AS449" s="887">
        <v>1</v>
      </c>
      <c r="AT449" s="890">
        <v>0.015799999999999998</v>
      </c>
      <c r="AU449" s="828">
        <v>0</v>
      </c>
      <c r="AV449" s="887">
        <v>1</v>
      </c>
      <c r="AW449" s="890">
        <v>0.014800000000000001</v>
      </c>
      <c r="AX449" s="828">
        <v>0</v>
      </c>
      <c r="AY449" s="887">
        <v>1</v>
      </c>
      <c r="AZ449" s="890">
        <v>0.0172</v>
      </c>
      <c r="BA449" s="828">
        <v>0</v>
      </c>
      <c r="BB449" s="887">
        <v>1</v>
      </c>
      <c r="BC449" s="890">
        <v>0.016799999999999995</v>
      </c>
      <c r="BD449" s="828">
        <v>0</v>
      </c>
      <c r="BE449" s="887">
        <v>1</v>
      </c>
      <c r="BF449" s="890">
        <v>0.0155</v>
      </c>
      <c r="BG449" s="828">
        <v>0</v>
      </c>
      <c r="BH449" s="887">
        <v>1</v>
      </c>
      <c r="BI449" s="890">
        <v>0.016199999999999999</v>
      </c>
      <c r="BJ449" s="828">
        <v>0</v>
      </c>
      <c r="BK449" s="887">
        <v>1</v>
      </c>
      <c r="BL449" s="890">
        <v>0.017700000000000004</v>
      </c>
      <c r="BM449" s="828">
        <v>0</v>
      </c>
      <c r="BN449" s="887">
        <v>1</v>
      </c>
      <c r="BO449" s="890">
        <v>0.017399999999999999</v>
      </c>
      <c r="BP449" s="828">
        <v>0</v>
      </c>
      <c r="BQ449" s="887">
        <v>1</v>
      </c>
      <c r="BR449" s="890">
        <v>0.018499999999999999</v>
      </c>
      <c r="BS449" s="828">
        <v>0</v>
      </c>
      <c r="BT449" s="887">
        <v>1</v>
      </c>
      <c r="BU449" s="890">
        <v>0.019799999999999998</v>
      </c>
      <c r="BV449" s="828">
        <v>0</v>
      </c>
      <c r="BW449" s="887">
        <v>1</v>
      </c>
      <c r="BX449" s="890">
        <v>0.016500000000000001</v>
      </c>
      <c r="BY449" s="828">
        <v>0</v>
      </c>
      <c r="BZ449" s="887">
        <v>1</v>
      </c>
    </row>
    <row r="450" ht="19.5">
      <c r="A450" s="777"/>
      <c r="B450" s="778"/>
      <c r="C450" s="815" t="s">
        <v>371</v>
      </c>
      <c r="D450" s="859" t="s">
        <v>383</v>
      </c>
      <c r="E450" s="825"/>
      <c r="F450" s="826">
        <v>10</v>
      </c>
      <c r="G450" s="1024"/>
      <c r="H450" s="828">
        <v>0</v>
      </c>
      <c r="I450" s="887">
        <v>0</v>
      </c>
      <c r="J450" s="1024"/>
      <c r="K450" s="830">
        <v>0</v>
      </c>
      <c r="L450" s="887">
        <v>0</v>
      </c>
      <c r="M450" s="1024"/>
      <c r="N450" s="830">
        <v>0</v>
      </c>
      <c r="O450" s="887">
        <v>0</v>
      </c>
      <c r="P450" s="890">
        <v>0.0049800000000000001</v>
      </c>
      <c r="Q450" s="830">
        <v>0</v>
      </c>
      <c r="R450" s="887">
        <v>0</v>
      </c>
      <c r="S450" s="890">
        <v>0.0049800000000000001</v>
      </c>
      <c r="T450" s="830">
        <v>0</v>
      </c>
      <c r="U450" s="887">
        <v>0</v>
      </c>
      <c r="V450" s="890">
        <v>0.0046199999999999991</v>
      </c>
      <c r="W450" s="830">
        <v>0</v>
      </c>
      <c r="X450" s="887">
        <v>0</v>
      </c>
      <c r="Y450" s="1024"/>
      <c r="Z450" s="830">
        <v>0</v>
      </c>
      <c r="AA450" s="887">
        <v>0</v>
      </c>
      <c r="AB450" s="1024"/>
      <c r="AC450" s="830">
        <v>0</v>
      </c>
      <c r="AD450" s="887">
        <v>0</v>
      </c>
      <c r="AE450" s="1024"/>
      <c r="AF450" s="830">
        <v>0</v>
      </c>
      <c r="AG450" s="887">
        <v>0</v>
      </c>
      <c r="AH450" s="1024"/>
      <c r="AI450" s="830">
        <v>0</v>
      </c>
      <c r="AJ450" s="887">
        <v>0</v>
      </c>
      <c r="AK450" s="1024"/>
      <c r="AL450" s="830">
        <v>0</v>
      </c>
      <c r="AM450" s="887">
        <v>0</v>
      </c>
      <c r="AN450" s="823"/>
      <c r="AO450" s="828">
        <v>0</v>
      </c>
      <c r="AP450" s="887">
        <v>0</v>
      </c>
      <c r="AQ450" s="823"/>
      <c r="AR450" s="828">
        <v>0</v>
      </c>
      <c r="AS450" s="887">
        <v>0</v>
      </c>
      <c r="AT450" s="823"/>
      <c r="AU450" s="828">
        <v>0</v>
      </c>
      <c r="AV450" s="887">
        <v>0</v>
      </c>
      <c r="AW450" s="823"/>
      <c r="AX450" s="828">
        <v>0</v>
      </c>
      <c r="AY450" s="887">
        <v>0</v>
      </c>
      <c r="AZ450" s="823"/>
      <c r="BA450" s="828">
        <v>0</v>
      </c>
      <c r="BB450" s="887">
        <v>0</v>
      </c>
      <c r="BC450" s="823"/>
      <c r="BD450" s="828">
        <v>0</v>
      </c>
      <c r="BE450" s="887">
        <v>0</v>
      </c>
      <c r="BF450" s="823"/>
      <c r="BG450" s="828">
        <v>0</v>
      </c>
      <c r="BH450" s="887">
        <v>0</v>
      </c>
      <c r="BI450" s="823"/>
      <c r="BJ450" s="828">
        <v>0</v>
      </c>
      <c r="BK450" s="887">
        <v>0</v>
      </c>
      <c r="BL450" s="823"/>
      <c r="BM450" s="828">
        <v>0</v>
      </c>
      <c r="BN450" s="887">
        <v>0</v>
      </c>
      <c r="BO450" s="823"/>
      <c r="BP450" s="828">
        <v>0</v>
      </c>
      <c r="BQ450" s="887">
        <v>0</v>
      </c>
      <c r="BR450" s="823"/>
      <c r="BS450" s="828">
        <v>0</v>
      </c>
      <c r="BT450" s="887">
        <v>0</v>
      </c>
      <c r="BU450" s="823"/>
      <c r="BV450" s="828">
        <v>0</v>
      </c>
      <c r="BW450" s="887">
        <v>0</v>
      </c>
      <c r="BX450" s="823"/>
      <c r="BY450" s="828">
        <v>0</v>
      </c>
      <c r="BZ450" s="887">
        <v>0</v>
      </c>
    </row>
    <row r="451" ht="19.5">
      <c r="A451" s="777"/>
      <c r="B451" s="778"/>
      <c r="C451" s="815"/>
      <c r="D451" s="858" t="s">
        <v>165</v>
      </c>
      <c r="E451" s="825"/>
      <c r="F451" s="826">
        <v>10</v>
      </c>
      <c r="G451" s="890">
        <v>0.0055199999999999997</v>
      </c>
      <c r="H451" s="828">
        <v>0</v>
      </c>
      <c r="I451" s="887">
        <v>0</v>
      </c>
      <c r="J451" s="890">
        <v>0.0055199999999999997</v>
      </c>
      <c r="K451" s="828">
        <v>0</v>
      </c>
      <c r="L451" s="887">
        <v>0</v>
      </c>
      <c r="M451" s="890">
        <v>0.0048599999999999997</v>
      </c>
      <c r="N451" s="828">
        <v>0</v>
      </c>
      <c r="O451" s="887">
        <v>0</v>
      </c>
      <c r="P451" s="890">
        <v>0</v>
      </c>
      <c r="Q451" s="828">
        <v>0</v>
      </c>
      <c r="R451" s="887">
        <v>0</v>
      </c>
      <c r="S451" s="890">
        <v>0</v>
      </c>
      <c r="T451" s="828">
        <v>0</v>
      </c>
      <c r="U451" s="887">
        <v>0</v>
      </c>
      <c r="V451" s="890">
        <v>0</v>
      </c>
      <c r="W451" s="828">
        <v>0</v>
      </c>
      <c r="X451" s="887">
        <v>0</v>
      </c>
      <c r="Y451" s="890">
        <v>0.0054599999999999996</v>
      </c>
      <c r="Z451" s="828">
        <v>0</v>
      </c>
      <c r="AA451" s="887">
        <v>0</v>
      </c>
      <c r="AB451" s="890">
        <v>0.0054599999999999996</v>
      </c>
      <c r="AC451" s="828">
        <v>0</v>
      </c>
      <c r="AD451" s="887">
        <v>0</v>
      </c>
      <c r="AE451" s="890">
        <v>0.0052199999999999998</v>
      </c>
      <c r="AF451" s="828">
        <v>0</v>
      </c>
      <c r="AG451" s="887">
        <v>0</v>
      </c>
      <c r="AH451" s="890">
        <v>0.0051600000000000005</v>
      </c>
      <c r="AI451" s="828">
        <v>0</v>
      </c>
      <c r="AJ451" s="887">
        <v>0</v>
      </c>
      <c r="AK451" s="890">
        <v>0.0059399999999999991</v>
      </c>
      <c r="AL451" s="828">
        <v>0</v>
      </c>
      <c r="AM451" s="887">
        <v>0</v>
      </c>
      <c r="AN451" s="890">
        <v>0.0060600000000000003</v>
      </c>
      <c r="AO451" s="830">
        <v>0</v>
      </c>
      <c r="AP451" s="887">
        <v>0</v>
      </c>
      <c r="AQ451" s="890">
        <v>0.0057599999999999995</v>
      </c>
      <c r="AR451" s="830">
        <v>0</v>
      </c>
      <c r="AS451" s="887">
        <v>0</v>
      </c>
      <c r="AT451" s="890">
        <v>0.0057599999999999995</v>
      </c>
      <c r="AU451" s="830">
        <v>0</v>
      </c>
      <c r="AV451" s="887">
        <v>0</v>
      </c>
      <c r="AW451" s="890">
        <v>0.0061200000000000004</v>
      </c>
      <c r="AX451" s="830">
        <v>0</v>
      </c>
      <c r="AY451" s="887">
        <v>0</v>
      </c>
      <c r="AZ451" s="890">
        <v>0.0074999999999999997</v>
      </c>
      <c r="BA451" s="830">
        <v>0</v>
      </c>
      <c r="BB451" s="887">
        <v>0</v>
      </c>
      <c r="BC451" s="890">
        <v>0.0057599999999999995</v>
      </c>
      <c r="BD451" s="830">
        <v>0</v>
      </c>
      <c r="BE451" s="887">
        <v>0</v>
      </c>
      <c r="BF451" s="890">
        <v>0.0053400000000000001</v>
      </c>
      <c r="BG451" s="830">
        <v>0</v>
      </c>
      <c r="BH451" s="887">
        <v>0</v>
      </c>
      <c r="BI451" s="890">
        <v>0.0059399999999999991</v>
      </c>
      <c r="BJ451" s="830">
        <v>0</v>
      </c>
      <c r="BK451" s="887">
        <v>0</v>
      </c>
      <c r="BL451" s="890">
        <v>0.0074999999999999997</v>
      </c>
      <c r="BM451" s="830">
        <v>0</v>
      </c>
      <c r="BN451" s="887">
        <v>0</v>
      </c>
      <c r="BO451" s="890">
        <v>0.0060600000000000003</v>
      </c>
      <c r="BP451" s="830">
        <v>0</v>
      </c>
      <c r="BQ451" s="887">
        <v>0</v>
      </c>
      <c r="BR451" s="890">
        <v>0.0064800000000000005</v>
      </c>
      <c r="BS451" s="830">
        <v>0</v>
      </c>
      <c r="BT451" s="887">
        <v>0</v>
      </c>
      <c r="BU451" s="890">
        <v>0.0069000000000000008</v>
      </c>
      <c r="BV451" s="830">
        <v>0</v>
      </c>
      <c r="BW451" s="887">
        <v>0</v>
      </c>
      <c r="BX451" s="890">
        <v>0.00564</v>
      </c>
      <c r="BY451" s="830">
        <v>0</v>
      </c>
      <c r="BZ451" s="887">
        <v>0</v>
      </c>
    </row>
    <row r="452" ht="19.5">
      <c r="A452" s="777"/>
      <c r="B452" s="778"/>
      <c r="C452" s="815"/>
      <c r="D452" s="858" t="s">
        <v>166</v>
      </c>
      <c r="E452" s="825"/>
      <c r="F452" s="826">
        <v>10</v>
      </c>
      <c r="G452" s="1086">
        <v>0</v>
      </c>
      <c r="H452" s="820">
        <v>0</v>
      </c>
      <c r="I452" s="939">
        <v>0</v>
      </c>
      <c r="J452" s="860">
        <v>0</v>
      </c>
      <c r="K452" s="828">
        <v>0</v>
      </c>
      <c r="L452" s="887">
        <v>0</v>
      </c>
      <c r="M452" s="822">
        <v>0</v>
      </c>
      <c r="N452" s="828">
        <v>0</v>
      </c>
      <c r="O452" s="887">
        <v>0</v>
      </c>
      <c r="P452" s="860">
        <v>0</v>
      </c>
      <c r="Q452" s="828">
        <v>0</v>
      </c>
      <c r="R452" s="887">
        <v>0</v>
      </c>
      <c r="S452" s="860">
        <v>0</v>
      </c>
      <c r="T452" s="828">
        <v>0</v>
      </c>
      <c r="U452" s="887">
        <v>0</v>
      </c>
      <c r="V452" s="860">
        <v>0</v>
      </c>
      <c r="W452" s="828">
        <v>0</v>
      </c>
      <c r="X452" s="887">
        <v>0</v>
      </c>
      <c r="Y452" s="822">
        <v>0</v>
      </c>
      <c r="Z452" s="828">
        <v>0</v>
      </c>
      <c r="AA452" s="887">
        <v>0</v>
      </c>
      <c r="AB452" s="860">
        <v>0</v>
      </c>
      <c r="AC452" s="828">
        <v>0</v>
      </c>
      <c r="AD452" s="887">
        <v>0</v>
      </c>
      <c r="AE452" s="860">
        <v>0</v>
      </c>
      <c r="AF452" s="828">
        <v>0</v>
      </c>
      <c r="AG452" s="887">
        <v>0</v>
      </c>
      <c r="AH452" s="860">
        <v>0</v>
      </c>
      <c r="AI452" s="828">
        <v>0</v>
      </c>
      <c r="AJ452" s="887">
        <v>0</v>
      </c>
      <c r="AK452" s="860">
        <v>0</v>
      </c>
      <c r="AL452" s="828">
        <v>0</v>
      </c>
      <c r="AM452" s="887">
        <v>0</v>
      </c>
      <c r="AN452" s="822">
        <v>0</v>
      </c>
      <c r="AO452" s="828">
        <v>0</v>
      </c>
      <c r="AP452" s="887">
        <v>0</v>
      </c>
      <c r="AQ452" s="822">
        <v>0</v>
      </c>
      <c r="AR452" s="828">
        <v>0</v>
      </c>
      <c r="AS452" s="887">
        <v>0</v>
      </c>
      <c r="AT452" s="822">
        <v>0</v>
      </c>
      <c r="AU452" s="828">
        <v>0</v>
      </c>
      <c r="AV452" s="887">
        <v>0</v>
      </c>
      <c r="AW452" s="822">
        <v>0</v>
      </c>
      <c r="AX452" s="828">
        <v>0</v>
      </c>
      <c r="AY452" s="887">
        <v>0</v>
      </c>
      <c r="AZ452" s="822">
        <v>0</v>
      </c>
      <c r="BA452" s="828">
        <v>0</v>
      </c>
      <c r="BB452" s="887">
        <v>0</v>
      </c>
      <c r="BC452" s="860">
        <v>0</v>
      </c>
      <c r="BD452" s="828">
        <v>0</v>
      </c>
      <c r="BE452" s="887">
        <v>0</v>
      </c>
      <c r="BF452" s="860">
        <v>0</v>
      </c>
      <c r="BG452" s="828">
        <v>0</v>
      </c>
      <c r="BH452" s="887">
        <v>0</v>
      </c>
      <c r="BI452" s="860">
        <v>0</v>
      </c>
      <c r="BJ452" s="828">
        <v>0</v>
      </c>
      <c r="BK452" s="887">
        <v>0</v>
      </c>
      <c r="BL452" s="860">
        <v>0</v>
      </c>
      <c r="BM452" s="828">
        <v>0</v>
      </c>
      <c r="BN452" s="887">
        <v>0</v>
      </c>
      <c r="BO452" s="860">
        <v>0</v>
      </c>
      <c r="BP452" s="828">
        <v>0</v>
      </c>
      <c r="BQ452" s="887">
        <v>0</v>
      </c>
      <c r="BR452" s="860">
        <v>0</v>
      </c>
      <c r="BS452" s="828">
        <v>0</v>
      </c>
      <c r="BT452" s="887">
        <v>0</v>
      </c>
      <c r="BU452" s="860">
        <v>0</v>
      </c>
      <c r="BV452" s="828">
        <v>0</v>
      </c>
      <c r="BW452" s="887">
        <v>0</v>
      </c>
      <c r="BX452" s="860">
        <v>0</v>
      </c>
      <c r="BY452" s="828">
        <v>0</v>
      </c>
      <c r="BZ452" s="887">
        <v>0</v>
      </c>
    </row>
    <row r="453" ht="20.25">
      <c r="A453" s="790"/>
      <c r="B453" s="791"/>
      <c r="C453" s="1070"/>
      <c r="D453" s="863" t="s">
        <v>382</v>
      </c>
      <c r="E453" s="951"/>
      <c r="F453" s="1072">
        <v>10</v>
      </c>
      <c r="G453" s="1074">
        <v>0</v>
      </c>
      <c r="H453" s="925">
        <v>0</v>
      </c>
      <c r="I453" s="1034">
        <v>0</v>
      </c>
      <c r="J453" s="1074">
        <v>0</v>
      </c>
      <c r="K453" s="925">
        <v>0</v>
      </c>
      <c r="L453" s="926">
        <v>0</v>
      </c>
      <c r="M453" s="1074">
        <v>0</v>
      </c>
      <c r="N453" s="925">
        <v>0</v>
      </c>
      <c r="O453" s="926">
        <v>0</v>
      </c>
      <c r="P453" s="1074">
        <v>0</v>
      </c>
      <c r="Q453" s="925">
        <v>0</v>
      </c>
      <c r="R453" s="926">
        <v>0</v>
      </c>
      <c r="S453" s="1074">
        <v>0</v>
      </c>
      <c r="T453" s="925">
        <v>0</v>
      </c>
      <c r="U453" s="926">
        <v>0</v>
      </c>
      <c r="V453" s="1074">
        <v>0</v>
      </c>
      <c r="W453" s="925">
        <v>0</v>
      </c>
      <c r="X453" s="926">
        <v>0</v>
      </c>
      <c r="Y453" s="1059">
        <v>0</v>
      </c>
      <c r="Z453" s="925">
        <v>0</v>
      </c>
      <c r="AA453" s="926">
        <v>0</v>
      </c>
      <c r="AB453" s="1074">
        <v>0</v>
      </c>
      <c r="AC453" s="925">
        <v>0</v>
      </c>
      <c r="AD453" s="926">
        <v>0</v>
      </c>
      <c r="AE453" s="1074">
        <v>0</v>
      </c>
      <c r="AF453" s="925">
        <v>0</v>
      </c>
      <c r="AG453" s="926">
        <v>0</v>
      </c>
      <c r="AH453" s="1074">
        <v>0</v>
      </c>
      <c r="AI453" s="925">
        <v>0</v>
      </c>
      <c r="AJ453" s="926">
        <v>0</v>
      </c>
      <c r="AK453" s="1074">
        <v>0</v>
      </c>
      <c r="AL453" s="925">
        <v>0</v>
      </c>
      <c r="AM453" s="926">
        <v>0</v>
      </c>
      <c r="AN453" s="1074">
        <v>0</v>
      </c>
      <c r="AO453" s="925">
        <v>0</v>
      </c>
      <c r="AP453" s="926">
        <v>0</v>
      </c>
      <c r="AQ453" s="1074">
        <v>0</v>
      </c>
      <c r="AR453" s="925">
        <v>0</v>
      </c>
      <c r="AS453" s="926">
        <v>0</v>
      </c>
      <c r="AT453" s="1074">
        <v>0</v>
      </c>
      <c r="AU453" s="925">
        <v>0</v>
      </c>
      <c r="AV453" s="926">
        <v>0</v>
      </c>
      <c r="AW453" s="1074">
        <v>0</v>
      </c>
      <c r="AX453" s="925">
        <v>0</v>
      </c>
      <c r="AY453" s="926">
        <v>0</v>
      </c>
      <c r="AZ453" s="1074">
        <v>0</v>
      </c>
      <c r="BA453" s="925">
        <v>0</v>
      </c>
      <c r="BB453" s="926">
        <v>0</v>
      </c>
      <c r="BC453" s="1074">
        <v>0</v>
      </c>
      <c r="BD453" s="925">
        <v>0</v>
      </c>
      <c r="BE453" s="926">
        <v>0</v>
      </c>
      <c r="BF453" s="1074">
        <v>0</v>
      </c>
      <c r="BG453" s="925">
        <v>0</v>
      </c>
      <c r="BH453" s="926">
        <v>0</v>
      </c>
      <c r="BI453" s="1074">
        <v>0</v>
      </c>
      <c r="BJ453" s="925">
        <v>0</v>
      </c>
      <c r="BK453" s="926">
        <v>0</v>
      </c>
      <c r="BL453" s="1074">
        <v>0</v>
      </c>
      <c r="BM453" s="925">
        <v>0</v>
      </c>
      <c r="BN453" s="926">
        <v>0</v>
      </c>
      <c r="BO453" s="1074">
        <v>0</v>
      </c>
      <c r="BP453" s="925">
        <v>0</v>
      </c>
      <c r="BQ453" s="926">
        <v>0</v>
      </c>
      <c r="BR453" s="1074">
        <v>0</v>
      </c>
      <c r="BS453" s="925">
        <v>0</v>
      </c>
      <c r="BT453" s="926">
        <v>0</v>
      </c>
      <c r="BU453" s="1074">
        <v>0</v>
      </c>
      <c r="BV453" s="925">
        <v>0</v>
      </c>
      <c r="BW453" s="926">
        <v>0</v>
      </c>
      <c r="BX453" s="1074">
        <v>0</v>
      </c>
      <c r="BY453" s="925">
        <v>0</v>
      </c>
      <c r="BZ453" s="926">
        <v>0</v>
      </c>
    </row>
    <row r="454" s="803" customFormat="1" ht="19.5">
      <c r="A454" s="804"/>
      <c r="B454" s="868">
        <v>16</v>
      </c>
      <c r="C454" s="956" t="s">
        <v>272</v>
      </c>
      <c r="D454" s="870"/>
      <c r="E454" s="1060"/>
      <c r="F454" s="803"/>
      <c r="G454" s="1087"/>
      <c r="H454" s="1087"/>
      <c r="I454" s="1087"/>
      <c r="J454" s="931"/>
      <c r="K454" s="931"/>
      <c r="L454" s="1087"/>
      <c r="M454" s="931"/>
      <c r="N454" s="931"/>
      <c r="O454" s="1087"/>
      <c r="P454" s="931"/>
      <c r="Q454" s="931"/>
      <c r="R454" s="1087"/>
      <c r="S454" s="931"/>
      <c r="T454" s="931"/>
      <c r="U454" s="1087"/>
      <c r="V454" s="931"/>
      <c r="W454" s="931"/>
      <c r="X454" s="1087"/>
      <c r="Y454" s="931"/>
      <c r="Z454" s="931"/>
      <c r="AA454" s="1087"/>
      <c r="AB454" s="931"/>
      <c r="AC454" s="931"/>
      <c r="AD454" s="1087"/>
      <c r="AE454" s="931"/>
      <c r="AF454" s="931"/>
      <c r="AG454" s="1087"/>
      <c r="AH454" s="931"/>
      <c r="AI454" s="931"/>
      <c r="AJ454" s="1087"/>
      <c r="AK454" s="931"/>
      <c r="AL454" s="931"/>
      <c r="AM454" s="1087"/>
      <c r="AN454" s="931"/>
      <c r="AO454" s="931"/>
      <c r="AP454" s="1087"/>
      <c r="AQ454" s="931"/>
      <c r="AR454" s="931"/>
      <c r="AS454" s="1087"/>
      <c r="AT454" s="931"/>
      <c r="AU454" s="931"/>
      <c r="AV454" s="1087"/>
      <c r="AW454" s="931"/>
      <c r="AX454" s="931"/>
      <c r="AY454" s="1087"/>
      <c r="AZ454" s="931"/>
      <c r="BA454" s="931"/>
      <c r="BB454" s="1087"/>
      <c r="BC454" s="931"/>
      <c r="BD454" s="931"/>
      <c r="BE454" s="1087"/>
      <c r="BF454" s="931"/>
      <c r="BG454" s="931"/>
      <c r="BH454" s="1087"/>
      <c r="BI454" s="931"/>
      <c r="BJ454" s="931"/>
      <c r="BK454" s="1087"/>
      <c r="BL454" s="931"/>
      <c r="BM454" s="931"/>
      <c r="BN454" s="1087"/>
      <c r="BO454" s="931"/>
      <c r="BP454" s="931"/>
      <c r="BQ454" s="1087"/>
      <c r="BR454" s="931"/>
      <c r="BS454" s="931"/>
      <c r="BT454" s="1087"/>
      <c r="BU454" s="931"/>
      <c r="BV454" s="931"/>
      <c r="BW454" s="1087"/>
      <c r="BX454" s="931"/>
      <c r="BY454" s="931"/>
      <c r="BZ454" s="1087"/>
    </row>
    <row r="455" s="740" customFormat="1" ht="19.5" customHeight="1">
      <c r="A455" s="766"/>
      <c r="B455" s="767"/>
      <c r="C455" s="1080"/>
      <c r="D455" s="1084" t="s">
        <v>81</v>
      </c>
      <c r="E455" s="934" t="s">
        <v>363</v>
      </c>
      <c r="F455" s="1088">
        <v>35</v>
      </c>
      <c r="G455" s="828">
        <v>0.079471874999999997</v>
      </c>
      <c r="H455" s="828">
        <v>0.043232699999999999</v>
      </c>
      <c r="I455" s="1023">
        <v>1.5</v>
      </c>
      <c r="J455" s="828">
        <v>0.079471874999999997</v>
      </c>
      <c r="K455" s="828">
        <v>0.043232699999999999</v>
      </c>
      <c r="L455" s="830">
        <v>1.5</v>
      </c>
      <c r="M455" s="828">
        <v>0.077882437499999999</v>
      </c>
      <c r="N455" s="828">
        <v>0.042368045999999999</v>
      </c>
      <c r="O455" s="830">
        <v>1.47</v>
      </c>
      <c r="P455" s="828">
        <v>0.077882437499999999</v>
      </c>
      <c r="Q455" s="828">
        <v>0.042368045999999999</v>
      </c>
      <c r="R455" s="830">
        <v>1.47</v>
      </c>
      <c r="S455" s="828">
        <v>0.077882437499999999</v>
      </c>
      <c r="T455" s="828">
        <v>0.042368045999999999</v>
      </c>
      <c r="U455" s="1089">
        <v>1.47</v>
      </c>
      <c r="V455" s="828">
        <v>0.079471874999999997</v>
      </c>
      <c r="W455" s="828">
        <v>0.043232699999999999</v>
      </c>
      <c r="X455" s="1089">
        <v>1.5</v>
      </c>
      <c r="Y455" s="828">
        <v>0.079471874999999997</v>
      </c>
      <c r="Z455" s="828">
        <v>0.043232699999999999</v>
      </c>
      <c r="AA455" s="1089">
        <v>1.5</v>
      </c>
      <c r="AB455" s="828">
        <v>0.079471874999999997</v>
      </c>
      <c r="AC455" s="828">
        <v>0.043232699999999999</v>
      </c>
      <c r="AD455" s="1089">
        <v>1.5</v>
      </c>
      <c r="AE455" s="828">
        <v>0.079471874999999997</v>
      </c>
      <c r="AF455" s="828">
        <v>0.043232699999999999</v>
      </c>
      <c r="AG455" s="1089">
        <v>1.5</v>
      </c>
      <c r="AH455" s="828">
        <v>0.08106131250000001</v>
      </c>
      <c r="AI455" s="828">
        <v>0.044097354000000005</v>
      </c>
      <c r="AJ455" s="1089">
        <v>1.53</v>
      </c>
      <c r="AK455" s="828">
        <v>0.079471874999999997</v>
      </c>
      <c r="AL455" s="828">
        <v>0.043232699999999999</v>
      </c>
      <c r="AM455" s="1089">
        <v>1.5</v>
      </c>
      <c r="AN455" s="828">
        <v>0.079471874999999997</v>
      </c>
      <c r="AO455" s="828">
        <v>0.043232699999999999</v>
      </c>
      <c r="AP455" s="1089">
        <v>1.5</v>
      </c>
      <c r="AQ455" s="828">
        <v>0.08106131250000001</v>
      </c>
      <c r="AR455" s="828">
        <v>0.044097354000000005</v>
      </c>
      <c r="AS455" s="1089">
        <v>1.53</v>
      </c>
      <c r="AT455" s="828">
        <v>0.079471874999999997</v>
      </c>
      <c r="AU455" s="828">
        <v>0.043232699999999999</v>
      </c>
      <c r="AV455" s="1089">
        <v>1.5</v>
      </c>
      <c r="AW455" s="828">
        <v>0.079471874999999997</v>
      </c>
      <c r="AX455" s="828">
        <v>0.043232699999999999</v>
      </c>
      <c r="AY455" s="1089">
        <v>1.5</v>
      </c>
      <c r="AZ455" s="828">
        <v>0.079471874999999997</v>
      </c>
      <c r="BA455" s="828">
        <v>0.043232699999999999</v>
      </c>
      <c r="BB455" s="1089">
        <v>1.5</v>
      </c>
      <c r="BC455" s="828">
        <v>0.079471874999999997</v>
      </c>
      <c r="BD455" s="828">
        <v>0.043232699999999999</v>
      </c>
      <c r="BE455" s="1089">
        <v>1.5</v>
      </c>
      <c r="BF455" s="828">
        <v>0.077882437499999999</v>
      </c>
      <c r="BG455" s="828">
        <v>0.042368045999999999</v>
      </c>
      <c r="BH455" s="1089">
        <v>1.47</v>
      </c>
      <c r="BI455" s="828">
        <v>0.079471874999999997</v>
      </c>
      <c r="BJ455" s="828">
        <v>0.043232699999999999</v>
      </c>
      <c r="BK455" s="1089">
        <v>1.5</v>
      </c>
      <c r="BL455" s="828">
        <v>0.079471874999999997</v>
      </c>
      <c r="BM455" s="828">
        <v>0.043232699999999999</v>
      </c>
      <c r="BN455" s="1089">
        <v>1.5</v>
      </c>
      <c r="BO455" s="828">
        <v>0.077882437499999999</v>
      </c>
      <c r="BP455" s="828">
        <v>0.042368045999999999</v>
      </c>
      <c r="BQ455" s="1089">
        <v>1.47</v>
      </c>
      <c r="BR455" s="828">
        <v>0.077882437499999999</v>
      </c>
      <c r="BS455" s="828">
        <v>0.042368045999999999</v>
      </c>
      <c r="BT455" s="1089">
        <v>1.47</v>
      </c>
      <c r="BU455" s="828">
        <v>0.077882437499999999</v>
      </c>
      <c r="BV455" s="828">
        <v>0.042368045999999999</v>
      </c>
      <c r="BW455" s="1089">
        <v>1.47</v>
      </c>
      <c r="BX455" s="828">
        <v>0.077882437499999999</v>
      </c>
      <c r="BY455" s="828">
        <v>0.042368045999999999</v>
      </c>
      <c r="BZ455" s="1089">
        <v>1.47</v>
      </c>
    </row>
    <row r="456" s="740" customFormat="1" ht="19.5">
      <c r="A456" s="777"/>
      <c r="B456" s="778"/>
      <c r="C456" s="815"/>
      <c r="D456" s="824"/>
      <c r="E456" s="825" t="s">
        <v>365</v>
      </c>
      <c r="F456" s="826">
        <v>10</v>
      </c>
      <c r="G456" s="1090">
        <v>0</v>
      </c>
      <c r="H456" s="828">
        <v>0</v>
      </c>
      <c r="I456" s="828">
        <v>5.0999999999999996</v>
      </c>
      <c r="J456" s="860">
        <v>0</v>
      </c>
      <c r="K456" s="828">
        <v>0</v>
      </c>
      <c r="L456" s="828">
        <v>5.0999999999999996</v>
      </c>
      <c r="M456" s="860">
        <v>0</v>
      </c>
      <c r="N456" s="828">
        <v>0</v>
      </c>
      <c r="O456" s="828">
        <v>5</v>
      </c>
      <c r="P456" s="860">
        <v>0</v>
      </c>
      <c r="Q456" s="828">
        <v>0</v>
      </c>
      <c r="R456" s="828">
        <v>5</v>
      </c>
      <c r="S456" s="860">
        <v>0</v>
      </c>
      <c r="T456" s="828">
        <v>0</v>
      </c>
      <c r="U456" s="828">
        <v>5</v>
      </c>
      <c r="V456" s="860">
        <v>0</v>
      </c>
      <c r="W456" s="828">
        <v>0</v>
      </c>
      <c r="X456" s="828">
        <v>5.0999999999999996</v>
      </c>
      <c r="Y456" s="860">
        <v>0</v>
      </c>
      <c r="Z456" s="828">
        <v>0</v>
      </c>
      <c r="AA456" s="828">
        <v>5.0999999999999996</v>
      </c>
      <c r="AB456" s="860">
        <v>0</v>
      </c>
      <c r="AC456" s="828">
        <v>0</v>
      </c>
      <c r="AD456" s="828">
        <v>5.0999999999999996</v>
      </c>
      <c r="AE456" s="860">
        <v>0</v>
      </c>
      <c r="AF456" s="828">
        <v>0</v>
      </c>
      <c r="AG456" s="828">
        <v>5.0999999999999996</v>
      </c>
      <c r="AH456" s="860">
        <v>0</v>
      </c>
      <c r="AI456" s="828">
        <v>0</v>
      </c>
      <c r="AJ456" s="828">
        <v>5.2000000000000002</v>
      </c>
      <c r="AK456" s="860">
        <v>0</v>
      </c>
      <c r="AL456" s="828">
        <v>0</v>
      </c>
      <c r="AM456" s="828">
        <v>5.0999999999999996</v>
      </c>
      <c r="AN456" s="860">
        <v>0</v>
      </c>
      <c r="AO456" s="828">
        <v>0</v>
      </c>
      <c r="AP456" s="828">
        <v>5.0999999999999996</v>
      </c>
      <c r="AQ456" s="860">
        <v>0</v>
      </c>
      <c r="AR456" s="828">
        <v>0</v>
      </c>
      <c r="AS456" s="828">
        <v>5.2000000000000002</v>
      </c>
      <c r="AT456" s="860">
        <v>0</v>
      </c>
      <c r="AU456" s="828">
        <v>0</v>
      </c>
      <c r="AV456" s="828">
        <v>5.0999999999999996</v>
      </c>
      <c r="AW456" s="860">
        <v>0</v>
      </c>
      <c r="AX456" s="828">
        <v>0</v>
      </c>
      <c r="AY456" s="828">
        <v>5.0999999999999996</v>
      </c>
      <c r="AZ456" s="860">
        <v>0</v>
      </c>
      <c r="BA456" s="828">
        <v>0</v>
      </c>
      <c r="BB456" s="828">
        <v>5.0999999999999996</v>
      </c>
      <c r="BC456" s="860">
        <v>0</v>
      </c>
      <c r="BD456" s="828">
        <v>0</v>
      </c>
      <c r="BE456" s="828">
        <v>5.0999999999999996</v>
      </c>
      <c r="BF456" s="860">
        <v>0</v>
      </c>
      <c r="BG456" s="828">
        <v>0</v>
      </c>
      <c r="BH456" s="828">
        <v>5</v>
      </c>
      <c r="BI456" s="860">
        <v>0</v>
      </c>
      <c r="BJ456" s="828">
        <v>0</v>
      </c>
      <c r="BK456" s="828">
        <v>5.0999999999999996</v>
      </c>
      <c r="BL456" s="860">
        <v>0</v>
      </c>
      <c r="BM456" s="828">
        <v>0</v>
      </c>
      <c r="BN456" s="828">
        <v>5.0999999999999996</v>
      </c>
      <c r="BO456" s="860">
        <v>0</v>
      </c>
      <c r="BP456" s="828">
        <v>0</v>
      </c>
      <c r="BQ456" s="828">
        <v>5</v>
      </c>
      <c r="BR456" s="860">
        <v>0</v>
      </c>
      <c r="BS456" s="828">
        <v>0</v>
      </c>
      <c r="BT456" s="828">
        <v>5</v>
      </c>
      <c r="BU456" s="860">
        <v>0</v>
      </c>
      <c r="BV456" s="828">
        <v>0</v>
      </c>
      <c r="BW456" s="828">
        <v>5</v>
      </c>
      <c r="BX456" s="860">
        <v>0</v>
      </c>
      <c r="BY456" s="828">
        <v>0</v>
      </c>
      <c r="BZ456" s="828">
        <v>5</v>
      </c>
    </row>
    <row r="457" s="740" customFormat="1" ht="19.5">
      <c r="A457" s="777"/>
      <c r="B457" s="778"/>
      <c r="C457" s="815"/>
      <c r="D457" s="824"/>
      <c r="E457" s="825" t="s">
        <v>366</v>
      </c>
      <c r="F457" s="826" t="s">
        <v>367</v>
      </c>
      <c r="G457" s="835">
        <v>5</v>
      </c>
      <c r="H457" s="836"/>
      <c r="I457" s="837"/>
      <c r="J457" s="835">
        <v>0</v>
      </c>
      <c r="K457" s="836"/>
      <c r="L457" s="837"/>
      <c r="M457" s="835">
        <v>0</v>
      </c>
      <c r="N457" s="836"/>
      <c r="O457" s="837"/>
      <c r="P457" s="835">
        <v>0</v>
      </c>
      <c r="Q457" s="836"/>
      <c r="R457" s="837"/>
      <c r="S457" s="835">
        <v>0</v>
      </c>
      <c r="T457" s="836"/>
      <c r="U457" s="837"/>
      <c r="V457" s="835">
        <v>0</v>
      </c>
      <c r="W457" s="836"/>
      <c r="X457" s="837"/>
      <c r="Y457" s="835">
        <v>0</v>
      </c>
      <c r="Z457" s="836"/>
      <c r="AA457" s="837"/>
      <c r="AB457" s="835">
        <v>0</v>
      </c>
      <c r="AC457" s="836"/>
      <c r="AD457" s="837"/>
      <c r="AE457" s="835">
        <v>0</v>
      </c>
      <c r="AF457" s="836"/>
      <c r="AG457" s="837"/>
      <c r="AH457" s="835">
        <v>0</v>
      </c>
      <c r="AI457" s="836"/>
      <c r="AJ457" s="837"/>
      <c r="AK457" s="835">
        <v>0</v>
      </c>
      <c r="AL457" s="836"/>
      <c r="AM457" s="837"/>
      <c r="AN457" s="835">
        <v>0</v>
      </c>
      <c r="AO457" s="836"/>
      <c r="AP457" s="837"/>
      <c r="AQ457" s="835">
        <v>0</v>
      </c>
      <c r="AR457" s="836"/>
      <c r="AS457" s="837"/>
      <c r="AT457" s="835">
        <v>0</v>
      </c>
      <c r="AU457" s="836"/>
      <c r="AV457" s="837"/>
      <c r="AW457" s="835">
        <v>0</v>
      </c>
      <c r="AX457" s="836"/>
      <c r="AY457" s="837"/>
      <c r="AZ457" s="835">
        <v>0</v>
      </c>
      <c r="BA457" s="836"/>
      <c r="BB457" s="837"/>
      <c r="BC457" s="835">
        <v>0</v>
      </c>
      <c r="BD457" s="836"/>
      <c r="BE457" s="837"/>
      <c r="BF457" s="835">
        <v>0</v>
      </c>
      <c r="BG457" s="836"/>
      <c r="BH457" s="837"/>
      <c r="BI457" s="835">
        <v>0</v>
      </c>
      <c r="BJ457" s="836"/>
      <c r="BK457" s="837"/>
      <c r="BL457" s="835">
        <v>0</v>
      </c>
      <c r="BM457" s="836"/>
      <c r="BN457" s="837"/>
      <c r="BO457" s="835">
        <v>0</v>
      </c>
      <c r="BP457" s="836"/>
      <c r="BQ457" s="837"/>
      <c r="BR457" s="835">
        <v>0</v>
      </c>
      <c r="BS457" s="836"/>
      <c r="BT457" s="837"/>
      <c r="BU457" s="835">
        <v>0</v>
      </c>
      <c r="BV457" s="836"/>
      <c r="BW457" s="837"/>
      <c r="BX457" s="835">
        <v>0</v>
      </c>
      <c r="BY457" s="836"/>
      <c r="BZ457" s="837"/>
    </row>
    <row r="458" ht="19.5">
      <c r="A458" s="777"/>
      <c r="B458" s="778"/>
      <c r="C458" s="815"/>
      <c r="D458" s="824"/>
      <c r="E458" s="825" t="s">
        <v>368</v>
      </c>
      <c r="F458" s="826" t="s">
        <v>367</v>
      </c>
      <c r="G458" s="828"/>
      <c r="H458" s="828"/>
      <c r="I458" s="828"/>
      <c r="J458" s="828"/>
      <c r="K458" s="828"/>
      <c r="L458" s="828"/>
      <c r="M458" s="828"/>
      <c r="N458" s="828"/>
      <c r="O458" s="828"/>
      <c r="P458" s="828"/>
      <c r="Q458" s="828"/>
      <c r="R458" s="828"/>
      <c r="S458" s="828"/>
      <c r="T458" s="828"/>
      <c r="U458" s="828"/>
      <c r="V458" s="828"/>
      <c r="W458" s="828"/>
      <c r="X458" s="828"/>
      <c r="Y458" s="828"/>
      <c r="Z458" s="828"/>
      <c r="AA458" s="828"/>
      <c r="AB458" s="828"/>
      <c r="AC458" s="828"/>
      <c r="AD458" s="828"/>
      <c r="AE458" s="828"/>
      <c r="AF458" s="828"/>
      <c r="AG458" s="828"/>
      <c r="AH458" s="828"/>
      <c r="AI458" s="828"/>
      <c r="AJ458" s="828"/>
      <c r="AK458" s="828"/>
      <c r="AL458" s="828"/>
      <c r="AM458" s="828"/>
      <c r="AN458" s="828"/>
      <c r="AO458" s="828"/>
      <c r="AP458" s="828"/>
      <c r="AQ458" s="828"/>
      <c r="AR458" s="828"/>
      <c r="AS458" s="828"/>
      <c r="AT458" s="828"/>
      <c r="AU458" s="828"/>
      <c r="AV458" s="828"/>
      <c r="AW458" s="828"/>
      <c r="AX458" s="828"/>
      <c r="AY458" s="828"/>
      <c r="AZ458" s="828"/>
      <c r="BA458" s="828"/>
      <c r="BB458" s="828"/>
      <c r="BC458" s="828"/>
      <c r="BD458" s="828"/>
      <c r="BE458" s="828"/>
      <c r="BF458" s="828"/>
      <c r="BG458" s="828"/>
      <c r="BH458" s="828"/>
      <c r="BI458" s="828"/>
      <c r="BJ458" s="828"/>
      <c r="BK458" s="828"/>
      <c r="BL458" s="828"/>
      <c r="BM458" s="828"/>
      <c r="BN458" s="828"/>
      <c r="BO458" s="828"/>
      <c r="BP458" s="828"/>
      <c r="BQ458" s="828"/>
      <c r="BR458" s="828"/>
      <c r="BS458" s="828"/>
      <c r="BT458" s="828"/>
      <c r="BU458" s="828"/>
      <c r="BV458" s="828"/>
      <c r="BW458" s="828"/>
      <c r="BX458" s="828"/>
      <c r="BY458" s="828"/>
      <c r="BZ458" s="828"/>
    </row>
    <row r="459" ht="19.5" customHeight="1">
      <c r="A459" s="777"/>
      <c r="B459" s="778"/>
      <c r="C459" s="815"/>
      <c r="D459" s="824" t="s">
        <v>440</v>
      </c>
      <c r="E459" s="817" t="s">
        <v>363</v>
      </c>
      <c r="F459" s="826">
        <v>35</v>
      </c>
      <c r="G459" s="828">
        <v>0</v>
      </c>
      <c r="H459" s="828">
        <v>0</v>
      </c>
      <c r="I459" s="828">
        <v>0</v>
      </c>
      <c r="J459" s="830">
        <v>0</v>
      </c>
      <c r="K459" s="828">
        <v>0</v>
      </c>
      <c r="L459" s="830">
        <v>0</v>
      </c>
      <c r="M459" s="828">
        <v>0</v>
      </c>
      <c r="N459" s="830">
        <v>0</v>
      </c>
      <c r="O459" s="828">
        <v>0</v>
      </c>
      <c r="P459" s="830">
        <v>0</v>
      </c>
      <c r="Q459" s="828">
        <v>0</v>
      </c>
      <c r="R459" s="828">
        <v>0</v>
      </c>
      <c r="S459" s="830">
        <v>0</v>
      </c>
      <c r="T459" s="828">
        <v>0</v>
      </c>
      <c r="U459" s="828">
        <v>0</v>
      </c>
      <c r="V459" s="830">
        <v>0</v>
      </c>
      <c r="W459" s="828">
        <v>0</v>
      </c>
      <c r="X459" s="828">
        <v>0</v>
      </c>
      <c r="Y459" s="830">
        <v>0</v>
      </c>
      <c r="Z459" s="828">
        <v>0</v>
      </c>
      <c r="AA459" s="828">
        <v>0</v>
      </c>
      <c r="AB459" s="830">
        <v>0</v>
      </c>
      <c r="AC459" s="828">
        <v>0</v>
      </c>
      <c r="AD459" s="828">
        <v>0</v>
      </c>
      <c r="AE459" s="830">
        <v>0</v>
      </c>
      <c r="AF459" s="828">
        <v>0</v>
      </c>
      <c r="AG459" s="828">
        <v>0</v>
      </c>
      <c r="AH459" s="830">
        <v>0</v>
      </c>
      <c r="AI459" s="828">
        <v>0</v>
      </c>
      <c r="AJ459" s="828">
        <v>0</v>
      </c>
      <c r="AK459" s="830">
        <v>0</v>
      </c>
      <c r="AL459" s="828">
        <v>0</v>
      </c>
      <c r="AM459" s="828">
        <v>0</v>
      </c>
      <c r="AN459" s="830">
        <v>0</v>
      </c>
      <c r="AO459" s="828">
        <v>0</v>
      </c>
      <c r="AP459" s="828">
        <v>0</v>
      </c>
      <c r="AQ459" s="830">
        <v>0</v>
      </c>
      <c r="AR459" s="828">
        <v>0</v>
      </c>
      <c r="AS459" s="828">
        <v>0</v>
      </c>
      <c r="AT459" s="830">
        <v>0</v>
      </c>
      <c r="AU459" s="828">
        <v>0</v>
      </c>
      <c r="AV459" s="828">
        <v>0</v>
      </c>
      <c r="AW459" s="830">
        <v>0</v>
      </c>
      <c r="AX459" s="828">
        <v>0</v>
      </c>
      <c r="AY459" s="828">
        <v>0</v>
      </c>
      <c r="AZ459" s="830">
        <v>0</v>
      </c>
      <c r="BA459" s="828">
        <v>0</v>
      </c>
      <c r="BB459" s="828">
        <v>0</v>
      </c>
      <c r="BC459" s="830">
        <v>0</v>
      </c>
      <c r="BD459" s="828">
        <v>0</v>
      </c>
      <c r="BE459" s="828">
        <v>0</v>
      </c>
      <c r="BF459" s="830">
        <v>0</v>
      </c>
      <c r="BG459" s="828">
        <v>0</v>
      </c>
      <c r="BH459" s="828">
        <v>0</v>
      </c>
      <c r="BI459" s="830">
        <v>0</v>
      </c>
      <c r="BJ459" s="828">
        <v>0</v>
      </c>
      <c r="BK459" s="828">
        <v>0</v>
      </c>
      <c r="BL459" s="830">
        <v>0</v>
      </c>
      <c r="BM459" s="828">
        <v>0</v>
      </c>
      <c r="BN459" s="828">
        <v>0</v>
      </c>
      <c r="BO459" s="830">
        <v>0</v>
      </c>
      <c r="BP459" s="828">
        <v>0</v>
      </c>
      <c r="BQ459" s="828">
        <v>0</v>
      </c>
      <c r="BR459" s="830">
        <v>0</v>
      </c>
      <c r="BS459" s="828">
        <v>0</v>
      </c>
      <c r="BT459" s="828">
        <v>0</v>
      </c>
      <c r="BU459" s="830">
        <v>0</v>
      </c>
      <c r="BV459" s="828">
        <v>0</v>
      </c>
      <c r="BW459" s="828">
        <v>0</v>
      </c>
      <c r="BX459" s="830">
        <v>0</v>
      </c>
      <c r="BY459" s="828">
        <v>0</v>
      </c>
      <c r="BZ459" s="828">
        <v>0</v>
      </c>
    </row>
    <row r="460" ht="19.5">
      <c r="A460" s="777"/>
      <c r="B460" s="778"/>
      <c r="C460" s="815"/>
      <c r="D460" s="824"/>
      <c r="E460" s="825" t="s">
        <v>365</v>
      </c>
      <c r="F460" s="826">
        <v>10</v>
      </c>
      <c r="G460" s="828">
        <v>0</v>
      </c>
      <c r="H460" s="828">
        <v>0</v>
      </c>
      <c r="I460" s="828">
        <v>0</v>
      </c>
      <c r="J460" s="828">
        <v>0</v>
      </c>
      <c r="K460" s="830">
        <v>0</v>
      </c>
      <c r="L460" s="828">
        <v>0</v>
      </c>
      <c r="M460" s="830">
        <v>0</v>
      </c>
      <c r="N460" s="828">
        <v>0</v>
      </c>
      <c r="O460" s="830">
        <v>0</v>
      </c>
      <c r="P460" s="828">
        <v>0</v>
      </c>
      <c r="Q460" s="830">
        <v>0</v>
      </c>
      <c r="R460" s="828">
        <v>0</v>
      </c>
      <c r="S460" s="828">
        <v>0</v>
      </c>
      <c r="T460" s="830">
        <v>0</v>
      </c>
      <c r="U460" s="828">
        <v>0</v>
      </c>
      <c r="V460" s="828">
        <v>0</v>
      </c>
      <c r="W460" s="830">
        <v>0</v>
      </c>
      <c r="X460" s="828">
        <v>0</v>
      </c>
      <c r="Y460" s="828">
        <v>0</v>
      </c>
      <c r="Z460" s="830">
        <v>0</v>
      </c>
      <c r="AA460" s="828">
        <v>0</v>
      </c>
      <c r="AB460" s="828">
        <v>0</v>
      </c>
      <c r="AC460" s="830">
        <v>0</v>
      </c>
      <c r="AD460" s="828">
        <v>0</v>
      </c>
      <c r="AE460" s="828">
        <v>0</v>
      </c>
      <c r="AF460" s="830">
        <v>0</v>
      </c>
      <c r="AG460" s="828">
        <v>0</v>
      </c>
      <c r="AH460" s="828">
        <v>0</v>
      </c>
      <c r="AI460" s="830">
        <v>0</v>
      </c>
      <c r="AJ460" s="828">
        <v>0</v>
      </c>
      <c r="AK460" s="828">
        <v>0</v>
      </c>
      <c r="AL460" s="830">
        <v>0</v>
      </c>
      <c r="AM460" s="828">
        <v>0</v>
      </c>
      <c r="AN460" s="828">
        <v>0</v>
      </c>
      <c r="AO460" s="830">
        <v>0</v>
      </c>
      <c r="AP460" s="828">
        <v>0</v>
      </c>
      <c r="AQ460" s="828">
        <v>0</v>
      </c>
      <c r="AR460" s="830">
        <v>0</v>
      </c>
      <c r="AS460" s="828">
        <v>0</v>
      </c>
      <c r="AT460" s="828">
        <v>0</v>
      </c>
      <c r="AU460" s="830">
        <v>0</v>
      </c>
      <c r="AV460" s="828">
        <v>0</v>
      </c>
      <c r="AW460" s="828">
        <v>0</v>
      </c>
      <c r="AX460" s="830">
        <v>0</v>
      </c>
      <c r="AY460" s="828">
        <v>0</v>
      </c>
      <c r="AZ460" s="828">
        <v>0</v>
      </c>
      <c r="BA460" s="830">
        <v>0</v>
      </c>
      <c r="BB460" s="828">
        <v>0</v>
      </c>
      <c r="BC460" s="828">
        <v>0</v>
      </c>
      <c r="BD460" s="830">
        <v>0</v>
      </c>
      <c r="BE460" s="828">
        <v>0</v>
      </c>
      <c r="BF460" s="828">
        <v>0</v>
      </c>
      <c r="BG460" s="830">
        <v>0</v>
      </c>
      <c r="BH460" s="828">
        <v>0</v>
      </c>
      <c r="BI460" s="828">
        <v>0</v>
      </c>
      <c r="BJ460" s="830">
        <v>0</v>
      </c>
      <c r="BK460" s="828">
        <v>0</v>
      </c>
      <c r="BL460" s="828">
        <v>0</v>
      </c>
      <c r="BM460" s="830">
        <v>0</v>
      </c>
      <c r="BN460" s="828">
        <v>0</v>
      </c>
      <c r="BO460" s="828">
        <v>0</v>
      </c>
      <c r="BP460" s="830">
        <v>0</v>
      </c>
      <c r="BQ460" s="828">
        <v>0</v>
      </c>
      <c r="BR460" s="828">
        <v>0</v>
      </c>
      <c r="BS460" s="830">
        <v>0</v>
      </c>
      <c r="BT460" s="828">
        <v>0</v>
      </c>
      <c r="BU460" s="828">
        <v>0</v>
      </c>
      <c r="BV460" s="830">
        <v>0</v>
      </c>
      <c r="BW460" s="828">
        <v>0</v>
      </c>
      <c r="BX460" s="828">
        <v>0</v>
      </c>
      <c r="BY460" s="830">
        <v>0</v>
      </c>
      <c r="BZ460" s="828">
        <v>0</v>
      </c>
    </row>
    <row r="461" s="740" customFormat="1" ht="19.5">
      <c r="A461" s="777"/>
      <c r="B461" s="778"/>
      <c r="C461" s="815"/>
      <c r="D461" s="824"/>
      <c r="E461" s="825" t="s">
        <v>366</v>
      </c>
      <c r="F461" s="826" t="s">
        <v>367</v>
      </c>
      <c r="G461" s="835">
        <v>5</v>
      </c>
      <c r="H461" s="836"/>
      <c r="I461" s="837"/>
      <c r="J461" s="835">
        <v>0</v>
      </c>
      <c r="K461" s="836"/>
      <c r="L461" s="837"/>
      <c r="M461" s="835">
        <v>0</v>
      </c>
      <c r="N461" s="836"/>
      <c r="O461" s="837"/>
      <c r="P461" s="835">
        <v>0</v>
      </c>
      <c r="Q461" s="836"/>
      <c r="R461" s="837"/>
      <c r="S461" s="835">
        <v>0</v>
      </c>
      <c r="T461" s="836"/>
      <c r="U461" s="837"/>
      <c r="V461" s="835">
        <v>0</v>
      </c>
      <c r="W461" s="836"/>
      <c r="X461" s="837"/>
      <c r="Y461" s="835">
        <v>0</v>
      </c>
      <c r="Z461" s="836"/>
      <c r="AA461" s="837"/>
      <c r="AB461" s="835">
        <v>0</v>
      </c>
      <c r="AC461" s="836"/>
      <c r="AD461" s="837"/>
      <c r="AE461" s="835">
        <v>0</v>
      </c>
      <c r="AF461" s="836"/>
      <c r="AG461" s="837"/>
      <c r="AH461" s="835">
        <v>0</v>
      </c>
      <c r="AI461" s="836"/>
      <c r="AJ461" s="837"/>
      <c r="AK461" s="835">
        <v>0</v>
      </c>
      <c r="AL461" s="836"/>
      <c r="AM461" s="837"/>
      <c r="AN461" s="835">
        <v>0</v>
      </c>
      <c r="AO461" s="836"/>
      <c r="AP461" s="837"/>
      <c r="AQ461" s="835">
        <v>0</v>
      </c>
      <c r="AR461" s="836"/>
      <c r="AS461" s="837"/>
      <c r="AT461" s="835">
        <v>0</v>
      </c>
      <c r="AU461" s="836"/>
      <c r="AV461" s="837"/>
      <c r="AW461" s="835">
        <v>0</v>
      </c>
      <c r="AX461" s="836"/>
      <c r="AY461" s="837"/>
      <c r="AZ461" s="835">
        <v>0</v>
      </c>
      <c r="BA461" s="836"/>
      <c r="BB461" s="837"/>
      <c r="BC461" s="835">
        <v>0</v>
      </c>
      <c r="BD461" s="836"/>
      <c r="BE461" s="837"/>
      <c r="BF461" s="835">
        <v>0</v>
      </c>
      <c r="BG461" s="836"/>
      <c r="BH461" s="837"/>
      <c r="BI461" s="835">
        <v>0</v>
      </c>
      <c r="BJ461" s="836"/>
      <c r="BK461" s="837"/>
      <c r="BL461" s="835">
        <v>0</v>
      </c>
      <c r="BM461" s="836"/>
      <c r="BN461" s="837"/>
      <c r="BO461" s="835">
        <v>0</v>
      </c>
      <c r="BP461" s="836"/>
      <c r="BQ461" s="837"/>
      <c r="BR461" s="835">
        <v>0</v>
      </c>
      <c r="BS461" s="836"/>
      <c r="BT461" s="837"/>
      <c r="BU461" s="835">
        <v>0</v>
      </c>
      <c r="BV461" s="836"/>
      <c r="BW461" s="837"/>
      <c r="BX461" s="835">
        <v>0</v>
      </c>
      <c r="BY461" s="836"/>
      <c r="BZ461" s="837"/>
    </row>
    <row r="462" ht="19.5">
      <c r="A462" s="777"/>
      <c r="B462" s="778"/>
      <c r="C462" s="815"/>
      <c r="D462" s="845"/>
      <c r="E462" s="825" t="s">
        <v>368</v>
      </c>
      <c r="F462" s="826" t="s">
        <v>367</v>
      </c>
      <c r="G462" s="828"/>
      <c r="H462" s="828"/>
      <c r="I462" s="828"/>
      <c r="J462" s="1027"/>
      <c r="K462" s="840"/>
      <c r="L462" s="1091"/>
      <c r="M462" s="1027"/>
      <c r="N462" s="840"/>
      <c r="O462" s="1091"/>
      <c r="P462" s="1027"/>
      <c r="Q462" s="840"/>
      <c r="R462" s="1091"/>
      <c r="S462" s="1027"/>
      <c r="T462" s="840"/>
      <c r="U462" s="1091"/>
      <c r="V462" s="1027"/>
      <c r="W462" s="840"/>
      <c r="X462" s="1091"/>
      <c r="Y462" s="1027"/>
      <c r="Z462" s="840"/>
      <c r="AA462" s="1091"/>
      <c r="AB462" s="1027"/>
      <c r="AC462" s="840"/>
      <c r="AD462" s="1091"/>
      <c r="AE462" s="1027"/>
      <c r="AF462" s="840"/>
      <c r="AG462" s="1091"/>
      <c r="AH462" s="1027"/>
      <c r="AI462" s="840"/>
      <c r="AJ462" s="1091"/>
      <c r="AK462" s="1027"/>
      <c r="AL462" s="840"/>
      <c r="AM462" s="1091"/>
      <c r="AN462" s="1027"/>
      <c r="AO462" s="840"/>
      <c r="AP462" s="1091"/>
      <c r="AQ462" s="1027"/>
      <c r="AR462" s="840"/>
      <c r="AS462" s="1091"/>
      <c r="AT462" s="1027"/>
      <c r="AU462" s="840"/>
      <c r="AV462" s="1091"/>
      <c r="AW462" s="1027"/>
      <c r="AX462" s="840"/>
      <c r="AY462" s="1091"/>
      <c r="AZ462" s="1027"/>
      <c r="BA462" s="840"/>
      <c r="BB462" s="1091"/>
      <c r="BC462" s="1027"/>
      <c r="BD462" s="840"/>
      <c r="BE462" s="1091"/>
      <c r="BF462" s="1027"/>
      <c r="BG462" s="840"/>
      <c r="BH462" s="1091"/>
      <c r="BI462" s="1027"/>
      <c r="BJ462" s="840"/>
      <c r="BK462" s="1091"/>
      <c r="BL462" s="1027"/>
      <c r="BM462" s="840"/>
      <c r="BN462" s="1091"/>
      <c r="BO462" s="1027"/>
      <c r="BP462" s="840"/>
      <c r="BQ462" s="1091"/>
      <c r="BR462" s="1027"/>
      <c r="BS462" s="840"/>
      <c r="BT462" s="1091"/>
      <c r="BU462" s="1027"/>
      <c r="BV462" s="840"/>
      <c r="BW462" s="1091"/>
      <c r="BX462" s="1027"/>
      <c r="BY462" s="840"/>
      <c r="BZ462" s="1091"/>
    </row>
    <row r="463" ht="20.25" customHeight="1">
      <c r="A463" s="777"/>
      <c r="B463" s="778"/>
      <c r="C463" s="815"/>
      <c r="D463" s="1092" t="s">
        <v>415</v>
      </c>
      <c r="E463" s="825"/>
      <c r="F463" s="826">
        <v>35</v>
      </c>
      <c r="G463" s="828">
        <v>0.079471874999999997</v>
      </c>
      <c r="H463" s="828">
        <v>0.043232699999999999</v>
      </c>
      <c r="I463" s="828">
        <v>1.5</v>
      </c>
      <c r="J463" s="830">
        <v>0.079471874999999997</v>
      </c>
      <c r="K463" s="828">
        <v>0.043232699999999999</v>
      </c>
      <c r="L463" s="830">
        <v>1.5</v>
      </c>
      <c r="M463" s="828">
        <v>0.077882437499999999</v>
      </c>
      <c r="N463" s="830">
        <v>0.042368045999999999</v>
      </c>
      <c r="O463" s="828">
        <v>1.47</v>
      </c>
      <c r="P463" s="830">
        <v>0.077882437499999999</v>
      </c>
      <c r="Q463" s="828">
        <v>0.042368045999999999</v>
      </c>
      <c r="R463" s="830">
        <v>1.47</v>
      </c>
      <c r="S463" s="828">
        <v>0.077882437499999999</v>
      </c>
      <c r="T463" s="830">
        <v>0.042368045999999999</v>
      </c>
      <c r="U463" s="828">
        <v>1.47</v>
      </c>
      <c r="V463" s="830">
        <v>0.079471874999999997</v>
      </c>
      <c r="W463" s="828">
        <v>0.043232699999999999</v>
      </c>
      <c r="X463" s="830">
        <v>1.5</v>
      </c>
      <c r="Y463" s="828">
        <v>0.079471874999999997</v>
      </c>
      <c r="Z463" s="830">
        <v>0.043232699999999999</v>
      </c>
      <c r="AA463" s="828">
        <v>1.5</v>
      </c>
      <c r="AB463" s="830">
        <v>0.079471874999999997</v>
      </c>
      <c r="AC463" s="828">
        <v>0.043232699999999999</v>
      </c>
      <c r="AD463" s="830">
        <v>1.5</v>
      </c>
      <c r="AE463" s="828">
        <v>0.079471874999999997</v>
      </c>
      <c r="AF463" s="830">
        <v>0.043232699999999999</v>
      </c>
      <c r="AG463" s="828">
        <v>1.5</v>
      </c>
      <c r="AH463" s="830">
        <v>0.08106131250000001</v>
      </c>
      <c r="AI463" s="828">
        <v>0.044097354000000005</v>
      </c>
      <c r="AJ463" s="830">
        <v>1.53</v>
      </c>
      <c r="AK463" s="828">
        <v>0.079471874999999997</v>
      </c>
      <c r="AL463" s="830">
        <v>0.043232699999999999</v>
      </c>
      <c r="AM463" s="828">
        <v>1.5</v>
      </c>
      <c r="AN463" s="830">
        <v>0.079471874999999997</v>
      </c>
      <c r="AO463" s="828">
        <v>0.043232699999999999</v>
      </c>
      <c r="AP463" s="830">
        <v>1.5</v>
      </c>
      <c r="AQ463" s="828">
        <v>0.08106131250000001</v>
      </c>
      <c r="AR463" s="830">
        <v>0.044097354000000005</v>
      </c>
      <c r="AS463" s="828">
        <v>1.53</v>
      </c>
      <c r="AT463" s="830">
        <v>0.079471874999999997</v>
      </c>
      <c r="AU463" s="828">
        <v>0.043232699999999999</v>
      </c>
      <c r="AV463" s="830">
        <v>1.5</v>
      </c>
      <c r="AW463" s="828">
        <v>0.079471874999999997</v>
      </c>
      <c r="AX463" s="830">
        <v>0.043232699999999999</v>
      </c>
      <c r="AY463" s="828">
        <v>1.5</v>
      </c>
      <c r="AZ463" s="830">
        <v>0.079471874999999997</v>
      </c>
      <c r="BA463" s="828">
        <v>0</v>
      </c>
      <c r="BB463" s="830">
        <v>1.5</v>
      </c>
      <c r="BC463" s="828">
        <v>0.079471874999999997</v>
      </c>
      <c r="BD463" s="830">
        <v>0.043232699999999999</v>
      </c>
      <c r="BE463" s="828">
        <v>1.5</v>
      </c>
      <c r="BF463" s="830">
        <v>0.077882437499999999</v>
      </c>
      <c r="BG463" s="828">
        <v>0.042368045999999999</v>
      </c>
      <c r="BH463" s="830">
        <v>1.47</v>
      </c>
      <c r="BI463" s="828">
        <v>0.079471874999999997</v>
      </c>
      <c r="BJ463" s="830">
        <v>0.043232699999999999</v>
      </c>
      <c r="BK463" s="828">
        <v>1.5</v>
      </c>
      <c r="BL463" s="830">
        <v>0.079471874999999997</v>
      </c>
      <c r="BM463" s="828">
        <v>0.043232699999999999</v>
      </c>
      <c r="BN463" s="830">
        <v>1.5</v>
      </c>
      <c r="BO463" s="828">
        <v>0.077882437499999999</v>
      </c>
      <c r="BP463" s="830">
        <v>0.042368045999999999</v>
      </c>
      <c r="BQ463" s="828">
        <v>1.47</v>
      </c>
      <c r="BR463" s="830">
        <v>0.077882437499999999</v>
      </c>
      <c r="BS463" s="828">
        <v>0.042368045999999999</v>
      </c>
      <c r="BT463" s="830">
        <v>1.47</v>
      </c>
      <c r="BU463" s="828">
        <v>0.077882437499999999</v>
      </c>
      <c r="BV463" s="830">
        <v>0.042368045999999999</v>
      </c>
      <c r="BW463" s="828">
        <v>1.47</v>
      </c>
      <c r="BX463" s="830">
        <v>0.077882437499999999</v>
      </c>
      <c r="BY463" s="828">
        <v>0.042368045999999999</v>
      </c>
      <c r="BZ463" s="828">
        <v>1.47</v>
      </c>
    </row>
    <row r="464" ht="19.5">
      <c r="A464" s="777"/>
      <c r="B464" s="778"/>
      <c r="C464" s="815" t="s">
        <v>377</v>
      </c>
      <c r="D464" s="824" t="s">
        <v>378</v>
      </c>
      <c r="E464" s="825" t="s">
        <v>379</v>
      </c>
      <c r="F464" s="826">
        <v>35</v>
      </c>
      <c r="G464" s="828">
        <v>35</v>
      </c>
      <c r="H464" s="828"/>
      <c r="I464" s="828"/>
      <c r="J464" s="1027">
        <v>35</v>
      </c>
      <c r="K464" s="840"/>
      <c r="L464" s="1091"/>
      <c r="M464" s="1027">
        <v>35</v>
      </c>
      <c r="N464" s="840"/>
      <c r="O464" s="1091"/>
      <c r="P464" s="1027">
        <v>35</v>
      </c>
      <c r="Q464" s="840"/>
      <c r="R464" s="1091"/>
      <c r="S464" s="1027">
        <v>35</v>
      </c>
      <c r="T464" s="840"/>
      <c r="U464" s="1091"/>
      <c r="V464" s="1027">
        <v>35</v>
      </c>
      <c r="W464" s="840"/>
      <c r="X464" s="1091"/>
      <c r="Y464" s="1027">
        <v>35</v>
      </c>
      <c r="Z464" s="840"/>
      <c r="AA464" s="1091"/>
      <c r="AB464" s="1027">
        <v>35</v>
      </c>
      <c r="AC464" s="840"/>
      <c r="AD464" s="1091"/>
      <c r="AE464" s="1027">
        <v>35</v>
      </c>
      <c r="AF464" s="840"/>
      <c r="AG464" s="1091"/>
      <c r="AH464" s="1027">
        <v>35</v>
      </c>
      <c r="AI464" s="840"/>
      <c r="AJ464" s="1091"/>
      <c r="AK464" s="1027">
        <v>35</v>
      </c>
      <c r="AL464" s="840"/>
      <c r="AM464" s="1091"/>
      <c r="AN464" s="1027">
        <v>35</v>
      </c>
      <c r="AO464" s="840"/>
      <c r="AP464" s="1091"/>
      <c r="AQ464" s="1027">
        <v>35</v>
      </c>
      <c r="AR464" s="840"/>
      <c r="AS464" s="1091"/>
      <c r="AT464" s="1027">
        <v>35</v>
      </c>
      <c r="AU464" s="840"/>
      <c r="AV464" s="1091"/>
      <c r="AW464" s="1027">
        <v>35</v>
      </c>
      <c r="AX464" s="840"/>
      <c r="AY464" s="1091"/>
      <c r="AZ464" s="1027">
        <v>35</v>
      </c>
      <c r="BA464" s="840"/>
      <c r="BB464" s="1091"/>
      <c r="BC464" s="1027">
        <v>35</v>
      </c>
      <c r="BD464" s="840"/>
      <c r="BE464" s="1091"/>
      <c r="BF464" s="1027">
        <v>35</v>
      </c>
      <c r="BG464" s="840"/>
      <c r="BH464" s="1091"/>
      <c r="BI464" s="1027">
        <v>35</v>
      </c>
      <c r="BJ464" s="840"/>
      <c r="BK464" s="1091"/>
      <c r="BL464" s="1027">
        <v>35</v>
      </c>
      <c r="BM464" s="840"/>
      <c r="BN464" s="1091"/>
      <c r="BO464" s="1027">
        <v>35</v>
      </c>
      <c r="BP464" s="840"/>
      <c r="BQ464" s="1091"/>
      <c r="BR464" s="1027">
        <v>35</v>
      </c>
      <c r="BS464" s="840"/>
      <c r="BT464" s="1091"/>
      <c r="BU464" s="1027">
        <v>35</v>
      </c>
      <c r="BV464" s="840"/>
      <c r="BW464" s="1091"/>
      <c r="BX464" s="1027">
        <v>35</v>
      </c>
      <c r="BY464" s="840"/>
      <c r="BZ464" s="1091"/>
    </row>
    <row r="465" ht="19.5">
      <c r="A465" s="777"/>
      <c r="B465" s="778"/>
      <c r="C465" s="815"/>
      <c r="D465" s="824" t="s">
        <v>380</v>
      </c>
      <c r="E465" s="825" t="s">
        <v>379</v>
      </c>
      <c r="F465" s="826">
        <v>35</v>
      </c>
      <c r="G465" s="828">
        <v>35</v>
      </c>
      <c r="H465" s="828"/>
      <c r="I465" s="828"/>
      <c r="J465" s="1027">
        <v>35</v>
      </c>
      <c r="K465" s="840"/>
      <c r="L465" s="1091"/>
      <c r="M465" s="1027">
        <v>35</v>
      </c>
      <c r="N465" s="840"/>
      <c r="O465" s="1091"/>
      <c r="P465" s="1027">
        <v>35</v>
      </c>
      <c r="Q465" s="840"/>
      <c r="R465" s="1091"/>
      <c r="S465" s="1027">
        <v>35</v>
      </c>
      <c r="T465" s="840"/>
      <c r="U465" s="1091"/>
      <c r="V465" s="1027">
        <v>35</v>
      </c>
      <c r="W465" s="840"/>
      <c r="X465" s="1091"/>
      <c r="Y465" s="1027">
        <v>35</v>
      </c>
      <c r="Z465" s="840"/>
      <c r="AA465" s="1091"/>
      <c r="AB465" s="1027">
        <v>35</v>
      </c>
      <c r="AC465" s="840"/>
      <c r="AD465" s="1091"/>
      <c r="AE465" s="1027">
        <v>35</v>
      </c>
      <c r="AF465" s="840"/>
      <c r="AG465" s="1091"/>
      <c r="AH465" s="1027">
        <v>35</v>
      </c>
      <c r="AI465" s="840"/>
      <c r="AJ465" s="1091"/>
      <c r="AK465" s="1027">
        <v>35</v>
      </c>
      <c r="AL465" s="840"/>
      <c r="AM465" s="1091"/>
      <c r="AN465" s="1027">
        <v>35</v>
      </c>
      <c r="AO465" s="840"/>
      <c r="AP465" s="1091"/>
      <c r="AQ465" s="1027">
        <v>35</v>
      </c>
      <c r="AR465" s="840"/>
      <c r="AS465" s="1091"/>
      <c r="AT465" s="1027">
        <v>35</v>
      </c>
      <c r="AU465" s="840"/>
      <c r="AV465" s="1091"/>
      <c r="AW465" s="1027">
        <v>35</v>
      </c>
      <c r="AX465" s="840"/>
      <c r="AY465" s="1091"/>
      <c r="AZ465" s="1027">
        <v>35</v>
      </c>
      <c r="BA465" s="840"/>
      <c r="BB465" s="1091"/>
      <c r="BC465" s="1027">
        <v>35</v>
      </c>
      <c r="BD465" s="840"/>
      <c r="BE465" s="1091"/>
      <c r="BF465" s="1027">
        <v>35</v>
      </c>
      <c r="BG465" s="840"/>
      <c r="BH465" s="1091"/>
      <c r="BI465" s="1027">
        <v>35</v>
      </c>
      <c r="BJ465" s="840"/>
      <c r="BK465" s="1091"/>
      <c r="BL465" s="1027">
        <v>35</v>
      </c>
      <c r="BM465" s="840"/>
      <c r="BN465" s="1091"/>
      <c r="BO465" s="1027">
        <v>35</v>
      </c>
      <c r="BP465" s="840"/>
      <c r="BQ465" s="1091"/>
      <c r="BR465" s="1027">
        <v>35</v>
      </c>
      <c r="BS465" s="840"/>
      <c r="BT465" s="1091"/>
      <c r="BU465" s="1027">
        <v>35</v>
      </c>
      <c r="BV465" s="840"/>
      <c r="BW465" s="1091"/>
      <c r="BX465" s="1027">
        <v>35</v>
      </c>
      <c r="BY465" s="840"/>
      <c r="BZ465" s="1091"/>
    </row>
    <row r="466" ht="19.5">
      <c r="A466" s="777"/>
      <c r="B466" s="778"/>
      <c r="C466" s="815"/>
      <c r="D466" s="824" t="s">
        <v>378</v>
      </c>
      <c r="E466" s="825" t="s">
        <v>379</v>
      </c>
      <c r="F466" s="826">
        <v>10</v>
      </c>
      <c r="G466" s="828">
        <v>10.300000000000001</v>
      </c>
      <c r="H466" s="828"/>
      <c r="I466" s="828"/>
      <c r="J466" s="1027">
        <v>10.300000000000001</v>
      </c>
      <c r="K466" s="840"/>
      <c r="L466" s="1091"/>
      <c r="M466" s="1027">
        <v>10.300000000000001</v>
      </c>
      <c r="N466" s="840"/>
      <c r="O466" s="1091"/>
      <c r="P466" s="1027">
        <v>10.300000000000001</v>
      </c>
      <c r="Q466" s="840"/>
      <c r="R466" s="1091"/>
      <c r="S466" s="1027">
        <v>10.300000000000001</v>
      </c>
      <c r="T466" s="840"/>
      <c r="U466" s="1091"/>
      <c r="V466" s="1027">
        <v>10.300000000000001</v>
      </c>
      <c r="W466" s="840"/>
      <c r="X466" s="1091"/>
      <c r="Y466" s="1027">
        <v>10.300000000000001</v>
      </c>
      <c r="Z466" s="840"/>
      <c r="AA466" s="1091"/>
      <c r="AB466" s="1027">
        <v>10.300000000000001</v>
      </c>
      <c r="AC466" s="840"/>
      <c r="AD466" s="1091"/>
      <c r="AE466" s="1027">
        <v>10.300000000000001</v>
      </c>
      <c r="AF466" s="840"/>
      <c r="AG466" s="1091"/>
      <c r="AH466" s="1027">
        <v>10.300000000000001</v>
      </c>
      <c r="AI466" s="840"/>
      <c r="AJ466" s="1091"/>
      <c r="AK466" s="1027">
        <v>10.300000000000001</v>
      </c>
      <c r="AL466" s="840"/>
      <c r="AM466" s="1091"/>
      <c r="AN466" s="1027">
        <v>10.300000000000001</v>
      </c>
      <c r="AO466" s="840"/>
      <c r="AP466" s="1091"/>
      <c r="AQ466" s="1027">
        <v>10.300000000000001</v>
      </c>
      <c r="AR466" s="840"/>
      <c r="AS466" s="1091"/>
      <c r="AT466" s="1027">
        <v>10.300000000000001</v>
      </c>
      <c r="AU466" s="840"/>
      <c r="AV466" s="1091"/>
      <c r="AW466" s="1027">
        <v>10.300000000000001</v>
      </c>
      <c r="AX466" s="840"/>
      <c r="AY466" s="1091"/>
      <c r="AZ466" s="1027">
        <v>10.300000000000001</v>
      </c>
      <c r="BA466" s="840"/>
      <c r="BB466" s="1091"/>
      <c r="BC466" s="1027">
        <v>10.300000000000001</v>
      </c>
      <c r="BD466" s="840"/>
      <c r="BE466" s="1091"/>
      <c r="BF466" s="1027">
        <v>10.300000000000001</v>
      </c>
      <c r="BG466" s="840"/>
      <c r="BH466" s="1091"/>
      <c r="BI466" s="1027">
        <v>10.300000000000001</v>
      </c>
      <c r="BJ466" s="840"/>
      <c r="BK466" s="1091"/>
      <c r="BL466" s="1027">
        <v>10.300000000000001</v>
      </c>
      <c r="BM466" s="840"/>
      <c r="BN466" s="1091"/>
      <c r="BO466" s="1027">
        <v>10.300000000000001</v>
      </c>
      <c r="BP466" s="840"/>
      <c r="BQ466" s="1091"/>
      <c r="BR466" s="1027">
        <v>10.300000000000001</v>
      </c>
      <c r="BS466" s="840"/>
      <c r="BT466" s="1091"/>
      <c r="BU466" s="1027">
        <v>10.300000000000001</v>
      </c>
      <c r="BV466" s="840"/>
      <c r="BW466" s="1091"/>
      <c r="BX466" s="1027">
        <v>10.300000000000001</v>
      </c>
      <c r="BY466" s="840"/>
      <c r="BZ466" s="1091"/>
    </row>
    <row r="467" ht="20.25">
      <c r="A467" s="777"/>
      <c r="B467" s="778"/>
      <c r="C467" s="815"/>
      <c r="D467" s="824" t="s">
        <v>380</v>
      </c>
      <c r="E467" s="825" t="s">
        <v>379</v>
      </c>
      <c r="F467" s="826">
        <v>10</v>
      </c>
      <c r="G467" s="828">
        <v>10.300000000000001</v>
      </c>
      <c r="H467" s="828"/>
      <c r="I467" s="828"/>
      <c r="J467" s="1027">
        <v>10.300000000000001</v>
      </c>
      <c r="K467" s="840"/>
      <c r="L467" s="1091"/>
      <c r="M467" s="1027">
        <v>10.300000000000001</v>
      </c>
      <c r="N467" s="840"/>
      <c r="O467" s="1091"/>
      <c r="P467" s="1027">
        <v>10.300000000000001</v>
      </c>
      <c r="Q467" s="840"/>
      <c r="R467" s="1091"/>
      <c r="S467" s="1027">
        <v>10.300000000000001</v>
      </c>
      <c r="T467" s="840"/>
      <c r="U467" s="1091"/>
      <c r="V467" s="1027">
        <v>10.300000000000001</v>
      </c>
      <c r="W467" s="840"/>
      <c r="X467" s="1091"/>
      <c r="Y467" s="1027">
        <v>10.300000000000001</v>
      </c>
      <c r="Z467" s="840"/>
      <c r="AA467" s="1091"/>
      <c r="AB467" s="1027">
        <v>10.300000000000001</v>
      </c>
      <c r="AC467" s="840"/>
      <c r="AD467" s="1091"/>
      <c r="AE467" s="1027">
        <v>10.300000000000001</v>
      </c>
      <c r="AF467" s="840"/>
      <c r="AG467" s="1091"/>
      <c r="AH467" s="1027">
        <v>10.300000000000001</v>
      </c>
      <c r="AI467" s="840"/>
      <c r="AJ467" s="1091"/>
      <c r="AK467" s="1027">
        <v>10.300000000000001</v>
      </c>
      <c r="AL467" s="840"/>
      <c r="AM467" s="1091"/>
      <c r="AN467" s="1027">
        <v>10.300000000000001</v>
      </c>
      <c r="AO467" s="840"/>
      <c r="AP467" s="1091"/>
      <c r="AQ467" s="1027">
        <v>10.300000000000001</v>
      </c>
      <c r="AR467" s="840"/>
      <c r="AS467" s="1091"/>
      <c r="AT467" s="1027">
        <v>10.300000000000001</v>
      </c>
      <c r="AU467" s="840"/>
      <c r="AV467" s="1091"/>
      <c r="AW467" s="1027">
        <v>10.300000000000001</v>
      </c>
      <c r="AX467" s="840"/>
      <c r="AY467" s="1091"/>
      <c r="AZ467" s="1027">
        <v>10.300000000000001</v>
      </c>
      <c r="BA467" s="840"/>
      <c r="BB467" s="1091"/>
      <c r="BC467" s="1027">
        <v>10.300000000000001</v>
      </c>
      <c r="BD467" s="840"/>
      <c r="BE467" s="1091"/>
      <c r="BF467" s="1027">
        <v>10.300000000000001</v>
      </c>
      <c r="BG467" s="840"/>
      <c r="BH467" s="1091"/>
      <c r="BI467" s="1027">
        <v>10.300000000000001</v>
      </c>
      <c r="BJ467" s="840"/>
      <c r="BK467" s="1091"/>
      <c r="BL467" s="1027">
        <v>10.300000000000001</v>
      </c>
      <c r="BM467" s="840"/>
      <c r="BN467" s="1091"/>
      <c r="BO467" s="1027">
        <v>10.300000000000001</v>
      </c>
      <c r="BP467" s="840"/>
      <c r="BQ467" s="1091"/>
      <c r="BR467" s="1027">
        <v>10.300000000000001</v>
      </c>
      <c r="BS467" s="840"/>
      <c r="BT467" s="1091"/>
      <c r="BU467" s="1027">
        <v>10.300000000000001</v>
      </c>
      <c r="BV467" s="840"/>
      <c r="BW467" s="1091"/>
      <c r="BX467" s="1027">
        <v>10.300000000000001</v>
      </c>
      <c r="BY467" s="840"/>
      <c r="BZ467" s="1091"/>
    </row>
    <row r="468" ht="19.5">
      <c r="A468" s="777"/>
      <c r="B468" s="778"/>
      <c r="C468" s="815" t="s">
        <v>369</v>
      </c>
      <c r="D468" s="854" t="s">
        <v>381</v>
      </c>
      <c r="E468" s="825"/>
      <c r="F468" s="826">
        <v>10</v>
      </c>
      <c r="G468" s="1090">
        <v>0</v>
      </c>
      <c r="H468" s="828">
        <v>0</v>
      </c>
      <c r="I468" s="828">
        <v>0</v>
      </c>
      <c r="J468" s="860">
        <v>0</v>
      </c>
      <c r="K468" s="828">
        <v>0</v>
      </c>
      <c r="L468" s="830">
        <v>0</v>
      </c>
      <c r="M468" s="1090">
        <v>0</v>
      </c>
      <c r="N468" s="830">
        <v>0</v>
      </c>
      <c r="O468" s="828">
        <v>0</v>
      </c>
      <c r="P468" s="860">
        <v>0</v>
      </c>
      <c r="Q468" s="828">
        <v>0</v>
      </c>
      <c r="R468" s="830">
        <v>0</v>
      </c>
      <c r="S468" s="1090">
        <v>0</v>
      </c>
      <c r="T468" s="830">
        <v>0</v>
      </c>
      <c r="U468" s="828">
        <v>0</v>
      </c>
      <c r="V468" s="860">
        <v>0</v>
      </c>
      <c r="W468" s="828">
        <v>0</v>
      </c>
      <c r="X468" s="830">
        <v>0</v>
      </c>
      <c r="Y468" s="1090">
        <v>0</v>
      </c>
      <c r="Z468" s="830">
        <v>0</v>
      </c>
      <c r="AA468" s="828">
        <v>0</v>
      </c>
      <c r="AB468" s="860">
        <v>0</v>
      </c>
      <c r="AC468" s="828">
        <v>0</v>
      </c>
      <c r="AD468" s="830">
        <v>0</v>
      </c>
      <c r="AE468" s="1090">
        <v>0</v>
      </c>
      <c r="AF468" s="830">
        <v>0</v>
      </c>
      <c r="AG468" s="828">
        <v>0</v>
      </c>
      <c r="AH468" s="860">
        <v>0</v>
      </c>
      <c r="AI468" s="828">
        <v>0</v>
      </c>
      <c r="AJ468" s="830">
        <v>0</v>
      </c>
      <c r="AK468" s="1090">
        <v>0</v>
      </c>
      <c r="AL468" s="830">
        <v>0</v>
      </c>
      <c r="AM468" s="828">
        <v>0</v>
      </c>
      <c r="AN468" s="860">
        <v>0</v>
      </c>
      <c r="AO468" s="828">
        <v>0</v>
      </c>
      <c r="AP468" s="828">
        <v>0</v>
      </c>
      <c r="AQ468" s="860">
        <v>0</v>
      </c>
      <c r="AR468" s="828">
        <v>0</v>
      </c>
      <c r="AS468" s="828">
        <v>0</v>
      </c>
      <c r="AT468" s="860">
        <v>0</v>
      </c>
      <c r="AU468" s="828">
        <v>0</v>
      </c>
      <c r="AV468" s="828">
        <v>0</v>
      </c>
      <c r="AW468" s="860">
        <v>0</v>
      </c>
      <c r="AX468" s="828">
        <v>0</v>
      </c>
      <c r="AY468" s="828">
        <v>0</v>
      </c>
      <c r="AZ468" s="860">
        <v>0</v>
      </c>
      <c r="BA468" s="828">
        <v>0</v>
      </c>
      <c r="BB468" s="828">
        <v>0</v>
      </c>
      <c r="BC468" s="860">
        <v>0</v>
      </c>
      <c r="BD468" s="828">
        <v>0</v>
      </c>
      <c r="BE468" s="828">
        <v>0</v>
      </c>
      <c r="BF468" s="860">
        <v>0</v>
      </c>
      <c r="BG468" s="828">
        <v>0</v>
      </c>
      <c r="BH468" s="828">
        <v>0</v>
      </c>
      <c r="BI468" s="860">
        <v>0</v>
      </c>
      <c r="BJ468" s="828">
        <v>0</v>
      </c>
      <c r="BK468" s="828">
        <v>0</v>
      </c>
      <c r="BL468" s="860">
        <v>0</v>
      </c>
      <c r="BM468" s="828">
        <v>0</v>
      </c>
      <c r="BN468" s="828">
        <v>0</v>
      </c>
      <c r="BO468" s="860">
        <v>0</v>
      </c>
      <c r="BP468" s="828">
        <v>0</v>
      </c>
      <c r="BQ468" s="828">
        <v>0</v>
      </c>
      <c r="BR468" s="860">
        <v>0</v>
      </c>
      <c r="BS468" s="828">
        <v>0</v>
      </c>
      <c r="BT468" s="828">
        <v>0</v>
      </c>
      <c r="BU468" s="860">
        <v>0</v>
      </c>
      <c r="BV468" s="828">
        <v>0</v>
      </c>
      <c r="BW468" s="828">
        <v>0</v>
      </c>
      <c r="BX468" s="860">
        <v>0</v>
      </c>
      <c r="BY468" s="828">
        <v>0</v>
      </c>
      <c r="BZ468" s="828">
        <v>0</v>
      </c>
    </row>
    <row r="469" ht="19.5">
      <c r="A469" s="777"/>
      <c r="B469" s="778"/>
      <c r="C469" s="815"/>
      <c r="D469" s="855" t="s">
        <v>100</v>
      </c>
      <c r="E469" s="825"/>
      <c r="F469" s="826">
        <v>10</v>
      </c>
      <c r="G469" s="1090">
        <v>0</v>
      </c>
      <c r="H469" s="828">
        <v>0</v>
      </c>
      <c r="I469" s="828">
        <v>0</v>
      </c>
      <c r="J469" s="1090">
        <v>0</v>
      </c>
      <c r="K469" s="830">
        <v>0</v>
      </c>
      <c r="L469" s="828">
        <v>0</v>
      </c>
      <c r="M469" s="860">
        <v>0</v>
      </c>
      <c r="N469" s="828">
        <v>0</v>
      </c>
      <c r="O469" s="830">
        <v>0</v>
      </c>
      <c r="P469" s="1090">
        <v>0</v>
      </c>
      <c r="Q469" s="830">
        <v>0</v>
      </c>
      <c r="R469" s="828">
        <v>0</v>
      </c>
      <c r="S469" s="860">
        <v>0</v>
      </c>
      <c r="T469" s="828">
        <v>0</v>
      </c>
      <c r="U469" s="830">
        <v>0</v>
      </c>
      <c r="V469" s="1090">
        <v>0</v>
      </c>
      <c r="W469" s="830">
        <v>0</v>
      </c>
      <c r="X469" s="828">
        <v>0</v>
      </c>
      <c r="Y469" s="860">
        <v>0</v>
      </c>
      <c r="Z469" s="828">
        <v>0</v>
      </c>
      <c r="AA469" s="830">
        <v>0</v>
      </c>
      <c r="AB469" s="1090">
        <v>0</v>
      </c>
      <c r="AC469" s="830">
        <v>0</v>
      </c>
      <c r="AD469" s="828">
        <v>0</v>
      </c>
      <c r="AE469" s="860">
        <v>0</v>
      </c>
      <c r="AF469" s="828">
        <v>0</v>
      </c>
      <c r="AG469" s="830">
        <v>0</v>
      </c>
      <c r="AH469" s="1090">
        <v>0</v>
      </c>
      <c r="AI469" s="830">
        <v>0</v>
      </c>
      <c r="AJ469" s="828">
        <v>0</v>
      </c>
      <c r="AK469" s="860">
        <v>0</v>
      </c>
      <c r="AL469" s="828">
        <v>0</v>
      </c>
      <c r="AM469" s="828">
        <v>0</v>
      </c>
      <c r="AN469" s="1090">
        <v>0</v>
      </c>
      <c r="AO469" s="830">
        <v>0</v>
      </c>
      <c r="AP469" s="828">
        <v>0</v>
      </c>
      <c r="AQ469" s="1090">
        <v>0</v>
      </c>
      <c r="AR469" s="830">
        <v>0</v>
      </c>
      <c r="AS469" s="828">
        <v>0</v>
      </c>
      <c r="AT469" s="1090">
        <v>0</v>
      </c>
      <c r="AU469" s="830">
        <v>0</v>
      </c>
      <c r="AV469" s="828">
        <v>0</v>
      </c>
      <c r="AW469" s="1090">
        <v>0</v>
      </c>
      <c r="AX469" s="830">
        <v>0</v>
      </c>
      <c r="AY469" s="828">
        <v>0</v>
      </c>
      <c r="AZ469" s="1090">
        <v>0</v>
      </c>
      <c r="BA469" s="830">
        <v>0</v>
      </c>
      <c r="BB469" s="828">
        <v>0</v>
      </c>
      <c r="BC469" s="1090">
        <v>0</v>
      </c>
      <c r="BD469" s="830">
        <v>0</v>
      </c>
      <c r="BE469" s="828">
        <v>0</v>
      </c>
      <c r="BF469" s="1090">
        <v>0</v>
      </c>
      <c r="BG469" s="830">
        <v>0</v>
      </c>
      <c r="BH469" s="828">
        <v>0</v>
      </c>
      <c r="BI469" s="1090">
        <v>0</v>
      </c>
      <c r="BJ469" s="830">
        <v>0</v>
      </c>
      <c r="BK469" s="828">
        <v>0</v>
      </c>
      <c r="BL469" s="1090">
        <v>0</v>
      </c>
      <c r="BM469" s="830">
        <v>0</v>
      </c>
      <c r="BN469" s="828">
        <v>0</v>
      </c>
      <c r="BO469" s="1090">
        <v>0</v>
      </c>
      <c r="BP469" s="830">
        <v>0</v>
      </c>
      <c r="BQ469" s="828">
        <v>0</v>
      </c>
      <c r="BR469" s="1090">
        <v>0</v>
      </c>
      <c r="BS469" s="830">
        <v>0</v>
      </c>
      <c r="BT469" s="828">
        <v>0</v>
      </c>
      <c r="BU469" s="1090">
        <v>0</v>
      </c>
      <c r="BV469" s="830">
        <v>0</v>
      </c>
      <c r="BW469" s="828">
        <v>0</v>
      </c>
      <c r="BX469" s="1090">
        <v>0</v>
      </c>
      <c r="BY469" s="830">
        <v>0</v>
      </c>
      <c r="BZ469" s="828">
        <v>0</v>
      </c>
    </row>
    <row r="470" ht="19.5">
      <c r="A470" s="777"/>
      <c r="B470" s="778"/>
      <c r="C470" s="815"/>
      <c r="D470" s="855" t="s">
        <v>101</v>
      </c>
      <c r="E470" s="825"/>
      <c r="F470" s="826">
        <v>10</v>
      </c>
      <c r="G470" s="1090">
        <v>0</v>
      </c>
      <c r="H470" s="828">
        <v>0</v>
      </c>
      <c r="I470" s="828">
        <v>0</v>
      </c>
      <c r="J470" s="860">
        <v>0</v>
      </c>
      <c r="K470" s="828">
        <v>0</v>
      </c>
      <c r="L470" s="830">
        <v>0</v>
      </c>
      <c r="M470" s="1090">
        <v>0</v>
      </c>
      <c r="N470" s="830">
        <v>0</v>
      </c>
      <c r="O470" s="828">
        <v>0</v>
      </c>
      <c r="P470" s="860">
        <v>0</v>
      </c>
      <c r="Q470" s="828">
        <v>0</v>
      </c>
      <c r="R470" s="830">
        <v>0</v>
      </c>
      <c r="S470" s="1090">
        <v>0</v>
      </c>
      <c r="T470" s="830">
        <v>0</v>
      </c>
      <c r="U470" s="828">
        <v>0</v>
      </c>
      <c r="V470" s="860">
        <v>0</v>
      </c>
      <c r="W470" s="828">
        <v>0</v>
      </c>
      <c r="X470" s="830">
        <v>0</v>
      </c>
      <c r="Y470" s="1090">
        <v>0</v>
      </c>
      <c r="Z470" s="830">
        <v>0</v>
      </c>
      <c r="AA470" s="828">
        <v>0</v>
      </c>
      <c r="AB470" s="860">
        <v>0</v>
      </c>
      <c r="AC470" s="828">
        <v>0</v>
      </c>
      <c r="AD470" s="830">
        <v>0</v>
      </c>
      <c r="AE470" s="1090">
        <v>0</v>
      </c>
      <c r="AF470" s="830">
        <v>0</v>
      </c>
      <c r="AG470" s="828">
        <v>0</v>
      </c>
      <c r="AH470" s="860">
        <v>0</v>
      </c>
      <c r="AI470" s="828">
        <v>0</v>
      </c>
      <c r="AJ470" s="830">
        <v>0</v>
      </c>
      <c r="AK470" s="1090">
        <v>0</v>
      </c>
      <c r="AL470" s="830">
        <v>0</v>
      </c>
      <c r="AM470" s="828">
        <v>0</v>
      </c>
      <c r="AN470" s="860">
        <v>0</v>
      </c>
      <c r="AO470" s="828">
        <v>0</v>
      </c>
      <c r="AP470" s="828">
        <v>0</v>
      </c>
      <c r="AQ470" s="860">
        <v>0</v>
      </c>
      <c r="AR470" s="828">
        <v>0</v>
      </c>
      <c r="AS470" s="828">
        <v>0</v>
      </c>
      <c r="AT470" s="860">
        <v>0</v>
      </c>
      <c r="AU470" s="828">
        <v>0</v>
      </c>
      <c r="AV470" s="828">
        <v>0</v>
      </c>
      <c r="AW470" s="860">
        <v>0</v>
      </c>
      <c r="AX470" s="828">
        <v>0</v>
      </c>
      <c r="AY470" s="828">
        <v>0</v>
      </c>
      <c r="AZ470" s="860">
        <v>0</v>
      </c>
      <c r="BA470" s="828">
        <v>0</v>
      </c>
      <c r="BB470" s="828">
        <v>0</v>
      </c>
      <c r="BC470" s="860">
        <v>0</v>
      </c>
      <c r="BD470" s="828">
        <v>0</v>
      </c>
      <c r="BE470" s="828">
        <v>0</v>
      </c>
      <c r="BF470" s="860">
        <v>0</v>
      </c>
      <c r="BG470" s="828">
        <v>0</v>
      </c>
      <c r="BH470" s="828">
        <v>0</v>
      </c>
      <c r="BI470" s="860">
        <v>0</v>
      </c>
      <c r="BJ470" s="828">
        <v>0</v>
      </c>
      <c r="BK470" s="828">
        <v>0</v>
      </c>
      <c r="BL470" s="860">
        <v>0</v>
      </c>
      <c r="BM470" s="828">
        <v>0</v>
      </c>
      <c r="BN470" s="828">
        <v>0</v>
      </c>
      <c r="BO470" s="860">
        <v>0</v>
      </c>
      <c r="BP470" s="828">
        <v>0</v>
      </c>
      <c r="BQ470" s="828">
        <v>0</v>
      </c>
      <c r="BR470" s="860">
        <v>0</v>
      </c>
      <c r="BS470" s="828">
        <v>0</v>
      </c>
      <c r="BT470" s="828">
        <v>0</v>
      </c>
      <c r="BU470" s="860">
        <v>0</v>
      </c>
      <c r="BV470" s="828">
        <v>0</v>
      </c>
      <c r="BW470" s="828">
        <v>0</v>
      </c>
      <c r="BX470" s="860">
        <v>0</v>
      </c>
      <c r="BY470" s="828">
        <v>0</v>
      </c>
      <c r="BZ470" s="828">
        <v>0</v>
      </c>
    </row>
    <row r="471" ht="19.5">
      <c r="A471" s="777"/>
      <c r="B471" s="778"/>
      <c r="C471" s="815"/>
      <c r="D471" s="855" t="s">
        <v>382</v>
      </c>
      <c r="E471" s="825"/>
      <c r="F471" s="826">
        <v>10</v>
      </c>
      <c r="G471" s="828">
        <v>0</v>
      </c>
      <c r="H471" s="828">
        <v>0</v>
      </c>
      <c r="I471" s="828">
        <v>0</v>
      </c>
      <c r="J471" s="828">
        <v>0</v>
      </c>
      <c r="K471" s="830">
        <v>0</v>
      </c>
      <c r="L471" s="828">
        <v>0</v>
      </c>
      <c r="M471" s="830">
        <v>0</v>
      </c>
      <c r="N471" s="828">
        <v>0</v>
      </c>
      <c r="O471" s="830">
        <v>0</v>
      </c>
      <c r="P471" s="828">
        <v>0</v>
      </c>
      <c r="Q471" s="830">
        <v>0</v>
      </c>
      <c r="R471" s="828">
        <v>0</v>
      </c>
      <c r="S471" s="830">
        <v>0</v>
      </c>
      <c r="T471" s="828">
        <v>0</v>
      </c>
      <c r="U471" s="830">
        <v>0</v>
      </c>
      <c r="V471" s="828">
        <v>0</v>
      </c>
      <c r="W471" s="830">
        <v>0</v>
      </c>
      <c r="X471" s="828">
        <v>0</v>
      </c>
      <c r="Y471" s="830">
        <v>0</v>
      </c>
      <c r="Z471" s="828">
        <v>0</v>
      </c>
      <c r="AA471" s="830">
        <v>0</v>
      </c>
      <c r="AB471" s="828">
        <v>0</v>
      </c>
      <c r="AC471" s="830">
        <v>0</v>
      </c>
      <c r="AD471" s="828">
        <v>0</v>
      </c>
      <c r="AE471" s="830">
        <v>0</v>
      </c>
      <c r="AF471" s="828">
        <v>0</v>
      </c>
      <c r="AG471" s="830">
        <v>0</v>
      </c>
      <c r="AH471" s="828">
        <v>0</v>
      </c>
      <c r="AI471" s="830">
        <v>0</v>
      </c>
      <c r="AJ471" s="828">
        <v>0</v>
      </c>
      <c r="AK471" s="830">
        <v>0</v>
      </c>
      <c r="AL471" s="828">
        <v>0</v>
      </c>
      <c r="AM471" s="828">
        <v>0</v>
      </c>
      <c r="AN471" s="828">
        <v>0</v>
      </c>
      <c r="AO471" s="830">
        <v>0</v>
      </c>
      <c r="AP471" s="828">
        <v>0</v>
      </c>
      <c r="AQ471" s="828">
        <v>0</v>
      </c>
      <c r="AR471" s="830">
        <v>0</v>
      </c>
      <c r="AS471" s="828">
        <v>0</v>
      </c>
      <c r="AT471" s="828">
        <v>0</v>
      </c>
      <c r="AU471" s="830">
        <v>0</v>
      </c>
      <c r="AV471" s="828">
        <v>0</v>
      </c>
      <c r="AW471" s="828">
        <v>0</v>
      </c>
      <c r="AX471" s="830">
        <v>0</v>
      </c>
      <c r="AY471" s="828">
        <v>0</v>
      </c>
      <c r="AZ471" s="828">
        <v>0</v>
      </c>
      <c r="BA471" s="830">
        <v>0</v>
      </c>
      <c r="BB471" s="828">
        <v>0</v>
      </c>
      <c r="BC471" s="828">
        <v>0</v>
      </c>
      <c r="BD471" s="830">
        <v>0</v>
      </c>
      <c r="BE471" s="828">
        <v>0</v>
      </c>
      <c r="BF471" s="828">
        <v>0</v>
      </c>
      <c r="BG471" s="830">
        <v>0</v>
      </c>
      <c r="BH471" s="828">
        <v>0</v>
      </c>
      <c r="BI471" s="828">
        <v>0</v>
      </c>
      <c r="BJ471" s="830">
        <v>0</v>
      </c>
      <c r="BK471" s="828">
        <v>0</v>
      </c>
      <c r="BL471" s="828">
        <v>0</v>
      </c>
      <c r="BM471" s="830">
        <v>0</v>
      </c>
      <c r="BN471" s="828">
        <v>0</v>
      </c>
      <c r="BO471" s="828">
        <v>0</v>
      </c>
      <c r="BP471" s="830">
        <v>0</v>
      </c>
      <c r="BQ471" s="828">
        <v>0</v>
      </c>
      <c r="BR471" s="828">
        <v>0</v>
      </c>
      <c r="BS471" s="830">
        <v>0</v>
      </c>
      <c r="BT471" s="828">
        <v>0</v>
      </c>
      <c r="BU471" s="828">
        <v>0</v>
      </c>
      <c r="BV471" s="830">
        <v>0</v>
      </c>
      <c r="BW471" s="828">
        <v>0</v>
      </c>
      <c r="BX471" s="828">
        <v>0</v>
      </c>
      <c r="BY471" s="830">
        <v>0</v>
      </c>
      <c r="BZ471" s="828">
        <v>0</v>
      </c>
    </row>
    <row r="472" ht="19.5">
      <c r="A472" s="777"/>
      <c r="B472" s="778"/>
      <c r="C472" s="815"/>
      <c r="D472" s="855" t="s">
        <v>382</v>
      </c>
      <c r="E472" s="825"/>
      <c r="F472" s="826">
        <v>10</v>
      </c>
      <c r="G472" s="828">
        <v>0</v>
      </c>
      <c r="H472" s="828">
        <v>0</v>
      </c>
      <c r="I472" s="828">
        <v>0</v>
      </c>
      <c r="J472" s="830">
        <v>0</v>
      </c>
      <c r="K472" s="828">
        <v>0</v>
      </c>
      <c r="L472" s="830">
        <v>0</v>
      </c>
      <c r="M472" s="828">
        <v>0</v>
      </c>
      <c r="N472" s="830">
        <v>0</v>
      </c>
      <c r="O472" s="828">
        <v>0</v>
      </c>
      <c r="P472" s="830">
        <v>0</v>
      </c>
      <c r="Q472" s="828">
        <v>0</v>
      </c>
      <c r="R472" s="830">
        <v>0</v>
      </c>
      <c r="S472" s="828">
        <v>0</v>
      </c>
      <c r="T472" s="830">
        <v>0</v>
      </c>
      <c r="U472" s="828">
        <v>0</v>
      </c>
      <c r="V472" s="830">
        <v>0</v>
      </c>
      <c r="W472" s="828">
        <v>0</v>
      </c>
      <c r="X472" s="830">
        <v>0</v>
      </c>
      <c r="Y472" s="828">
        <v>0</v>
      </c>
      <c r="Z472" s="830">
        <v>0</v>
      </c>
      <c r="AA472" s="828">
        <v>0</v>
      </c>
      <c r="AB472" s="830">
        <v>0</v>
      </c>
      <c r="AC472" s="828">
        <v>0</v>
      </c>
      <c r="AD472" s="830">
        <v>0</v>
      </c>
      <c r="AE472" s="828">
        <v>0</v>
      </c>
      <c r="AF472" s="830">
        <v>0</v>
      </c>
      <c r="AG472" s="828">
        <v>0</v>
      </c>
      <c r="AH472" s="830">
        <v>0</v>
      </c>
      <c r="AI472" s="828">
        <v>0</v>
      </c>
      <c r="AJ472" s="830">
        <v>0</v>
      </c>
      <c r="AK472" s="828">
        <v>0</v>
      </c>
      <c r="AL472" s="830">
        <v>0</v>
      </c>
      <c r="AM472" s="828">
        <v>0</v>
      </c>
      <c r="AN472" s="830">
        <v>0</v>
      </c>
      <c r="AO472" s="828">
        <v>0</v>
      </c>
      <c r="AP472" s="828">
        <v>0</v>
      </c>
      <c r="AQ472" s="830">
        <v>0</v>
      </c>
      <c r="AR472" s="828">
        <v>0</v>
      </c>
      <c r="AS472" s="828">
        <v>0</v>
      </c>
      <c r="AT472" s="830">
        <v>0</v>
      </c>
      <c r="AU472" s="828">
        <v>0</v>
      </c>
      <c r="AV472" s="828">
        <v>0</v>
      </c>
      <c r="AW472" s="830">
        <v>0</v>
      </c>
      <c r="AX472" s="828">
        <v>0</v>
      </c>
      <c r="AY472" s="828">
        <v>0</v>
      </c>
      <c r="AZ472" s="830">
        <v>0</v>
      </c>
      <c r="BA472" s="828">
        <v>0</v>
      </c>
      <c r="BB472" s="828">
        <v>0</v>
      </c>
      <c r="BC472" s="830">
        <v>0</v>
      </c>
      <c r="BD472" s="828">
        <v>0</v>
      </c>
      <c r="BE472" s="828">
        <v>0</v>
      </c>
      <c r="BF472" s="830">
        <v>0</v>
      </c>
      <c r="BG472" s="828">
        <v>0</v>
      </c>
      <c r="BH472" s="828">
        <v>0</v>
      </c>
      <c r="BI472" s="830">
        <v>0</v>
      </c>
      <c r="BJ472" s="828">
        <v>0</v>
      </c>
      <c r="BK472" s="828">
        <v>0</v>
      </c>
      <c r="BL472" s="830">
        <v>0</v>
      </c>
      <c r="BM472" s="828">
        <v>0</v>
      </c>
      <c r="BN472" s="828">
        <v>0</v>
      </c>
      <c r="BO472" s="830">
        <v>0</v>
      </c>
      <c r="BP472" s="828">
        <v>0</v>
      </c>
      <c r="BQ472" s="828">
        <v>0</v>
      </c>
      <c r="BR472" s="830">
        <v>0</v>
      </c>
      <c r="BS472" s="828">
        <v>0</v>
      </c>
      <c r="BT472" s="828">
        <v>0</v>
      </c>
      <c r="BU472" s="830">
        <v>0</v>
      </c>
      <c r="BV472" s="828">
        <v>0</v>
      </c>
      <c r="BW472" s="828">
        <v>0</v>
      </c>
      <c r="BX472" s="830">
        <v>0</v>
      </c>
      <c r="BY472" s="828">
        <v>0</v>
      </c>
      <c r="BZ472" s="828">
        <v>0</v>
      </c>
    </row>
    <row r="473" ht="19.5">
      <c r="A473" s="777"/>
      <c r="B473" s="778"/>
      <c r="C473" s="815" t="s">
        <v>371</v>
      </c>
      <c r="D473" s="854" t="s">
        <v>383</v>
      </c>
      <c r="E473" s="825"/>
      <c r="F473" s="826">
        <v>10</v>
      </c>
      <c r="G473" s="828">
        <v>0</v>
      </c>
      <c r="H473" s="828">
        <v>0</v>
      </c>
      <c r="I473" s="828">
        <v>0</v>
      </c>
      <c r="J473" s="828">
        <v>0</v>
      </c>
      <c r="K473" s="830">
        <v>0</v>
      </c>
      <c r="L473" s="828">
        <v>0</v>
      </c>
      <c r="M473" s="830">
        <v>0</v>
      </c>
      <c r="N473" s="828">
        <v>0</v>
      </c>
      <c r="O473" s="828">
        <v>0</v>
      </c>
      <c r="P473" s="828">
        <v>0</v>
      </c>
      <c r="Q473" s="830">
        <v>0</v>
      </c>
      <c r="R473" s="828">
        <v>0</v>
      </c>
      <c r="S473" s="830">
        <v>0</v>
      </c>
      <c r="T473" s="828">
        <v>0</v>
      </c>
      <c r="U473" s="828">
        <v>0</v>
      </c>
      <c r="V473" s="828">
        <v>0</v>
      </c>
      <c r="W473" s="830">
        <v>0</v>
      </c>
      <c r="X473" s="828">
        <v>0</v>
      </c>
      <c r="Y473" s="830">
        <v>0</v>
      </c>
      <c r="Z473" s="828">
        <v>0</v>
      </c>
      <c r="AA473" s="828">
        <v>0</v>
      </c>
      <c r="AB473" s="828">
        <v>0</v>
      </c>
      <c r="AC473" s="830">
        <v>0</v>
      </c>
      <c r="AD473" s="828">
        <v>0</v>
      </c>
      <c r="AE473" s="830">
        <v>0</v>
      </c>
      <c r="AF473" s="828">
        <v>0</v>
      </c>
      <c r="AG473" s="828">
        <v>0</v>
      </c>
      <c r="AH473" s="828">
        <v>0</v>
      </c>
      <c r="AI473" s="830">
        <v>0</v>
      </c>
      <c r="AJ473" s="828">
        <v>0</v>
      </c>
      <c r="AK473" s="830">
        <v>0</v>
      </c>
      <c r="AL473" s="828">
        <v>0</v>
      </c>
      <c r="AM473" s="828">
        <v>0</v>
      </c>
      <c r="AN473" s="828">
        <v>0</v>
      </c>
      <c r="AO473" s="830">
        <v>0</v>
      </c>
      <c r="AP473" s="828">
        <v>0</v>
      </c>
      <c r="AQ473" s="828">
        <v>0</v>
      </c>
      <c r="AR473" s="830">
        <v>0</v>
      </c>
      <c r="AS473" s="828">
        <v>0</v>
      </c>
      <c r="AT473" s="828">
        <v>0</v>
      </c>
      <c r="AU473" s="830">
        <v>0</v>
      </c>
      <c r="AV473" s="828">
        <v>0</v>
      </c>
      <c r="AW473" s="828">
        <v>0</v>
      </c>
      <c r="AX473" s="830">
        <v>0</v>
      </c>
      <c r="AY473" s="828">
        <v>0</v>
      </c>
      <c r="AZ473" s="828">
        <v>0</v>
      </c>
      <c r="BA473" s="830">
        <v>0</v>
      </c>
      <c r="BB473" s="828">
        <v>0</v>
      </c>
      <c r="BC473" s="828">
        <v>0</v>
      </c>
      <c r="BD473" s="830">
        <v>0</v>
      </c>
      <c r="BE473" s="828">
        <v>0</v>
      </c>
      <c r="BF473" s="828">
        <v>0</v>
      </c>
      <c r="BG473" s="830">
        <v>0</v>
      </c>
      <c r="BH473" s="828">
        <v>0</v>
      </c>
      <c r="BI473" s="828">
        <v>0</v>
      </c>
      <c r="BJ473" s="830">
        <v>0</v>
      </c>
      <c r="BK473" s="828">
        <v>0</v>
      </c>
      <c r="BL473" s="828">
        <v>0</v>
      </c>
      <c r="BM473" s="830">
        <v>0</v>
      </c>
      <c r="BN473" s="828">
        <v>0</v>
      </c>
      <c r="BO473" s="828">
        <v>0</v>
      </c>
      <c r="BP473" s="830">
        <v>0</v>
      </c>
      <c r="BQ473" s="828">
        <v>0</v>
      </c>
      <c r="BR473" s="828">
        <v>0</v>
      </c>
      <c r="BS473" s="830">
        <v>0</v>
      </c>
      <c r="BT473" s="828">
        <v>0</v>
      </c>
      <c r="BU473" s="828">
        <v>0</v>
      </c>
      <c r="BV473" s="830">
        <v>0</v>
      </c>
      <c r="BW473" s="828">
        <v>0</v>
      </c>
      <c r="BX473" s="828">
        <v>0</v>
      </c>
      <c r="BY473" s="830">
        <v>0</v>
      </c>
      <c r="BZ473" s="828">
        <v>0</v>
      </c>
    </row>
    <row r="474" ht="19.5">
      <c r="A474" s="777"/>
      <c r="B474" s="778"/>
      <c r="C474" s="815"/>
      <c r="D474" s="855" t="s">
        <v>165</v>
      </c>
      <c r="E474" s="825"/>
      <c r="F474" s="826">
        <v>10</v>
      </c>
      <c r="G474" s="1090">
        <v>0</v>
      </c>
      <c r="H474" s="828">
        <v>0</v>
      </c>
      <c r="I474" s="820">
        <v>0</v>
      </c>
      <c r="J474" s="860">
        <v>0</v>
      </c>
      <c r="K474" s="828">
        <v>0</v>
      </c>
      <c r="L474" s="828">
        <v>0</v>
      </c>
      <c r="M474" s="1090">
        <v>0</v>
      </c>
      <c r="N474" s="830">
        <v>0</v>
      </c>
      <c r="O474" s="828">
        <v>0</v>
      </c>
      <c r="P474" s="860">
        <v>0</v>
      </c>
      <c r="Q474" s="828">
        <v>0</v>
      </c>
      <c r="R474" s="828">
        <v>0</v>
      </c>
      <c r="S474" s="1090">
        <v>0</v>
      </c>
      <c r="T474" s="830">
        <v>0</v>
      </c>
      <c r="U474" s="828">
        <v>0</v>
      </c>
      <c r="V474" s="860">
        <v>0</v>
      </c>
      <c r="W474" s="828">
        <v>0</v>
      </c>
      <c r="X474" s="828">
        <v>0</v>
      </c>
      <c r="Y474" s="1090">
        <v>0</v>
      </c>
      <c r="Z474" s="830">
        <v>0</v>
      </c>
      <c r="AA474" s="828">
        <v>0</v>
      </c>
      <c r="AB474" s="860">
        <v>0</v>
      </c>
      <c r="AC474" s="828">
        <v>0</v>
      </c>
      <c r="AD474" s="828">
        <v>0</v>
      </c>
      <c r="AE474" s="1090">
        <v>0</v>
      </c>
      <c r="AF474" s="830">
        <v>0</v>
      </c>
      <c r="AG474" s="828">
        <v>0</v>
      </c>
      <c r="AH474" s="860">
        <v>0</v>
      </c>
      <c r="AI474" s="828">
        <v>0</v>
      </c>
      <c r="AJ474" s="828">
        <v>0</v>
      </c>
      <c r="AK474" s="1090">
        <v>0</v>
      </c>
      <c r="AL474" s="830">
        <v>0</v>
      </c>
      <c r="AM474" s="828">
        <v>0</v>
      </c>
      <c r="AN474" s="860">
        <v>0</v>
      </c>
      <c r="AO474" s="828">
        <v>0</v>
      </c>
      <c r="AP474" s="828">
        <v>0</v>
      </c>
      <c r="AQ474" s="860">
        <v>0</v>
      </c>
      <c r="AR474" s="828">
        <v>0</v>
      </c>
      <c r="AS474" s="828">
        <v>0</v>
      </c>
      <c r="AT474" s="860">
        <v>0</v>
      </c>
      <c r="AU474" s="828">
        <v>0</v>
      </c>
      <c r="AV474" s="828">
        <v>0</v>
      </c>
      <c r="AW474" s="860">
        <v>0</v>
      </c>
      <c r="AX474" s="828">
        <v>0</v>
      </c>
      <c r="AY474" s="828">
        <v>0</v>
      </c>
      <c r="AZ474" s="860">
        <v>0</v>
      </c>
      <c r="BA474" s="828">
        <v>0</v>
      </c>
      <c r="BB474" s="828">
        <v>0</v>
      </c>
      <c r="BC474" s="860">
        <v>0</v>
      </c>
      <c r="BD474" s="828">
        <v>0</v>
      </c>
      <c r="BE474" s="828">
        <v>0</v>
      </c>
      <c r="BF474" s="860">
        <v>0</v>
      </c>
      <c r="BG474" s="828">
        <v>0</v>
      </c>
      <c r="BH474" s="828">
        <v>0</v>
      </c>
      <c r="BI474" s="860">
        <v>0</v>
      </c>
      <c r="BJ474" s="828">
        <v>0</v>
      </c>
      <c r="BK474" s="828">
        <v>0</v>
      </c>
      <c r="BL474" s="860">
        <v>0</v>
      </c>
      <c r="BM474" s="828">
        <v>0</v>
      </c>
      <c r="BN474" s="828">
        <v>0</v>
      </c>
      <c r="BO474" s="860">
        <v>0</v>
      </c>
      <c r="BP474" s="828">
        <v>0</v>
      </c>
      <c r="BQ474" s="828">
        <v>0</v>
      </c>
      <c r="BR474" s="860">
        <v>0</v>
      </c>
      <c r="BS474" s="828">
        <v>0</v>
      </c>
      <c r="BT474" s="828">
        <v>0</v>
      </c>
      <c r="BU474" s="860">
        <v>0</v>
      </c>
      <c r="BV474" s="828">
        <v>0</v>
      </c>
      <c r="BW474" s="828">
        <v>0</v>
      </c>
      <c r="BX474" s="860">
        <v>0</v>
      </c>
      <c r="BY474" s="828">
        <v>0</v>
      </c>
      <c r="BZ474" s="828">
        <v>0</v>
      </c>
    </row>
    <row r="475" ht="19.5">
      <c r="A475" s="777"/>
      <c r="B475" s="778"/>
      <c r="C475" s="815"/>
      <c r="D475" s="855" t="s">
        <v>98</v>
      </c>
      <c r="E475" s="825"/>
      <c r="F475" s="826">
        <v>10</v>
      </c>
      <c r="G475" s="1090">
        <v>0</v>
      </c>
      <c r="H475" s="828">
        <v>0</v>
      </c>
      <c r="I475" s="820">
        <v>0</v>
      </c>
      <c r="J475" s="1090">
        <v>0</v>
      </c>
      <c r="K475" s="830">
        <v>0</v>
      </c>
      <c r="L475" s="828">
        <v>0</v>
      </c>
      <c r="M475" s="860">
        <v>0</v>
      </c>
      <c r="N475" s="828">
        <v>0</v>
      </c>
      <c r="O475" s="828">
        <v>0</v>
      </c>
      <c r="P475" s="1090">
        <v>0</v>
      </c>
      <c r="Q475" s="830">
        <v>0</v>
      </c>
      <c r="R475" s="828">
        <v>0</v>
      </c>
      <c r="S475" s="860">
        <v>0</v>
      </c>
      <c r="T475" s="828">
        <v>0</v>
      </c>
      <c r="U475" s="828">
        <v>0</v>
      </c>
      <c r="V475" s="1090">
        <v>0</v>
      </c>
      <c r="W475" s="830">
        <v>0</v>
      </c>
      <c r="X475" s="828">
        <v>0</v>
      </c>
      <c r="Y475" s="860">
        <v>0</v>
      </c>
      <c r="Z475" s="828">
        <v>0</v>
      </c>
      <c r="AA475" s="828">
        <v>0</v>
      </c>
      <c r="AB475" s="1090">
        <v>0</v>
      </c>
      <c r="AC475" s="830">
        <v>0</v>
      </c>
      <c r="AD475" s="828">
        <v>0</v>
      </c>
      <c r="AE475" s="860">
        <v>0</v>
      </c>
      <c r="AF475" s="828">
        <v>0</v>
      </c>
      <c r="AG475" s="828">
        <v>0</v>
      </c>
      <c r="AH475" s="1090">
        <v>0</v>
      </c>
      <c r="AI475" s="830">
        <v>0</v>
      </c>
      <c r="AJ475" s="828">
        <v>0</v>
      </c>
      <c r="AK475" s="860">
        <v>0</v>
      </c>
      <c r="AL475" s="828">
        <v>0</v>
      </c>
      <c r="AM475" s="828">
        <v>0</v>
      </c>
      <c r="AN475" s="1090">
        <v>0</v>
      </c>
      <c r="AO475" s="830">
        <v>0</v>
      </c>
      <c r="AP475" s="828">
        <v>0</v>
      </c>
      <c r="AQ475" s="1090">
        <v>0</v>
      </c>
      <c r="AR475" s="830">
        <v>0</v>
      </c>
      <c r="AS475" s="828">
        <v>0</v>
      </c>
      <c r="AT475" s="1090">
        <v>0</v>
      </c>
      <c r="AU475" s="830">
        <v>0</v>
      </c>
      <c r="AV475" s="828">
        <v>0</v>
      </c>
      <c r="AW475" s="1090">
        <v>0</v>
      </c>
      <c r="AX475" s="830">
        <v>0</v>
      </c>
      <c r="AY475" s="828">
        <v>0</v>
      </c>
      <c r="AZ475" s="1090">
        <v>0</v>
      </c>
      <c r="BA475" s="830">
        <v>0</v>
      </c>
      <c r="BB475" s="828">
        <v>0</v>
      </c>
      <c r="BC475" s="1090">
        <v>0</v>
      </c>
      <c r="BD475" s="830">
        <v>0</v>
      </c>
      <c r="BE475" s="828">
        <v>0</v>
      </c>
      <c r="BF475" s="1090">
        <v>0</v>
      </c>
      <c r="BG475" s="830">
        <v>0</v>
      </c>
      <c r="BH475" s="828">
        <v>0</v>
      </c>
      <c r="BI475" s="1090">
        <v>0</v>
      </c>
      <c r="BJ475" s="830">
        <v>0</v>
      </c>
      <c r="BK475" s="828">
        <v>0</v>
      </c>
      <c r="BL475" s="1090">
        <v>0</v>
      </c>
      <c r="BM475" s="830">
        <v>0</v>
      </c>
      <c r="BN475" s="828">
        <v>0</v>
      </c>
      <c r="BO475" s="1090">
        <v>0</v>
      </c>
      <c r="BP475" s="830">
        <v>0</v>
      </c>
      <c r="BQ475" s="828">
        <v>0</v>
      </c>
      <c r="BR475" s="1090">
        <v>0</v>
      </c>
      <c r="BS475" s="830">
        <v>0</v>
      </c>
      <c r="BT475" s="828">
        <v>0</v>
      </c>
      <c r="BU475" s="1090">
        <v>0</v>
      </c>
      <c r="BV475" s="830">
        <v>0</v>
      </c>
      <c r="BW475" s="828">
        <v>0</v>
      </c>
      <c r="BX475" s="1090">
        <v>0</v>
      </c>
      <c r="BY475" s="830">
        <v>0</v>
      </c>
      <c r="BZ475" s="828">
        <v>0</v>
      </c>
    </row>
    <row r="476" ht="19.5">
      <c r="A476" s="777"/>
      <c r="B476" s="778"/>
      <c r="C476" s="815"/>
      <c r="D476" s="855" t="s">
        <v>99</v>
      </c>
      <c r="E476" s="825"/>
      <c r="F476" s="826">
        <v>10</v>
      </c>
      <c r="G476" s="1090">
        <v>0</v>
      </c>
      <c r="H476" s="828">
        <v>0</v>
      </c>
      <c r="I476" s="820">
        <v>0</v>
      </c>
      <c r="J476" s="860">
        <v>0</v>
      </c>
      <c r="K476" s="828">
        <v>0</v>
      </c>
      <c r="L476" s="828">
        <v>0</v>
      </c>
      <c r="M476" s="1090">
        <v>0</v>
      </c>
      <c r="N476" s="830">
        <v>0</v>
      </c>
      <c r="O476" s="828">
        <v>0</v>
      </c>
      <c r="P476" s="860">
        <v>0</v>
      </c>
      <c r="Q476" s="828">
        <v>0</v>
      </c>
      <c r="R476" s="828">
        <v>0</v>
      </c>
      <c r="S476" s="1090">
        <v>0</v>
      </c>
      <c r="T476" s="830">
        <v>0</v>
      </c>
      <c r="U476" s="828">
        <v>0</v>
      </c>
      <c r="V476" s="860">
        <v>0</v>
      </c>
      <c r="W476" s="828">
        <v>0</v>
      </c>
      <c r="X476" s="828">
        <v>0</v>
      </c>
      <c r="Y476" s="1090">
        <v>0</v>
      </c>
      <c r="Z476" s="830">
        <v>0</v>
      </c>
      <c r="AA476" s="828">
        <v>0</v>
      </c>
      <c r="AB476" s="860">
        <v>0</v>
      </c>
      <c r="AC476" s="828">
        <v>0</v>
      </c>
      <c r="AD476" s="828">
        <v>0</v>
      </c>
      <c r="AE476" s="1090">
        <v>0</v>
      </c>
      <c r="AF476" s="830">
        <v>0</v>
      </c>
      <c r="AG476" s="828">
        <v>0</v>
      </c>
      <c r="AH476" s="860">
        <v>0</v>
      </c>
      <c r="AI476" s="828">
        <v>0</v>
      </c>
      <c r="AJ476" s="828">
        <v>0</v>
      </c>
      <c r="AK476" s="1090">
        <v>0</v>
      </c>
      <c r="AL476" s="830">
        <v>0</v>
      </c>
      <c r="AM476" s="828">
        <v>0</v>
      </c>
      <c r="AN476" s="860">
        <v>0</v>
      </c>
      <c r="AO476" s="828">
        <v>0</v>
      </c>
      <c r="AP476" s="828">
        <v>0</v>
      </c>
      <c r="AQ476" s="860">
        <v>0</v>
      </c>
      <c r="AR476" s="828">
        <v>0</v>
      </c>
      <c r="AS476" s="828">
        <v>0</v>
      </c>
      <c r="AT476" s="860">
        <v>0</v>
      </c>
      <c r="AU476" s="828">
        <v>0</v>
      </c>
      <c r="AV476" s="828">
        <v>0</v>
      </c>
      <c r="AW476" s="860">
        <v>0</v>
      </c>
      <c r="AX476" s="828">
        <v>0</v>
      </c>
      <c r="AY476" s="828">
        <v>0</v>
      </c>
      <c r="AZ476" s="860">
        <v>0</v>
      </c>
      <c r="BA476" s="828">
        <v>0</v>
      </c>
      <c r="BB476" s="828">
        <v>0</v>
      </c>
      <c r="BC476" s="860">
        <v>0</v>
      </c>
      <c r="BD476" s="828">
        <v>0</v>
      </c>
      <c r="BE476" s="828">
        <v>0</v>
      </c>
      <c r="BF476" s="860">
        <v>0</v>
      </c>
      <c r="BG476" s="828">
        <v>0</v>
      </c>
      <c r="BH476" s="828">
        <v>0</v>
      </c>
      <c r="BI476" s="860">
        <v>0</v>
      </c>
      <c r="BJ476" s="828">
        <v>0</v>
      </c>
      <c r="BK476" s="828">
        <v>0</v>
      </c>
      <c r="BL476" s="860">
        <v>0</v>
      </c>
      <c r="BM476" s="828">
        <v>0</v>
      </c>
      <c r="BN476" s="828">
        <v>0</v>
      </c>
      <c r="BO476" s="860">
        <v>0</v>
      </c>
      <c r="BP476" s="828">
        <v>0</v>
      </c>
      <c r="BQ476" s="828">
        <v>0</v>
      </c>
      <c r="BR476" s="860">
        <v>0</v>
      </c>
      <c r="BS476" s="828">
        <v>0</v>
      </c>
      <c r="BT476" s="828">
        <v>0</v>
      </c>
      <c r="BU476" s="860">
        <v>0</v>
      </c>
      <c r="BV476" s="828">
        <v>0</v>
      </c>
      <c r="BW476" s="828">
        <v>0</v>
      </c>
      <c r="BX476" s="860">
        <v>0</v>
      </c>
      <c r="BY476" s="828">
        <v>0</v>
      </c>
      <c r="BZ476" s="828">
        <v>0</v>
      </c>
    </row>
    <row r="477" ht="20.25">
      <c r="A477" s="790"/>
      <c r="B477" s="791"/>
      <c r="C477" s="1070"/>
      <c r="D477" s="1056" t="s">
        <v>441</v>
      </c>
      <c r="E477" s="951"/>
      <c r="F477" s="1072">
        <v>10</v>
      </c>
      <c r="G477" s="1093">
        <v>0</v>
      </c>
      <c r="H477" s="828" t="s">
        <v>442</v>
      </c>
      <c r="I477" s="1026" t="s">
        <v>442</v>
      </c>
      <c r="J477" s="1094">
        <v>0</v>
      </c>
      <c r="K477" s="942" t="s">
        <v>442</v>
      </c>
      <c r="L477" s="1095" t="s">
        <v>442</v>
      </c>
      <c r="M477" s="1094">
        <v>0</v>
      </c>
      <c r="N477" s="942" t="s">
        <v>442</v>
      </c>
      <c r="O477" s="1095" t="s">
        <v>442</v>
      </c>
      <c r="P477" s="1094">
        <v>0</v>
      </c>
      <c r="Q477" s="942" t="s">
        <v>442</v>
      </c>
      <c r="R477" s="1095" t="s">
        <v>442</v>
      </c>
      <c r="S477" s="1094">
        <v>0</v>
      </c>
      <c r="T477" s="942" t="s">
        <v>442</v>
      </c>
      <c r="U477" s="1095" t="s">
        <v>442</v>
      </c>
      <c r="V477" s="1094">
        <v>0</v>
      </c>
      <c r="W477" s="942" t="s">
        <v>442</v>
      </c>
      <c r="X477" s="1095" t="s">
        <v>442</v>
      </c>
      <c r="Y477" s="1094">
        <v>0</v>
      </c>
      <c r="Z477" s="942" t="s">
        <v>442</v>
      </c>
      <c r="AA477" s="1095" t="s">
        <v>442</v>
      </c>
      <c r="AB477" s="1094">
        <v>0</v>
      </c>
      <c r="AC477" s="942" t="s">
        <v>442</v>
      </c>
      <c r="AD477" s="1095" t="s">
        <v>442</v>
      </c>
      <c r="AE477" s="1094">
        <v>0</v>
      </c>
      <c r="AF477" s="942" t="s">
        <v>442</v>
      </c>
      <c r="AG477" s="1095" t="s">
        <v>442</v>
      </c>
      <c r="AH477" s="1094">
        <v>0</v>
      </c>
      <c r="AI477" s="942" t="s">
        <v>442</v>
      </c>
      <c r="AJ477" s="1095" t="s">
        <v>442</v>
      </c>
      <c r="AK477" s="1094">
        <v>0</v>
      </c>
      <c r="AL477" s="942" t="s">
        <v>442</v>
      </c>
      <c r="AM477" s="1095" t="s">
        <v>442</v>
      </c>
      <c r="AN477" s="1094">
        <v>0</v>
      </c>
      <c r="AO477" s="942" t="s">
        <v>442</v>
      </c>
      <c r="AP477" s="1095" t="s">
        <v>442</v>
      </c>
      <c r="AQ477" s="1094">
        <v>0</v>
      </c>
      <c r="AR477" s="942" t="s">
        <v>442</v>
      </c>
      <c r="AS477" s="1095" t="s">
        <v>442</v>
      </c>
      <c r="AT477" s="1094">
        <v>0</v>
      </c>
      <c r="AU477" s="942" t="s">
        <v>442</v>
      </c>
      <c r="AV477" s="1095" t="s">
        <v>442</v>
      </c>
      <c r="AW477" s="1094">
        <v>0</v>
      </c>
      <c r="AX477" s="942" t="s">
        <v>442</v>
      </c>
      <c r="AY477" s="1095" t="s">
        <v>442</v>
      </c>
      <c r="AZ477" s="1094">
        <v>0</v>
      </c>
      <c r="BA477" s="942" t="s">
        <v>442</v>
      </c>
      <c r="BB477" s="1095" t="s">
        <v>442</v>
      </c>
      <c r="BC477" s="1094">
        <v>0</v>
      </c>
      <c r="BD477" s="942" t="s">
        <v>442</v>
      </c>
      <c r="BE477" s="1095" t="s">
        <v>442</v>
      </c>
      <c r="BF477" s="1094">
        <v>0</v>
      </c>
      <c r="BG477" s="942" t="s">
        <v>442</v>
      </c>
      <c r="BH477" s="1095" t="s">
        <v>442</v>
      </c>
      <c r="BI477" s="1094">
        <v>0</v>
      </c>
      <c r="BJ477" s="942" t="s">
        <v>442</v>
      </c>
      <c r="BK477" s="1095" t="s">
        <v>442</v>
      </c>
      <c r="BL477" s="1094">
        <v>0</v>
      </c>
      <c r="BM477" s="942" t="s">
        <v>442</v>
      </c>
      <c r="BN477" s="1095" t="s">
        <v>442</v>
      </c>
      <c r="BO477" s="1094">
        <v>0</v>
      </c>
      <c r="BP477" s="942" t="s">
        <v>442</v>
      </c>
      <c r="BQ477" s="1095" t="s">
        <v>442</v>
      </c>
      <c r="BR477" s="1094">
        <v>0</v>
      </c>
      <c r="BS477" s="942" t="s">
        <v>442</v>
      </c>
      <c r="BT477" s="1095" t="s">
        <v>442</v>
      </c>
      <c r="BU477" s="1094">
        <v>0</v>
      </c>
      <c r="BV477" s="942" t="s">
        <v>442</v>
      </c>
      <c r="BW477" s="1095" t="s">
        <v>442</v>
      </c>
      <c r="BX477" s="1094">
        <v>0</v>
      </c>
      <c r="BY477" s="942" t="s">
        <v>442</v>
      </c>
      <c r="BZ477" s="942" t="s">
        <v>442</v>
      </c>
    </row>
    <row r="478" s="803" customFormat="1" ht="19.5">
      <c r="A478" s="804"/>
      <c r="B478" s="868">
        <v>17</v>
      </c>
      <c r="C478" s="956" t="s">
        <v>277</v>
      </c>
      <c r="D478" s="870"/>
      <c r="E478" s="1060"/>
      <c r="F478" s="803"/>
      <c r="G478" s="931"/>
      <c r="H478" s="931"/>
      <c r="I478" s="931"/>
      <c r="J478" s="933"/>
      <c r="K478" s="933"/>
      <c r="L478" s="933"/>
      <c r="M478" s="933"/>
      <c r="N478" s="933"/>
      <c r="O478" s="933"/>
      <c r="P478" s="933"/>
      <c r="Q478" s="933"/>
      <c r="R478" s="933"/>
      <c r="S478" s="933"/>
      <c r="T478" s="933"/>
      <c r="U478" s="933"/>
      <c r="V478" s="933"/>
      <c r="W478" s="933"/>
      <c r="X478" s="933"/>
      <c r="Y478" s="933"/>
      <c r="Z478" s="933"/>
      <c r="AA478" s="933"/>
      <c r="AB478" s="933"/>
      <c r="AC478" s="933"/>
      <c r="AD478" s="933"/>
      <c r="AE478" s="933"/>
      <c r="AF478" s="933"/>
      <c r="AG478" s="933"/>
      <c r="AH478" s="933"/>
      <c r="AI478" s="933"/>
      <c r="AJ478" s="933"/>
      <c r="AK478" s="933"/>
      <c r="AL478" s="933"/>
      <c r="AM478" s="933"/>
      <c r="AN478" s="933"/>
      <c r="AO478" s="933"/>
      <c r="AP478" s="933"/>
      <c r="AQ478" s="933"/>
      <c r="AR478" s="933"/>
      <c r="AS478" s="933"/>
      <c r="AT478" s="933"/>
      <c r="AU478" s="933"/>
      <c r="AV478" s="933"/>
      <c r="AW478" s="933"/>
      <c r="AX478" s="933"/>
      <c r="AY478" s="933"/>
      <c r="AZ478" s="933"/>
      <c r="BA478" s="933"/>
      <c r="BB478" s="933"/>
      <c r="BC478" s="933"/>
      <c r="BD478" s="933"/>
      <c r="BE478" s="933"/>
      <c r="BF478" s="933"/>
      <c r="BG478" s="933"/>
      <c r="BH478" s="933"/>
      <c r="BI478" s="933"/>
      <c r="BJ478" s="933"/>
      <c r="BK478" s="933"/>
      <c r="BL478" s="933"/>
      <c r="BM478" s="933"/>
      <c r="BN478" s="933"/>
      <c r="BO478" s="933"/>
      <c r="BP478" s="933"/>
      <c r="BQ478" s="933"/>
      <c r="BR478" s="933"/>
      <c r="BS478" s="933"/>
      <c r="BT478" s="933"/>
      <c r="BU478" s="933"/>
      <c r="BV478" s="933"/>
      <c r="BW478" s="933"/>
      <c r="BX478" s="933"/>
      <c r="BY478" s="933"/>
      <c r="BZ478" s="933"/>
    </row>
    <row r="479" s="740" customFormat="1" ht="19.5" customHeight="1">
      <c r="A479" s="766"/>
      <c r="B479" s="767"/>
      <c r="C479" s="815"/>
      <c r="D479" s="816" t="s">
        <v>81</v>
      </c>
      <c r="E479" s="817" t="s">
        <v>363</v>
      </c>
      <c r="F479" s="1096">
        <v>35</v>
      </c>
      <c r="G479" s="880">
        <v>0.60822475000000009</v>
      </c>
      <c r="H479" s="881">
        <v>0.33087426400000008</v>
      </c>
      <c r="I479" s="882">
        <v>11.48</v>
      </c>
      <c r="J479" s="830">
        <v>0.56107143749999988</v>
      </c>
      <c r="K479" s="881">
        <v>0.30522286199999998</v>
      </c>
      <c r="L479" s="882">
        <v>10.59</v>
      </c>
      <c r="M479" s="830">
        <v>0.56107143749999988</v>
      </c>
      <c r="N479" s="881">
        <v>0.30522286199999998</v>
      </c>
      <c r="O479" s="882">
        <v>10.59</v>
      </c>
      <c r="P479" s="830">
        <v>0.54570687499999992</v>
      </c>
      <c r="Q479" s="881">
        <v>0.29686453999999995</v>
      </c>
      <c r="R479" s="882">
        <v>10.300000000000001</v>
      </c>
      <c r="S479" s="830">
        <v>0.53034231249999997</v>
      </c>
      <c r="T479" s="881">
        <v>0.28850621799999998</v>
      </c>
      <c r="U479" s="882">
        <v>10.01</v>
      </c>
      <c r="V479" s="830">
        <v>0.53034231249999997</v>
      </c>
      <c r="W479" s="881">
        <v>0.28850621799999998</v>
      </c>
      <c r="X479" s="882">
        <v>10.01</v>
      </c>
      <c r="Y479" s="830">
        <v>0.54570687499999992</v>
      </c>
      <c r="Z479" s="881">
        <v>0.29686453999999995</v>
      </c>
      <c r="AA479" s="882">
        <v>10.300000000000001</v>
      </c>
      <c r="AB479" s="830">
        <v>0.60822475000000009</v>
      </c>
      <c r="AC479" s="881">
        <v>0.33087426400000008</v>
      </c>
      <c r="AD479" s="882">
        <v>11.48</v>
      </c>
      <c r="AE479" s="830">
        <v>0.67021281249999998</v>
      </c>
      <c r="AF479" s="881">
        <v>0.36459577000000004</v>
      </c>
      <c r="AG479" s="882">
        <v>12.65</v>
      </c>
      <c r="AH479" s="830">
        <v>0.76398962499999989</v>
      </c>
      <c r="AI479" s="881">
        <v>0.41561035599999996</v>
      </c>
      <c r="AJ479" s="882">
        <v>14.42</v>
      </c>
      <c r="AK479" s="830">
        <v>0.79524856250000009</v>
      </c>
      <c r="AL479" s="881">
        <v>0.43261521800000008</v>
      </c>
      <c r="AM479" s="882">
        <v>15.01</v>
      </c>
      <c r="AN479" s="830">
        <v>0.76398962499999989</v>
      </c>
      <c r="AO479" s="881">
        <v>0.41561035599999996</v>
      </c>
      <c r="AP479" s="882">
        <v>14.42</v>
      </c>
      <c r="AQ479" s="830">
        <v>0.77935418750000007</v>
      </c>
      <c r="AR479" s="881">
        <v>0.42396867800000004</v>
      </c>
      <c r="AS479" s="882">
        <v>14.710000000000001</v>
      </c>
      <c r="AT479" s="830">
        <v>0.76398962499999989</v>
      </c>
      <c r="AU479" s="881">
        <v>0.41561035599999996</v>
      </c>
      <c r="AV479" s="882">
        <v>14.42</v>
      </c>
      <c r="AW479" s="830">
        <v>0.76398962499999989</v>
      </c>
      <c r="AX479" s="881">
        <v>0.41561035599999996</v>
      </c>
      <c r="AY479" s="882">
        <v>14.42</v>
      </c>
      <c r="AZ479" s="830">
        <v>0.77935418750000007</v>
      </c>
      <c r="BA479" s="881">
        <v>0.42396867800000004</v>
      </c>
      <c r="BB479" s="882">
        <v>14.710000000000001</v>
      </c>
      <c r="BC479" s="830">
        <v>0.77935418750000007</v>
      </c>
      <c r="BD479" s="881">
        <v>0.42396867800000004</v>
      </c>
      <c r="BE479" s="882">
        <v>14.710000000000001</v>
      </c>
      <c r="BF479" s="830">
        <v>0.76398962499999989</v>
      </c>
      <c r="BG479" s="881">
        <v>0.41561035599999996</v>
      </c>
      <c r="BH479" s="882">
        <v>14.42</v>
      </c>
      <c r="BI479" s="830">
        <v>0.82332862500000004</v>
      </c>
      <c r="BJ479" s="881">
        <v>0.44789077200000005</v>
      </c>
      <c r="BK479" s="882">
        <v>15.539999999999999</v>
      </c>
      <c r="BL479" s="830">
        <v>0.74862506250000005</v>
      </c>
      <c r="BM479" s="881">
        <v>0.40725203400000004</v>
      </c>
      <c r="BN479" s="882">
        <v>14.130000000000001</v>
      </c>
      <c r="BO479" s="830">
        <v>0.74862506250000005</v>
      </c>
      <c r="BP479" s="881">
        <v>0.40725203400000004</v>
      </c>
      <c r="BQ479" s="882">
        <v>14.130000000000001</v>
      </c>
      <c r="BR479" s="830">
        <v>0.77935418750000007</v>
      </c>
      <c r="BS479" s="881">
        <v>0.42396867800000004</v>
      </c>
      <c r="BT479" s="882">
        <v>14.710000000000001</v>
      </c>
      <c r="BU479" s="830">
        <v>0.76398962499999989</v>
      </c>
      <c r="BV479" s="881">
        <v>0.41561035599999996</v>
      </c>
      <c r="BW479" s="882">
        <v>14.42</v>
      </c>
      <c r="BX479" s="830">
        <v>0.73273068750000003</v>
      </c>
      <c r="BY479" s="881">
        <v>0.39860549400000006</v>
      </c>
      <c r="BZ479" s="882">
        <v>13.83</v>
      </c>
    </row>
    <row r="480" s="740" customFormat="1" ht="19.5">
      <c r="A480" s="777"/>
      <c r="B480" s="778"/>
      <c r="C480" s="815"/>
      <c r="D480" s="824"/>
      <c r="E480" s="825" t="s">
        <v>365</v>
      </c>
      <c r="F480" s="826">
        <v>10</v>
      </c>
      <c r="G480" s="890">
        <v>0.68820000000000003</v>
      </c>
      <c r="H480" s="828">
        <v>0.38126280000000007</v>
      </c>
      <c r="I480" s="887">
        <v>44</v>
      </c>
      <c r="J480" s="890">
        <v>0.64800000000000002</v>
      </c>
      <c r="K480" s="830">
        <v>0.35899200000000003</v>
      </c>
      <c r="L480" s="887">
        <v>42</v>
      </c>
      <c r="M480" s="890">
        <v>0.64800000000000002</v>
      </c>
      <c r="N480" s="830">
        <v>0.35899200000000003</v>
      </c>
      <c r="O480" s="887">
        <v>42</v>
      </c>
      <c r="P480" s="890">
        <v>0.62879999999999991</v>
      </c>
      <c r="Q480" s="830">
        <v>0.34835519999999998</v>
      </c>
      <c r="R480" s="887">
        <v>40</v>
      </c>
      <c r="S480" s="890">
        <v>0.60659999999999992</v>
      </c>
      <c r="T480" s="830">
        <v>0.33605639999999998</v>
      </c>
      <c r="U480" s="887">
        <v>39</v>
      </c>
      <c r="V480" s="890">
        <v>0.60299999999999998</v>
      </c>
      <c r="W480" s="830">
        <v>0.33406200000000003</v>
      </c>
      <c r="X480" s="887">
        <v>39</v>
      </c>
      <c r="Y480" s="890">
        <v>0.63</v>
      </c>
      <c r="Z480" s="830">
        <v>0.34902000000000005</v>
      </c>
      <c r="AA480" s="887">
        <v>40</v>
      </c>
      <c r="AB480" s="890">
        <v>0.70320000000000005</v>
      </c>
      <c r="AC480" s="830">
        <v>0.38957280000000005</v>
      </c>
      <c r="AD480" s="887">
        <v>45</v>
      </c>
      <c r="AE480" s="890">
        <v>0.77039999999999997</v>
      </c>
      <c r="AF480" s="830">
        <v>0.4268016</v>
      </c>
      <c r="AG480" s="887">
        <v>49</v>
      </c>
      <c r="AH480" s="890">
        <v>0.88139999999999996</v>
      </c>
      <c r="AI480" s="830">
        <v>0.4882956</v>
      </c>
      <c r="AJ480" s="887">
        <v>57</v>
      </c>
      <c r="AK480" s="890">
        <v>0.90539999999999998</v>
      </c>
      <c r="AL480" s="830">
        <v>0.50159160000000003</v>
      </c>
      <c r="AM480" s="887">
        <v>58</v>
      </c>
      <c r="AN480" s="890">
        <v>0.86820000000000008</v>
      </c>
      <c r="AO480" s="830">
        <v>0.4809828000000001</v>
      </c>
      <c r="AP480" s="887">
        <v>56</v>
      </c>
      <c r="AQ480" s="890">
        <v>0.88919999999999988</v>
      </c>
      <c r="AR480" s="830">
        <v>0.49261679999999997</v>
      </c>
      <c r="AS480" s="887">
        <v>57</v>
      </c>
      <c r="AT480" s="890">
        <v>0.87239999999999995</v>
      </c>
      <c r="AU480" s="830">
        <v>0.48330960000000001</v>
      </c>
      <c r="AV480" s="887">
        <v>56</v>
      </c>
      <c r="AW480" s="890">
        <v>0.87839999999999996</v>
      </c>
      <c r="AX480" s="830">
        <v>0.4866336</v>
      </c>
      <c r="AY480" s="887">
        <v>56</v>
      </c>
      <c r="AZ480" s="890">
        <v>0.89879999999999993</v>
      </c>
      <c r="BA480" s="830">
        <v>0.49793520000000002</v>
      </c>
      <c r="BB480" s="887">
        <v>58</v>
      </c>
      <c r="BC480" s="890">
        <v>0.89100000000000001</v>
      </c>
      <c r="BD480" s="830">
        <v>0.49361400000000005</v>
      </c>
      <c r="BE480" s="887">
        <v>57</v>
      </c>
      <c r="BF480" s="890">
        <v>0.86459999999999992</v>
      </c>
      <c r="BG480" s="830">
        <v>0.47898839999999998</v>
      </c>
      <c r="BH480" s="887">
        <v>55</v>
      </c>
      <c r="BI480" s="890">
        <v>0.81599999999999995</v>
      </c>
      <c r="BJ480" s="830">
        <v>0.45206400000000002</v>
      </c>
      <c r="BK480" s="887">
        <v>52</v>
      </c>
      <c r="BL480" s="890">
        <v>0.85620000000000007</v>
      </c>
      <c r="BM480" s="830">
        <v>0.47433480000000006</v>
      </c>
      <c r="BN480" s="887">
        <v>55</v>
      </c>
      <c r="BO480" s="890">
        <v>0.85920000000000007</v>
      </c>
      <c r="BP480" s="830">
        <v>0.47599680000000011</v>
      </c>
      <c r="BQ480" s="887">
        <v>55</v>
      </c>
      <c r="BR480" s="890">
        <v>0.89400000000000002</v>
      </c>
      <c r="BS480" s="830">
        <v>0.49527600000000005</v>
      </c>
      <c r="BT480" s="887">
        <v>57</v>
      </c>
      <c r="BU480" s="890">
        <v>0.87179999999999991</v>
      </c>
      <c r="BV480" s="830">
        <v>0.4829772</v>
      </c>
      <c r="BW480" s="887">
        <v>56</v>
      </c>
      <c r="BX480" s="890">
        <v>0.83879999999999999</v>
      </c>
      <c r="BY480" s="830">
        <v>0.46469520000000003</v>
      </c>
      <c r="BZ480" s="887">
        <v>54</v>
      </c>
    </row>
    <row r="481" s="740" customFormat="1" ht="19.5">
      <c r="A481" s="777"/>
      <c r="B481" s="778"/>
      <c r="C481" s="815"/>
      <c r="D481" s="824"/>
      <c r="E481" s="825" t="s">
        <v>366</v>
      </c>
      <c r="F481" s="826" t="s">
        <v>367</v>
      </c>
      <c r="G481" s="894">
        <v>4</v>
      </c>
      <c r="H481" s="836"/>
      <c r="I481" s="895"/>
      <c r="J481" s="894">
        <v>0</v>
      </c>
      <c r="K481" s="836"/>
      <c r="L481" s="895"/>
      <c r="M481" s="894">
        <v>0</v>
      </c>
      <c r="N481" s="836"/>
      <c r="O481" s="895"/>
      <c r="P481" s="894">
        <v>0</v>
      </c>
      <c r="Q481" s="836"/>
      <c r="R481" s="895"/>
      <c r="S481" s="894">
        <v>0</v>
      </c>
      <c r="T481" s="836"/>
      <c r="U481" s="895"/>
      <c r="V481" s="894">
        <v>0</v>
      </c>
      <c r="W481" s="836"/>
      <c r="X481" s="895"/>
      <c r="Y481" s="894">
        <v>0</v>
      </c>
      <c r="Z481" s="836"/>
      <c r="AA481" s="895"/>
      <c r="AB481" s="894">
        <v>0</v>
      </c>
      <c r="AC481" s="836"/>
      <c r="AD481" s="895"/>
      <c r="AE481" s="894">
        <v>0</v>
      </c>
      <c r="AF481" s="836"/>
      <c r="AG481" s="895"/>
      <c r="AH481" s="894">
        <v>0</v>
      </c>
      <c r="AI481" s="836"/>
      <c r="AJ481" s="895"/>
      <c r="AK481" s="894">
        <v>0</v>
      </c>
      <c r="AL481" s="836"/>
      <c r="AM481" s="895"/>
      <c r="AN481" s="894">
        <v>0</v>
      </c>
      <c r="AO481" s="836"/>
      <c r="AP481" s="895"/>
      <c r="AQ481" s="894">
        <v>0</v>
      </c>
      <c r="AR481" s="836"/>
      <c r="AS481" s="895"/>
      <c r="AT481" s="894">
        <v>0</v>
      </c>
      <c r="AU481" s="836"/>
      <c r="AV481" s="895"/>
      <c r="AW481" s="894">
        <v>0</v>
      </c>
      <c r="AX481" s="836"/>
      <c r="AY481" s="895"/>
      <c r="AZ481" s="894">
        <v>0</v>
      </c>
      <c r="BA481" s="836"/>
      <c r="BB481" s="895"/>
      <c r="BC481" s="894">
        <v>0</v>
      </c>
      <c r="BD481" s="836"/>
      <c r="BE481" s="895"/>
      <c r="BF481" s="894">
        <v>0</v>
      </c>
      <c r="BG481" s="836"/>
      <c r="BH481" s="895"/>
      <c r="BI481" s="894">
        <v>0</v>
      </c>
      <c r="BJ481" s="836"/>
      <c r="BK481" s="895"/>
      <c r="BL481" s="894">
        <v>0</v>
      </c>
      <c r="BM481" s="836"/>
      <c r="BN481" s="895"/>
      <c r="BO481" s="894">
        <v>0</v>
      </c>
      <c r="BP481" s="836"/>
      <c r="BQ481" s="895"/>
      <c r="BR481" s="894">
        <v>0</v>
      </c>
      <c r="BS481" s="836"/>
      <c r="BT481" s="895"/>
      <c r="BU481" s="894">
        <v>0</v>
      </c>
      <c r="BV481" s="836"/>
      <c r="BW481" s="895"/>
      <c r="BX481" s="894">
        <v>0</v>
      </c>
      <c r="BY481" s="836"/>
      <c r="BZ481" s="895"/>
    </row>
    <row r="482" ht="19.5">
      <c r="A482" s="777"/>
      <c r="B482" s="778"/>
      <c r="C482" s="815"/>
      <c r="D482" s="824"/>
      <c r="E482" s="825" t="s">
        <v>368</v>
      </c>
      <c r="F482" s="826" t="s">
        <v>367</v>
      </c>
      <c r="G482" s="896"/>
      <c r="H482" s="828"/>
      <c r="I482" s="887"/>
      <c r="J482" s="896"/>
      <c r="K482" s="828"/>
      <c r="L482" s="887"/>
      <c r="M482" s="896"/>
      <c r="N482" s="828"/>
      <c r="O482" s="887"/>
      <c r="P482" s="896"/>
      <c r="Q482" s="828"/>
      <c r="R482" s="887"/>
      <c r="S482" s="896"/>
      <c r="T482" s="828"/>
      <c r="U482" s="887"/>
      <c r="V482" s="896"/>
      <c r="W482" s="828"/>
      <c r="X482" s="887"/>
      <c r="Y482" s="896"/>
      <c r="Z482" s="828"/>
      <c r="AA482" s="887"/>
      <c r="AB482" s="896"/>
      <c r="AC482" s="828"/>
      <c r="AD482" s="887"/>
      <c r="AE482" s="896"/>
      <c r="AF482" s="828"/>
      <c r="AG482" s="887"/>
      <c r="AH482" s="896"/>
      <c r="AI482" s="828"/>
      <c r="AJ482" s="887"/>
      <c r="AK482" s="896"/>
      <c r="AL482" s="828"/>
      <c r="AM482" s="887"/>
      <c r="AN482" s="896"/>
      <c r="AO482" s="828"/>
      <c r="AP482" s="887"/>
      <c r="AQ482" s="896"/>
      <c r="AR482" s="828"/>
      <c r="AS482" s="887"/>
      <c r="AT482" s="896"/>
      <c r="AU482" s="828"/>
      <c r="AV482" s="887"/>
      <c r="AW482" s="896"/>
      <c r="AX482" s="828"/>
      <c r="AY482" s="887"/>
      <c r="AZ482" s="896"/>
      <c r="BA482" s="828"/>
      <c r="BB482" s="887"/>
      <c r="BC482" s="896"/>
      <c r="BD482" s="828"/>
      <c r="BE482" s="887"/>
      <c r="BF482" s="896"/>
      <c r="BG482" s="828"/>
      <c r="BH482" s="887"/>
      <c r="BI482" s="896"/>
      <c r="BJ482" s="828"/>
      <c r="BK482" s="887"/>
      <c r="BL482" s="896"/>
      <c r="BM482" s="828"/>
      <c r="BN482" s="887"/>
      <c r="BO482" s="896"/>
      <c r="BP482" s="828"/>
      <c r="BQ482" s="887"/>
      <c r="BR482" s="896"/>
      <c r="BS482" s="828"/>
      <c r="BT482" s="887"/>
      <c r="BU482" s="896"/>
      <c r="BV482" s="828"/>
      <c r="BW482" s="887"/>
      <c r="BX482" s="896"/>
      <c r="BY482" s="828"/>
      <c r="BZ482" s="887"/>
    </row>
    <row r="483" ht="19.5" customHeight="1">
      <c r="A483" s="777"/>
      <c r="B483" s="778"/>
      <c r="C483" s="815"/>
      <c r="D483" s="824" t="s">
        <v>399</v>
      </c>
      <c r="E483" s="817" t="s">
        <v>363</v>
      </c>
      <c r="F483" s="826">
        <v>35</v>
      </c>
      <c r="G483" s="896">
        <v>0</v>
      </c>
      <c r="H483" s="828">
        <v>0</v>
      </c>
      <c r="I483" s="887">
        <v>0</v>
      </c>
      <c r="J483" s="830">
        <v>0</v>
      </c>
      <c r="K483" s="828">
        <v>0</v>
      </c>
      <c r="L483" s="887">
        <v>0</v>
      </c>
      <c r="M483" s="830">
        <v>0</v>
      </c>
      <c r="N483" s="828">
        <v>0</v>
      </c>
      <c r="O483" s="887">
        <v>0</v>
      </c>
      <c r="P483" s="830">
        <v>0</v>
      </c>
      <c r="Q483" s="828">
        <v>0</v>
      </c>
      <c r="R483" s="887">
        <v>0</v>
      </c>
      <c r="S483" s="830">
        <v>0</v>
      </c>
      <c r="T483" s="828">
        <v>0</v>
      </c>
      <c r="U483" s="887">
        <v>0</v>
      </c>
      <c r="V483" s="830">
        <v>0</v>
      </c>
      <c r="W483" s="828">
        <v>0</v>
      </c>
      <c r="X483" s="887">
        <v>0</v>
      </c>
      <c r="Y483" s="830">
        <v>0</v>
      </c>
      <c r="Z483" s="828">
        <v>0</v>
      </c>
      <c r="AA483" s="887">
        <v>0</v>
      </c>
      <c r="AB483" s="830">
        <v>0</v>
      </c>
      <c r="AC483" s="828">
        <v>0</v>
      </c>
      <c r="AD483" s="887">
        <v>0</v>
      </c>
      <c r="AE483" s="830">
        <v>0</v>
      </c>
      <c r="AF483" s="828">
        <v>0</v>
      </c>
      <c r="AG483" s="887">
        <v>0</v>
      </c>
      <c r="AH483" s="830">
        <v>0</v>
      </c>
      <c r="AI483" s="828">
        <v>0</v>
      </c>
      <c r="AJ483" s="887">
        <v>0</v>
      </c>
      <c r="AK483" s="830">
        <v>0</v>
      </c>
      <c r="AL483" s="828">
        <v>0</v>
      </c>
      <c r="AM483" s="887">
        <v>0</v>
      </c>
      <c r="AN483" s="830">
        <v>0</v>
      </c>
      <c r="AO483" s="828">
        <v>0</v>
      </c>
      <c r="AP483" s="887">
        <v>0</v>
      </c>
      <c r="AQ483" s="830">
        <v>0</v>
      </c>
      <c r="AR483" s="828">
        <v>0</v>
      </c>
      <c r="AS483" s="887">
        <v>0</v>
      </c>
      <c r="AT483" s="830">
        <v>0</v>
      </c>
      <c r="AU483" s="828">
        <v>0</v>
      </c>
      <c r="AV483" s="887">
        <v>0</v>
      </c>
      <c r="AW483" s="830">
        <v>0</v>
      </c>
      <c r="AX483" s="828">
        <v>0</v>
      </c>
      <c r="AY483" s="887">
        <v>0</v>
      </c>
      <c r="AZ483" s="830">
        <v>0</v>
      </c>
      <c r="BA483" s="828">
        <v>0</v>
      </c>
      <c r="BB483" s="887">
        <v>0</v>
      </c>
      <c r="BC483" s="830">
        <v>0</v>
      </c>
      <c r="BD483" s="828">
        <v>0</v>
      </c>
      <c r="BE483" s="887">
        <v>0</v>
      </c>
      <c r="BF483" s="830">
        <v>0</v>
      </c>
      <c r="BG483" s="828">
        <v>0</v>
      </c>
      <c r="BH483" s="887">
        <v>0</v>
      </c>
      <c r="BI483" s="830">
        <v>0</v>
      </c>
      <c r="BJ483" s="828">
        <v>0</v>
      </c>
      <c r="BK483" s="887">
        <v>0</v>
      </c>
      <c r="BL483" s="830">
        <v>0</v>
      </c>
      <c r="BM483" s="828">
        <v>0</v>
      </c>
      <c r="BN483" s="887">
        <v>0</v>
      </c>
      <c r="BO483" s="830">
        <v>0</v>
      </c>
      <c r="BP483" s="828">
        <v>0</v>
      </c>
      <c r="BQ483" s="887">
        <v>0</v>
      </c>
      <c r="BR483" s="830">
        <v>0</v>
      </c>
      <c r="BS483" s="828">
        <v>0</v>
      </c>
      <c r="BT483" s="887">
        <v>0</v>
      </c>
      <c r="BU483" s="830">
        <v>0</v>
      </c>
      <c r="BV483" s="828">
        <v>0</v>
      </c>
      <c r="BW483" s="887">
        <v>0</v>
      </c>
      <c r="BX483" s="830">
        <v>0</v>
      </c>
      <c r="BY483" s="828">
        <v>0</v>
      </c>
      <c r="BZ483" s="887">
        <v>0</v>
      </c>
    </row>
    <row r="484" ht="19.5">
      <c r="A484" s="777"/>
      <c r="B484" s="778"/>
      <c r="C484" s="815"/>
      <c r="D484" s="824"/>
      <c r="E484" s="825" t="s">
        <v>365</v>
      </c>
      <c r="F484" s="826">
        <v>10</v>
      </c>
      <c r="G484" s="896">
        <v>0</v>
      </c>
      <c r="H484" s="828">
        <v>0</v>
      </c>
      <c r="I484" s="887">
        <v>0</v>
      </c>
      <c r="J484" s="896">
        <v>0</v>
      </c>
      <c r="K484" s="830">
        <v>0</v>
      </c>
      <c r="L484" s="887">
        <v>0</v>
      </c>
      <c r="M484" s="896">
        <v>0</v>
      </c>
      <c r="N484" s="830">
        <v>0</v>
      </c>
      <c r="O484" s="887">
        <v>0</v>
      </c>
      <c r="P484" s="896">
        <v>0</v>
      </c>
      <c r="Q484" s="830">
        <v>0</v>
      </c>
      <c r="R484" s="887">
        <v>0</v>
      </c>
      <c r="S484" s="896">
        <v>0</v>
      </c>
      <c r="T484" s="830">
        <v>0</v>
      </c>
      <c r="U484" s="887">
        <v>0</v>
      </c>
      <c r="V484" s="896">
        <v>0</v>
      </c>
      <c r="W484" s="830">
        <v>0</v>
      </c>
      <c r="X484" s="887">
        <v>0</v>
      </c>
      <c r="Y484" s="896">
        <v>0</v>
      </c>
      <c r="Z484" s="830">
        <v>0</v>
      </c>
      <c r="AA484" s="887">
        <v>0</v>
      </c>
      <c r="AB484" s="896">
        <v>0</v>
      </c>
      <c r="AC484" s="830">
        <v>0</v>
      </c>
      <c r="AD484" s="887">
        <v>0</v>
      </c>
      <c r="AE484" s="896">
        <v>0</v>
      </c>
      <c r="AF484" s="830">
        <v>0</v>
      </c>
      <c r="AG484" s="887">
        <v>0</v>
      </c>
      <c r="AH484" s="896">
        <v>0</v>
      </c>
      <c r="AI484" s="830">
        <v>0</v>
      </c>
      <c r="AJ484" s="887">
        <v>0</v>
      </c>
      <c r="AK484" s="896">
        <v>0</v>
      </c>
      <c r="AL484" s="830">
        <v>0</v>
      </c>
      <c r="AM484" s="887">
        <v>0</v>
      </c>
      <c r="AN484" s="896">
        <v>0</v>
      </c>
      <c r="AO484" s="830">
        <v>0</v>
      </c>
      <c r="AP484" s="887">
        <v>0</v>
      </c>
      <c r="AQ484" s="896">
        <v>0</v>
      </c>
      <c r="AR484" s="830">
        <v>0</v>
      </c>
      <c r="AS484" s="887">
        <v>0</v>
      </c>
      <c r="AT484" s="896">
        <v>0</v>
      </c>
      <c r="AU484" s="830">
        <v>0</v>
      </c>
      <c r="AV484" s="887">
        <v>0</v>
      </c>
      <c r="AW484" s="896">
        <v>0</v>
      </c>
      <c r="AX484" s="830">
        <v>0</v>
      </c>
      <c r="AY484" s="887">
        <v>0</v>
      </c>
      <c r="AZ484" s="896">
        <v>0</v>
      </c>
      <c r="BA484" s="830">
        <v>0</v>
      </c>
      <c r="BB484" s="887">
        <v>0</v>
      </c>
      <c r="BC484" s="896">
        <v>0</v>
      </c>
      <c r="BD484" s="830">
        <v>0</v>
      </c>
      <c r="BE484" s="887">
        <v>0</v>
      </c>
      <c r="BF484" s="896">
        <v>0</v>
      </c>
      <c r="BG484" s="830">
        <v>0</v>
      </c>
      <c r="BH484" s="887">
        <v>0</v>
      </c>
      <c r="BI484" s="896">
        <v>0</v>
      </c>
      <c r="BJ484" s="830">
        <v>0</v>
      </c>
      <c r="BK484" s="887">
        <v>0</v>
      </c>
      <c r="BL484" s="896">
        <v>0</v>
      </c>
      <c r="BM484" s="830">
        <v>0</v>
      </c>
      <c r="BN484" s="887">
        <v>0</v>
      </c>
      <c r="BO484" s="896">
        <v>0</v>
      </c>
      <c r="BP484" s="830">
        <v>0</v>
      </c>
      <c r="BQ484" s="887">
        <v>0</v>
      </c>
      <c r="BR484" s="896">
        <v>0</v>
      </c>
      <c r="BS484" s="830">
        <v>0</v>
      </c>
      <c r="BT484" s="887">
        <v>0</v>
      </c>
      <c r="BU484" s="896">
        <v>0</v>
      </c>
      <c r="BV484" s="830">
        <v>0</v>
      </c>
      <c r="BW484" s="887">
        <v>0</v>
      </c>
      <c r="BX484" s="896">
        <v>0</v>
      </c>
      <c r="BY484" s="830">
        <v>0</v>
      </c>
      <c r="BZ484" s="887">
        <v>0</v>
      </c>
    </row>
    <row r="485" s="740" customFormat="1" ht="19.5">
      <c r="A485" s="777"/>
      <c r="B485" s="778"/>
      <c r="C485" s="815"/>
      <c r="D485" s="824"/>
      <c r="E485" s="825" t="s">
        <v>366</v>
      </c>
      <c r="F485" s="826" t="s">
        <v>367</v>
      </c>
      <c r="G485" s="894">
        <v>4</v>
      </c>
      <c r="H485" s="836"/>
      <c r="I485" s="895"/>
      <c r="J485" s="894">
        <v>0</v>
      </c>
      <c r="K485" s="836"/>
      <c r="L485" s="895"/>
      <c r="M485" s="894">
        <v>0</v>
      </c>
      <c r="N485" s="836"/>
      <c r="O485" s="895"/>
      <c r="P485" s="894">
        <v>0</v>
      </c>
      <c r="Q485" s="836"/>
      <c r="R485" s="895"/>
      <c r="S485" s="894">
        <v>0</v>
      </c>
      <c r="T485" s="836"/>
      <c r="U485" s="895"/>
      <c r="V485" s="894">
        <v>0</v>
      </c>
      <c r="W485" s="836"/>
      <c r="X485" s="895"/>
      <c r="Y485" s="894">
        <v>0</v>
      </c>
      <c r="Z485" s="836"/>
      <c r="AA485" s="895"/>
      <c r="AB485" s="894">
        <v>0</v>
      </c>
      <c r="AC485" s="836"/>
      <c r="AD485" s="895"/>
      <c r="AE485" s="894">
        <v>0</v>
      </c>
      <c r="AF485" s="836"/>
      <c r="AG485" s="895"/>
      <c r="AH485" s="894">
        <v>0</v>
      </c>
      <c r="AI485" s="836"/>
      <c r="AJ485" s="895"/>
      <c r="AK485" s="894">
        <v>0</v>
      </c>
      <c r="AL485" s="836"/>
      <c r="AM485" s="895"/>
      <c r="AN485" s="894">
        <v>0</v>
      </c>
      <c r="AO485" s="836"/>
      <c r="AP485" s="895"/>
      <c r="AQ485" s="894">
        <v>0</v>
      </c>
      <c r="AR485" s="836"/>
      <c r="AS485" s="895"/>
      <c r="AT485" s="894">
        <v>0</v>
      </c>
      <c r="AU485" s="836"/>
      <c r="AV485" s="895"/>
      <c r="AW485" s="894">
        <v>0</v>
      </c>
      <c r="AX485" s="836"/>
      <c r="AY485" s="895"/>
      <c r="AZ485" s="894">
        <v>0</v>
      </c>
      <c r="BA485" s="836"/>
      <c r="BB485" s="895"/>
      <c r="BC485" s="894">
        <v>0</v>
      </c>
      <c r="BD485" s="836"/>
      <c r="BE485" s="895"/>
      <c r="BF485" s="894">
        <v>0</v>
      </c>
      <c r="BG485" s="836"/>
      <c r="BH485" s="895"/>
      <c r="BI485" s="894">
        <v>0</v>
      </c>
      <c r="BJ485" s="836"/>
      <c r="BK485" s="895"/>
      <c r="BL485" s="894">
        <v>0</v>
      </c>
      <c r="BM485" s="836"/>
      <c r="BN485" s="895"/>
      <c r="BO485" s="894">
        <v>0</v>
      </c>
      <c r="BP485" s="836"/>
      <c r="BQ485" s="895"/>
      <c r="BR485" s="894">
        <v>0</v>
      </c>
      <c r="BS485" s="836"/>
      <c r="BT485" s="895"/>
      <c r="BU485" s="894">
        <v>0</v>
      </c>
      <c r="BV485" s="836"/>
      <c r="BW485" s="895"/>
      <c r="BX485" s="894">
        <v>0</v>
      </c>
      <c r="BY485" s="836"/>
      <c r="BZ485" s="895"/>
      <c r="CG485" s="1097"/>
      <c r="CH485" s="754"/>
    </row>
    <row r="486" ht="19.5">
      <c r="A486" s="777"/>
      <c r="B486" s="778"/>
      <c r="C486" s="815"/>
      <c r="D486" s="845"/>
      <c r="E486" s="825" t="s">
        <v>368</v>
      </c>
      <c r="F486" s="826" t="s">
        <v>367</v>
      </c>
      <c r="G486" s="896"/>
      <c r="H486" s="828"/>
      <c r="I486" s="887"/>
      <c r="J486" s="896"/>
      <c r="K486" s="828"/>
      <c r="L486" s="887"/>
      <c r="M486" s="896"/>
      <c r="N486" s="828"/>
      <c r="O486" s="887"/>
      <c r="P486" s="896"/>
      <c r="Q486" s="828"/>
      <c r="R486" s="887"/>
      <c r="S486" s="896"/>
      <c r="T486" s="828"/>
      <c r="U486" s="887"/>
      <c r="V486" s="896"/>
      <c r="W486" s="828"/>
      <c r="X486" s="887"/>
      <c r="Y486" s="896"/>
      <c r="Z486" s="828"/>
      <c r="AA486" s="887"/>
      <c r="AB486" s="896"/>
      <c r="AC486" s="828"/>
      <c r="AD486" s="887"/>
      <c r="AE486" s="896"/>
      <c r="AF486" s="828"/>
      <c r="AG486" s="887"/>
      <c r="AH486" s="896"/>
      <c r="AI486" s="828"/>
      <c r="AJ486" s="887"/>
      <c r="AK486" s="896"/>
      <c r="AL486" s="828"/>
      <c r="AM486" s="887"/>
      <c r="AN486" s="896"/>
      <c r="AO486" s="828"/>
      <c r="AP486" s="887"/>
      <c r="AQ486" s="896"/>
      <c r="AR486" s="828"/>
      <c r="AS486" s="887"/>
      <c r="AT486" s="896"/>
      <c r="AU486" s="828"/>
      <c r="AV486" s="887"/>
      <c r="AW486" s="896"/>
      <c r="AX486" s="828"/>
      <c r="AY486" s="887"/>
      <c r="AZ486" s="896"/>
      <c r="BA486" s="828"/>
      <c r="BB486" s="887"/>
      <c r="BC486" s="896"/>
      <c r="BD486" s="828"/>
      <c r="BE486" s="887"/>
      <c r="BF486" s="896"/>
      <c r="BG486" s="828"/>
      <c r="BH486" s="887"/>
      <c r="BI486" s="896"/>
      <c r="BJ486" s="828"/>
      <c r="BK486" s="887"/>
      <c r="BL486" s="896"/>
      <c r="BM486" s="828"/>
      <c r="BN486" s="887"/>
      <c r="BO486" s="896"/>
      <c r="BP486" s="828"/>
      <c r="BQ486" s="887"/>
      <c r="BR486" s="896"/>
      <c r="BS486" s="828"/>
      <c r="BT486" s="887"/>
      <c r="BU486" s="896"/>
      <c r="BV486" s="828"/>
      <c r="BW486" s="887"/>
      <c r="BX486" s="896"/>
      <c r="BY486" s="828"/>
      <c r="BZ486" s="887"/>
      <c r="CG486" s="1098"/>
      <c r="CH486" s="1097"/>
      <c r="CI486" s="755"/>
    </row>
    <row r="487" ht="20.25" customHeight="1">
      <c r="A487" s="777"/>
      <c r="B487" s="778"/>
      <c r="C487" s="815" t="s">
        <v>369</v>
      </c>
      <c r="D487" s="849" t="s">
        <v>443</v>
      </c>
      <c r="E487" s="825"/>
      <c r="F487" s="826">
        <v>35</v>
      </c>
      <c r="G487" s="896">
        <v>0.65484824999999991</v>
      </c>
      <c r="H487" s="828">
        <v>0.35623744799999996</v>
      </c>
      <c r="I487" s="939">
        <v>12.359999999999999</v>
      </c>
      <c r="J487" s="830">
        <v>0.60769493750000003</v>
      </c>
      <c r="K487" s="828">
        <v>0.33058604600000002</v>
      </c>
      <c r="L487" s="887">
        <v>11.470000000000001</v>
      </c>
      <c r="M487" s="830">
        <v>0.60769493750000003</v>
      </c>
      <c r="N487" s="828">
        <v>0.33058604600000002</v>
      </c>
      <c r="O487" s="887">
        <v>11.470000000000001</v>
      </c>
      <c r="P487" s="830">
        <v>0.59233037499999996</v>
      </c>
      <c r="Q487" s="828">
        <v>0.32222772399999999</v>
      </c>
      <c r="R487" s="887">
        <v>11.18</v>
      </c>
      <c r="S487" s="830">
        <v>0.57696581250000001</v>
      </c>
      <c r="T487" s="828">
        <v>0.31386940200000002</v>
      </c>
      <c r="U487" s="887">
        <v>10.890000000000001</v>
      </c>
      <c r="V487" s="830">
        <v>0.57696581250000001</v>
      </c>
      <c r="W487" s="828">
        <v>0.31386940200000002</v>
      </c>
      <c r="X487" s="887">
        <v>10.890000000000001</v>
      </c>
      <c r="Y487" s="830">
        <v>0.59233037499999996</v>
      </c>
      <c r="Z487" s="828">
        <v>0.32222772399999999</v>
      </c>
      <c r="AA487" s="887">
        <v>11.18</v>
      </c>
      <c r="AB487" s="830">
        <v>0.65484824999999991</v>
      </c>
      <c r="AC487" s="828">
        <v>0.35623744799999996</v>
      </c>
      <c r="AD487" s="887">
        <v>12.359999999999999</v>
      </c>
      <c r="AE487" s="830">
        <v>0.73273068750000003</v>
      </c>
      <c r="AF487" s="828">
        <v>0.39860549400000006</v>
      </c>
      <c r="AG487" s="959">
        <v>13.83</v>
      </c>
      <c r="AH487" s="830">
        <v>0.82650750000000006</v>
      </c>
      <c r="AI487" s="828">
        <v>0.44962008000000009</v>
      </c>
      <c r="AJ487" s="959">
        <v>15.6</v>
      </c>
      <c r="AK487" s="830">
        <v>0.85776643750000015</v>
      </c>
      <c r="AL487" s="828">
        <v>0.4666249420000001</v>
      </c>
      <c r="AM487" s="959">
        <v>16.190000000000001</v>
      </c>
      <c r="AN487" s="830">
        <v>0.82650750000000006</v>
      </c>
      <c r="AO487" s="828">
        <v>0.44962008000000009</v>
      </c>
      <c r="AP487" s="959">
        <v>15.6</v>
      </c>
      <c r="AQ487" s="830">
        <v>0.84187206250000002</v>
      </c>
      <c r="AR487" s="828">
        <v>0.45797840200000006</v>
      </c>
      <c r="AS487" s="959">
        <v>15.890000000000001</v>
      </c>
      <c r="AT487" s="830">
        <v>0.82650750000000006</v>
      </c>
      <c r="AU487" s="828">
        <v>0.44962008000000009</v>
      </c>
      <c r="AV487" s="959">
        <v>15.6</v>
      </c>
      <c r="AW487" s="830">
        <v>0.82650750000000006</v>
      </c>
      <c r="AX487" s="828">
        <v>0.44962008000000009</v>
      </c>
      <c r="AY487" s="959">
        <v>15.6</v>
      </c>
      <c r="AZ487" s="830">
        <v>0.84187206250000002</v>
      </c>
      <c r="BA487" s="828">
        <v>0.45797840200000006</v>
      </c>
      <c r="BB487" s="959">
        <v>15.890000000000001</v>
      </c>
      <c r="BC487" s="830">
        <v>0.84187206250000002</v>
      </c>
      <c r="BD487" s="828">
        <v>0.45797840200000006</v>
      </c>
      <c r="BE487" s="959">
        <v>15.890000000000001</v>
      </c>
      <c r="BF487" s="830">
        <v>0.82650750000000006</v>
      </c>
      <c r="BG487" s="828">
        <v>0.44962008000000009</v>
      </c>
      <c r="BH487" s="959">
        <v>15.6</v>
      </c>
      <c r="BI487" s="830">
        <v>0.88584649999999987</v>
      </c>
      <c r="BJ487" s="828">
        <v>0.48190049599999996</v>
      </c>
      <c r="BK487" s="959">
        <v>16.719999999999999</v>
      </c>
      <c r="BL487" s="830">
        <v>0.81114293749999999</v>
      </c>
      <c r="BM487" s="828">
        <v>0.441261758</v>
      </c>
      <c r="BN487" s="959">
        <v>15.31</v>
      </c>
      <c r="BO487" s="830">
        <v>0.82650750000000006</v>
      </c>
      <c r="BP487" s="828">
        <v>0.44962008000000009</v>
      </c>
      <c r="BQ487" s="887">
        <v>15.6</v>
      </c>
      <c r="BR487" s="830">
        <v>0.84187206250000002</v>
      </c>
      <c r="BS487" s="828">
        <v>0.45797840200000006</v>
      </c>
      <c r="BT487" s="959">
        <v>15.890000000000001</v>
      </c>
      <c r="BU487" s="830">
        <v>0.82650750000000006</v>
      </c>
      <c r="BV487" s="828">
        <v>0.44962008000000009</v>
      </c>
      <c r="BW487" s="959">
        <v>15.6</v>
      </c>
      <c r="BX487" s="830">
        <v>0.79524856250000009</v>
      </c>
      <c r="BY487" s="828">
        <v>0.43261521800000008</v>
      </c>
      <c r="BZ487" s="959">
        <v>15.01</v>
      </c>
      <c r="CG487" s="1099"/>
      <c r="CH487" s="755"/>
    </row>
    <row r="488" ht="20.25" customHeight="1">
      <c r="A488" s="777"/>
      <c r="B488" s="778"/>
      <c r="C488" s="815" t="s">
        <v>371</v>
      </c>
      <c r="D488" s="847" t="s">
        <v>444</v>
      </c>
      <c r="E488" s="825"/>
      <c r="F488" s="826">
        <v>35</v>
      </c>
      <c r="G488" s="896">
        <v>0.046623499999999998</v>
      </c>
      <c r="H488" s="828">
        <v>0.025363184</v>
      </c>
      <c r="I488" s="939">
        <v>0.88</v>
      </c>
      <c r="J488" s="896">
        <v>0.046623499999999998</v>
      </c>
      <c r="K488" s="830">
        <v>0.025363184</v>
      </c>
      <c r="L488" s="939">
        <v>0.88</v>
      </c>
      <c r="M488" s="896">
        <v>0.046623499999999998</v>
      </c>
      <c r="N488" s="830">
        <v>0.025363184</v>
      </c>
      <c r="O488" s="939">
        <v>0.88</v>
      </c>
      <c r="P488" s="896">
        <v>0.046623499999999998</v>
      </c>
      <c r="Q488" s="830">
        <v>0.025363184</v>
      </c>
      <c r="R488" s="939">
        <v>0.88</v>
      </c>
      <c r="S488" s="896">
        <v>0.046623499999999998</v>
      </c>
      <c r="T488" s="830">
        <v>0.025363184</v>
      </c>
      <c r="U488" s="939">
        <v>0.88</v>
      </c>
      <c r="V488" s="896">
        <v>0.046623499999999998</v>
      </c>
      <c r="W488" s="830">
        <v>0.025363184</v>
      </c>
      <c r="X488" s="939">
        <v>0.88</v>
      </c>
      <c r="Y488" s="896">
        <v>0.046623499999999998</v>
      </c>
      <c r="Z488" s="830">
        <v>0.025363184</v>
      </c>
      <c r="AA488" s="939">
        <v>0.88</v>
      </c>
      <c r="AB488" s="896">
        <v>0.046623499999999998</v>
      </c>
      <c r="AC488" s="830">
        <v>0.025363184</v>
      </c>
      <c r="AD488" s="939">
        <v>0.88</v>
      </c>
      <c r="AE488" s="896">
        <v>0.062517875000000001</v>
      </c>
      <c r="AF488" s="830">
        <v>0.034009724000000005</v>
      </c>
      <c r="AG488" s="882">
        <v>1.1799999999999999</v>
      </c>
      <c r="AH488" s="896">
        <v>0.062517875000000001</v>
      </c>
      <c r="AI488" s="830">
        <v>0.034009724000000005</v>
      </c>
      <c r="AJ488" s="882">
        <v>1.1799999999999999</v>
      </c>
      <c r="AK488" s="896">
        <v>0.062517875000000001</v>
      </c>
      <c r="AL488" s="830">
        <v>0.034009724000000005</v>
      </c>
      <c r="AM488" s="882">
        <v>1.1799999999999999</v>
      </c>
      <c r="AN488" s="896">
        <v>0.062517875000000001</v>
      </c>
      <c r="AO488" s="830">
        <v>0.034009724000000005</v>
      </c>
      <c r="AP488" s="882">
        <v>1.1799999999999999</v>
      </c>
      <c r="AQ488" s="896">
        <v>0.062517875000000001</v>
      </c>
      <c r="AR488" s="830">
        <v>0.034009724000000005</v>
      </c>
      <c r="AS488" s="882">
        <v>1.1799999999999999</v>
      </c>
      <c r="AT488" s="896">
        <v>0.062517875000000001</v>
      </c>
      <c r="AU488" s="830">
        <v>0.034009724000000005</v>
      </c>
      <c r="AV488" s="882">
        <v>1.1799999999999999</v>
      </c>
      <c r="AW488" s="896">
        <v>0.062517875000000001</v>
      </c>
      <c r="AX488" s="830">
        <v>0.034009724000000005</v>
      </c>
      <c r="AY488" s="882">
        <v>1.1799999999999999</v>
      </c>
      <c r="AZ488" s="896">
        <v>0.062517875000000001</v>
      </c>
      <c r="BA488" s="830">
        <v>0.034009724000000005</v>
      </c>
      <c r="BB488" s="882">
        <v>1.1799999999999999</v>
      </c>
      <c r="BC488" s="896">
        <v>0.062517875000000001</v>
      </c>
      <c r="BD488" s="830">
        <v>0.034009724000000005</v>
      </c>
      <c r="BE488" s="882">
        <v>1.1799999999999999</v>
      </c>
      <c r="BF488" s="896">
        <v>0.062517875000000001</v>
      </c>
      <c r="BG488" s="830">
        <v>0.034009724000000005</v>
      </c>
      <c r="BH488" s="882">
        <v>1.1799999999999999</v>
      </c>
      <c r="BI488" s="896">
        <v>0.062517875000000001</v>
      </c>
      <c r="BJ488" s="830">
        <v>0.034009724000000005</v>
      </c>
      <c r="BK488" s="882">
        <v>1.1799999999999999</v>
      </c>
      <c r="BL488" s="896">
        <v>0.062517875000000001</v>
      </c>
      <c r="BM488" s="830">
        <v>0.034009724000000005</v>
      </c>
      <c r="BN488" s="882">
        <v>1.1799999999999999</v>
      </c>
      <c r="BO488" s="896">
        <v>0.077882437499999999</v>
      </c>
      <c r="BP488" s="830">
        <v>0.042368045999999999</v>
      </c>
      <c r="BQ488" s="887">
        <v>1.47</v>
      </c>
      <c r="BR488" s="896">
        <v>0.062517875000000001</v>
      </c>
      <c r="BS488" s="830">
        <v>0.034009724000000005</v>
      </c>
      <c r="BT488" s="882">
        <v>1.1799999999999999</v>
      </c>
      <c r="BU488" s="896">
        <v>0.062517875000000001</v>
      </c>
      <c r="BV488" s="830">
        <v>0.034009724000000005</v>
      </c>
      <c r="BW488" s="882">
        <v>1.1799999999999999</v>
      </c>
      <c r="BX488" s="896">
        <v>0.062517875000000001</v>
      </c>
      <c r="BY488" s="830">
        <v>0.034009724000000005</v>
      </c>
      <c r="BZ488" s="882">
        <v>1.1799999999999999</v>
      </c>
      <c r="CH488" s="1099"/>
      <c r="CI488" s="1100"/>
    </row>
    <row r="489" ht="20.25" customHeight="1">
      <c r="A489" s="777"/>
      <c r="B489" s="778"/>
      <c r="C489" s="815" t="s">
        <v>371</v>
      </c>
      <c r="D489" s="847" t="s">
        <v>445</v>
      </c>
      <c r="E489" s="825"/>
      <c r="F489" s="826">
        <v>35</v>
      </c>
      <c r="G489" s="896">
        <v>0</v>
      </c>
      <c r="H489" s="828">
        <v>0</v>
      </c>
      <c r="I489" s="939">
        <v>0</v>
      </c>
      <c r="J489" s="830">
        <v>0</v>
      </c>
      <c r="K489" s="828">
        <v>0</v>
      </c>
      <c r="L489" s="887">
        <v>0</v>
      </c>
      <c r="M489" s="830">
        <v>0</v>
      </c>
      <c r="N489" s="828">
        <v>0</v>
      </c>
      <c r="O489" s="887">
        <v>0</v>
      </c>
      <c r="P489" s="830">
        <v>0</v>
      </c>
      <c r="Q489" s="828">
        <v>0</v>
      </c>
      <c r="R489" s="887">
        <v>0</v>
      </c>
      <c r="S489" s="830">
        <v>0</v>
      </c>
      <c r="T489" s="828">
        <v>0</v>
      </c>
      <c r="U489" s="887">
        <v>0</v>
      </c>
      <c r="V489" s="830">
        <v>0</v>
      </c>
      <c r="W489" s="828">
        <v>0</v>
      </c>
      <c r="X489" s="887">
        <v>0</v>
      </c>
      <c r="Y489" s="830">
        <v>0</v>
      </c>
      <c r="Z489" s="828">
        <v>0</v>
      </c>
      <c r="AA489" s="887">
        <v>0</v>
      </c>
      <c r="AB489" s="830">
        <v>0</v>
      </c>
      <c r="AC489" s="828">
        <v>0</v>
      </c>
      <c r="AD489" s="887">
        <v>0</v>
      </c>
      <c r="AE489" s="830">
        <v>0</v>
      </c>
      <c r="AF489" s="828">
        <v>0</v>
      </c>
      <c r="AG489" s="887">
        <v>0</v>
      </c>
      <c r="AH489" s="830">
        <v>0</v>
      </c>
      <c r="AI489" s="828">
        <v>0</v>
      </c>
      <c r="AJ489" s="887">
        <v>0</v>
      </c>
      <c r="AK489" s="830">
        <v>0</v>
      </c>
      <c r="AL489" s="828">
        <v>0</v>
      </c>
      <c r="AM489" s="887">
        <v>0</v>
      </c>
      <c r="AN489" s="830">
        <v>0</v>
      </c>
      <c r="AO489" s="828">
        <v>0</v>
      </c>
      <c r="AP489" s="887">
        <v>0</v>
      </c>
      <c r="AQ489" s="830">
        <v>0</v>
      </c>
      <c r="AR489" s="828">
        <v>0</v>
      </c>
      <c r="AS489" s="887">
        <v>0</v>
      </c>
      <c r="AT489" s="830">
        <v>0</v>
      </c>
      <c r="AU489" s="828">
        <v>0</v>
      </c>
      <c r="AV489" s="887">
        <v>0</v>
      </c>
      <c r="AW489" s="830">
        <v>0</v>
      </c>
      <c r="AX489" s="828">
        <v>0</v>
      </c>
      <c r="AY489" s="887">
        <v>0</v>
      </c>
      <c r="AZ489" s="830">
        <v>0</v>
      </c>
      <c r="BA489" s="828">
        <v>0</v>
      </c>
      <c r="BB489" s="887">
        <v>0</v>
      </c>
      <c r="BC489" s="830">
        <v>0</v>
      </c>
      <c r="BD489" s="828">
        <v>0</v>
      </c>
      <c r="BE489" s="887">
        <v>0</v>
      </c>
      <c r="BF489" s="830">
        <v>0</v>
      </c>
      <c r="BG489" s="828">
        <v>0</v>
      </c>
      <c r="BH489" s="887">
        <v>0</v>
      </c>
      <c r="BI489" s="830">
        <v>0</v>
      </c>
      <c r="BJ489" s="828">
        <v>0</v>
      </c>
      <c r="BK489" s="887">
        <v>0</v>
      </c>
      <c r="BL489" s="830">
        <v>0</v>
      </c>
      <c r="BM489" s="828">
        <v>0</v>
      </c>
      <c r="BN489" s="887">
        <v>0</v>
      </c>
      <c r="BO489" s="830">
        <v>0</v>
      </c>
      <c r="BP489" s="828">
        <v>0</v>
      </c>
      <c r="BQ489" s="887">
        <v>0</v>
      </c>
      <c r="BR489" s="830">
        <v>0</v>
      </c>
      <c r="BS489" s="828">
        <v>0</v>
      </c>
      <c r="BT489" s="887">
        <v>0</v>
      </c>
      <c r="BU489" s="830">
        <v>0</v>
      </c>
      <c r="BV489" s="828">
        <v>0</v>
      </c>
      <c r="BW489" s="887">
        <v>0</v>
      </c>
      <c r="BX489" s="830">
        <v>0</v>
      </c>
      <c r="BY489" s="828">
        <v>0</v>
      </c>
      <c r="BZ489" s="887">
        <v>0</v>
      </c>
    </row>
    <row r="490" ht="19.5">
      <c r="A490" s="777"/>
      <c r="B490" s="778"/>
      <c r="C490" s="815" t="s">
        <v>377</v>
      </c>
      <c r="D490" s="824" t="s">
        <v>378</v>
      </c>
      <c r="E490" s="825" t="s">
        <v>379</v>
      </c>
      <c r="F490" s="826">
        <v>35</v>
      </c>
      <c r="G490" s="896">
        <v>35</v>
      </c>
      <c r="H490" s="828"/>
      <c r="I490" s="887"/>
      <c r="J490" s="904">
        <v>35</v>
      </c>
      <c r="K490" s="840"/>
      <c r="L490" s="905"/>
      <c r="M490" s="904">
        <v>35</v>
      </c>
      <c r="N490" s="840"/>
      <c r="O490" s="905"/>
      <c r="P490" s="904">
        <v>35</v>
      </c>
      <c r="Q490" s="840"/>
      <c r="R490" s="905"/>
      <c r="S490" s="904">
        <v>35</v>
      </c>
      <c r="T490" s="840"/>
      <c r="U490" s="905"/>
      <c r="V490" s="904">
        <v>35</v>
      </c>
      <c r="W490" s="840"/>
      <c r="X490" s="905"/>
      <c r="Y490" s="904">
        <v>35</v>
      </c>
      <c r="Z490" s="840"/>
      <c r="AA490" s="905"/>
      <c r="AB490" s="904">
        <v>35</v>
      </c>
      <c r="AC490" s="840"/>
      <c r="AD490" s="905"/>
      <c r="AE490" s="904">
        <v>35</v>
      </c>
      <c r="AF490" s="840"/>
      <c r="AG490" s="905"/>
      <c r="AH490" s="904">
        <v>35</v>
      </c>
      <c r="AI490" s="840"/>
      <c r="AJ490" s="905"/>
      <c r="AK490" s="904">
        <v>35</v>
      </c>
      <c r="AL490" s="840"/>
      <c r="AM490" s="905"/>
      <c r="AN490" s="904">
        <v>35</v>
      </c>
      <c r="AO490" s="840"/>
      <c r="AP490" s="905"/>
      <c r="AQ490" s="904">
        <v>35</v>
      </c>
      <c r="AR490" s="840"/>
      <c r="AS490" s="905"/>
      <c r="AT490" s="904">
        <v>35</v>
      </c>
      <c r="AU490" s="840"/>
      <c r="AV490" s="905"/>
      <c r="AW490" s="904">
        <v>35</v>
      </c>
      <c r="AX490" s="840"/>
      <c r="AY490" s="905"/>
      <c r="AZ490" s="904">
        <v>35</v>
      </c>
      <c r="BA490" s="840"/>
      <c r="BB490" s="905"/>
      <c r="BC490" s="904">
        <v>35</v>
      </c>
      <c r="BD490" s="840"/>
      <c r="BE490" s="905"/>
      <c r="BF490" s="904">
        <v>35</v>
      </c>
      <c r="BG490" s="840"/>
      <c r="BH490" s="905"/>
      <c r="BI490" s="904">
        <v>35</v>
      </c>
      <c r="BJ490" s="840"/>
      <c r="BK490" s="905"/>
      <c r="BL490" s="904">
        <v>35</v>
      </c>
      <c r="BM490" s="840"/>
      <c r="BN490" s="905"/>
      <c r="BO490" s="904">
        <v>35</v>
      </c>
      <c r="BP490" s="840"/>
      <c r="BQ490" s="905"/>
      <c r="BR490" s="904">
        <v>35</v>
      </c>
      <c r="BS490" s="840"/>
      <c r="BT490" s="905"/>
      <c r="BU490" s="904">
        <v>35</v>
      </c>
      <c r="BV490" s="840"/>
      <c r="BW490" s="905"/>
      <c r="BX490" s="904">
        <v>35</v>
      </c>
      <c r="BY490" s="840"/>
      <c r="BZ490" s="905"/>
    </row>
    <row r="491" ht="19.5">
      <c r="A491" s="777"/>
      <c r="B491" s="778"/>
      <c r="C491" s="815"/>
      <c r="D491" s="824" t="s">
        <v>380</v>
      </c>
      <c r="E491" s="825" t="s">
        <v>379</v>
      </c>
      <c r="F491" s="826">
        <v>35</v>
      </c>
      <c r="G491" s="896">
        <v>35</v>
      </c>
      <c r="H491" s="828"/>
      <c r="I491" s="887"/>
      <c r="J491" s="904">
        <v>35</v>
      </c>
      <c r="K491" s="840"/>
      <c r="L491" s="905"/>
      <c r="M491" s="904">
        <v>35</v>
      </c>
      <c r="N491" s="840"/>
      <c r="O491" s="905"/>
      <c r="P491" s="904">
        <v>35</v>
      </c>
      <c r="Q491" s="840"/>
      <c r="R491" s="905"/>
      <c r="S491" s="904">
        <v>35</v>
      </c>
      <c r="T491" s="840"/>
      <c r="U491" s="905"/>
      <c r="V491" s="904">
        <v>35</v>
      </c>
      <c r="W491" s="840"/>
      <c r="X491" s="905"/>
      <c r="Y491" s="904">
        <v>35</v>
      </c>
      <c r="Z491" s="840"/>
      <c r="AA491" s="905"/>
      <c r="AB491" s="904">
        <v>35</v>
      </c>
      <c r="AC491" s="840"/>
      <c r="AD491" s="905"/>
      <c r="AE491" s="904">
        <v>35</v>
      </c>
      <c r="AF491" s="840"/>
      <c r="AG491" s="905"/>
      <c r="AH491" s="904">
        <v>35</v>
      </c>
      <c r="AI491" s="840"/>
      <c r="AJ491" s="905"/>
      <c r="AK491" s="904">
        <v>35</v>
      </c>
      <c r="AL491" s="840"/>
      <c r="AM491" s="905"/>
      <c r="AN491" s="904">
        <v>35</v>
      </c>
      <c r="AO491" s="840"/>
      <c r="AP491" s="905"/>
      <c r="AQ491" s="904">
        <v>35</v>
      </c>
      <c r="AR491" s="840"/>
      <c r="AS491" s="905"/>
      <c r="AT491" s="904">
        <v>35</v>
      </c>
      <c r="AU491" s="840"/>
      <c r="AV491" s="905"/>
      <c r="AW491" s="904">
        <v>35</v>
      </c>
      <c r="AX491" s="840"/>
      <c r="AY491" s="905"/>
      <c r="AZ491" s="904">
        <v>35</v>
      </c>
      <c r="BA491" s="840"/>
      <c r="BB491" s="905"/>
      <c r="BC491" s="904">
        <v>35</v>
      </c>
      <c r="BD491" s="840"/>
      <c r="BE491" s="905"/>
      <c r="BF491" s="904">
        <v>35</v>
      </c>
      <c r="BG491" s="840"/>
      <c r="BH491" s="905"/>
      <c r="BI491" s="904">
        <v>35</v>
      </c>
      <c r="BJ491" s="840"/>
      <c r="BK491" s="905"/>
      <c r="BL491" s="904">
        <v>35</v>
      </c>
      <c r="BM491" s="840"/>
      <c r="BN491" s="905"/>
      <c r="BO491" s="904">
        <v>35</v>
      </c>
      <c r="BP491" s="840"/>
      <c r="BQ491" s="905"/>
      <c r="BR491" s="904">
        <v>35</v>
      </c>
      <c r="BS491" s="840"/>
      <c r="BT491" s="905"/>
      <c r="BU491" s="904">
        <v>35</v>
      </c>
      <c r="BV491" s="840"/>
      <c r="BW491" s="905"/>
      <c r="BX491" s="904">
        <v>35</v>
      </c>
      <c r="BY491" s="840"/>
      <c r="BZ491" s="905"/>
    </row>
    <row r="492" ht="19.5">
      <c r="A492" s="777"/>
      <c r="B492" s="778"/>
      <c r="C492" s="815"/>
      <c r="D492" s="824" t="s">
        <v>378</v>
      </c>
      <c r="E492" s="825" t="s">
        <v>379</v>
      </c>
      <c r="F492" s="826">
        <v>10</v>
      </c>
      <c r="G492" s="896">
        <v>10.300000000000001</v>
      </c>
      <c r="H492" s="828"/>
      <c r="I492" s="887"/>
      <c r="J492" s="904">
        <v>10.300000000000001</v>
      </c>
      <c r="K492" s="840"/>
      <c r="L492" s="905"/>
      <c r="M492" s="904">
        <v>10.300000000000001</v>
      </c>
      <c r="N492" s="840"/>
      <c r="O492" s="905"/>
      <c r="P492" s="904">
        <v>10.300000000000001</v>
      </c>
      <c r="Q492" s="840"/>
      <c r="R492" s="905"/>
      <c r="S492" s="904">
        <v>10.300000000000001</v>
      </c>
      <c r="T492" s="840"/>
      <c r="U492" s="905"/>
      <c r="V492" s="904">
        <v>10.300000000000001</v>
      </c>
      <c r="W492" s="840"/>
      <c r="X492" s="905"/>
      <c r="Y492" s="904">
        <v>10.300000000000001</v>
      </c>
      <c r="Z492" s="840"/>
      <c r="AA492" s="905"/>
      <c r="AB492" s="904">
        <v>10.300000000000001</v>
      </c>
      <c r="AC492" s="840"/>
      <c r="AD492" s="905"/>
      <c r="AE492" s="904">
        <v>10.300000000000001</v>
      </c>
      <c r="AF492" s="840"/>
      <c r="AG492" s="905"/>
      <c r="AH492" s="904">
        <v>10.300000000000001</v>
      </c>
      <c r="AI492" s="840"/>
      <c r="AJ492" s="905"/>
      <c r="AK492" s="904">
        <v>10.300000000000001</v>
      </c>
      <c r="AL492" s="840"/>
      <c r="AM492" s="905"/>
      <c r="AN492" s="904">
        <v>10.300000000000001</v>
      </c>
      <c r="AO492" s="840"/>
      <c r="AP492" s="905"/>
      <c r="AQ492" s="904">
        <v>10.300000000000001</v>
      </c>
      <c r="AR492" s="840"/>
      <c r="AS492" s="905"/>
      <c r="AT492" s="904">
        <v>10.300000000000001</v>
      </c>
      <c r="AU492" s="840"/>
      <c r="AV492" s="905"/>
      <c r="AW492" s="904">
        <v>10.300000000000001</v>
      </c>
      <c r="AX492" s="840"/>
      <c r="AY492" s="905"/>
      <c r="AZ492" s="904">
        <v>10.300000000000001</v>
      </c>
      <c r="BA492" s="840"/>
      <c r="BB492" s="905"/>
      <c r="BC492" s="904">
        <v>10.300000000000001</v>
      </c>
      <c r="BD492" s="840"/>
      <c r="BE492" s="905"/>
      <c r="BF492" s="904">
        <v>10.300000000000001</v>
      </c>
      <c r="BG492" s="840"/>
      <c r="BH492" s="905"/>
      <c r="BI492" s="904">
        <v>10.300000000000001</v>
      </c>
      <c r="BJ492" s="840"/>
      <c r="BK492" s="905"/>
      <c r="BL492" s="904">
        <v>10.300000000000001</v>
      </c>
      <c r="BM492" s="840"/>
      <c r="BN492" s="905"/>
      <c r="BO492" s="904">
        <v>10.300000000000001</v>
      </c>
      <c r="BP492" s="840"/>
      <c r="BQ492" s="905"/>
      <c r="BR492" s="904">
        <v>10.300000000000001</v>
      </c>
      <c r="BS492" s="840"/>
      <c r="BT492" s="905"/>
      <c r="BU492" s="904">
        <v>10.300000000000001</v>
      </c>
      <c r="BV492" s="840"/>
      <c r="BW492" s="905"/>
      <c r="BX492" s="904">
        <v>10.300000000000001</v>
      </c>
      <c r="BY492" s="840"/>
      <c r="BZ492" s="905"/>
    </row>
    <row r="493" ht="19.5">
      <c r="A493" s="777"/>
      <c r="B493" s="778"/>
      <c r="C493" s="815"/>
      <c r="D493" s="824" t="s">
        <v>380</v>
      </c>
      <c r="E493" s="825" t="s">
        <v>379</v>
      </c>
      <c r="F493" s="826">
        <v>10</v>
      </c>
      <c r="G493" s="896">
        <v>10.300000000000001</v>
      </c>
      <c r="H493" s="828"/>
      <c r="I493" s="887"/>
      <c r="J493" s="904">
        <v>10.300000000000001</v>
      </c>
      <c r="K493" s="840"/>
      <c r="L493" s="905"/>
      <c r="M493" s="904">
        <v>10.300000000000001</v>
      </c>
      <c r="N493" s="840"/>
      <c r="O493" s="905"/>
      <c r="P493" s="904">
        <v>10.300000000000001</v>
      </c>
      <c r="Q493" s="840"/>
      <c r="R493" s="905"/>
      <c r="S493" s="904">
        <v>10.300000000000001</v>
      </c>
      <c r="T493" s="840"/>
      <c r="U493" s="905"/>
      <c r="V493" s="904">
        <v>10.300000000000001</v>
      </c>
      <c r="W493" s="840"/>
      <c r="X493" s="905"/>
      <c r="Y493" s="904">
        <v>10.300000000000001</v>
      </c>
      <c r="Z493" s="840"/>
      <c r="AA493" s="905"/>
      <c r="AB493" s="904">
        <v>10.300000000000001</v>
      </c>
      <c r="AC493" s="840"/>
      <c r="AD493" s="905"/>
      <c r="AE493" s="904">
        <v>10.300000000000001</v>
      </c>
      <c r="AF493" s="840"/>
      <c r="AG493" s="905"/>
      <c r="AH493" s="904">
        <v>10.300000000000001</v>
      </c>
      <c r="AI493" s="840"/>
      <c r="AJ493" s="905"/>
      <c r="AK493" s="904">
        <v>10.300000000000001</v>
      </c>
      <c r="AL493" s="840"/>
      <c r="AM493" s="905"/>
      <c r="AN493" s="904">
        <v>10.300000000000001</v>
      </c>
      <c r="AO493" s="840"/>
      <c r="AP493" s="905"/>
      <c r="AQ493" s="904">
        <v>10.300000000000001</v>
      </c>
      <c r="AR493" s="840"/>
      <c r="AS493" s="905"/>
      <c r="AT493" s="904">
        <v>10.300000000000001</v>
      </c>
      <c r="AU493" s="840"/>
      <c r="AV493" s="905"/>
      <c r="AW493" s="904">
        <v>10.300000000000001</v>
      </c>
      <c r="AX493" s="840"/>
      <c r="AY493" s="905"/>
      <c r="AZ493" s="904">
        <v>10.300000000000001</v>
      </c>
      <c r="BA493" s="840"/>
      <c r="BB493" s="905"/>
      <c r="BC493" s="904">
        <v>10.300000000000001</v>
      </c>
      <c r="BD493" s="840"/>
      <c r="BE493" s="905"/>
      <c r="BF493" s="904">
        <v>10.300000000000001</v>
      </c>
      <c r="BG493" s="840"/>
      <c r="BH493" s="905"/>
      <c r="BI493" s="904">
        <v>10.300000000000001</v>
      </c>
      <c r="BJ493" s="840"/>
      <c r="BK493" s="905"/>
      <c r="BL493" s="904">
        <v>10.300000000000001</v>
      </c>
      <c r="BM493" s="840"/>
      <c r="BN493" s="905"/>
      <c r="BO493" s="904">
        <v>10.300000000000001</v>
      </c>
      <c r="BP493" s="840"/>
      <c r="BQ493" s="905"/>
      <c r="BR493" s="904">
        <v>10.300000000000001</v>
      </c>
      <c r="BS493" s="840"/>
      <c r="BT493" s="905"/>
      <c r="BU493" s="904">
        <v>10.300000000000001</v>
      </c>
      <c r="BV493" s="840"/>
      <c r="BW493" s="905"/>
      <c r="BX493" s="904">
        <v>10.300000000000001</v>
      </c>
      <c r="BY493" s="840"/>
      <c r="BZ493" s="905"/>
    </row>
    <row r="494" ht="19.5">
      <c r="A494" s="777"/>
      <c r="B494" s="778"/>
      <c r="C494" s="815" t="s">
        <v>369</v>
      </c>
      <c r="D494" s="854" t="s">
        <v>381</v>
      </c>
      <c r="E494" s="825"/>
      <c r="F494" s="826">
        <v>10</v>
      </c>
      <c r="G494" s="890">
        <v>0.000136</v>
      </c>
      <c r="H494" s="828">
        <v>0</v>
      </c>
      <c r="I494" s="887">
        <v>0</v>
      </c>
      <c r="J494" s="822">
        <v>0.000136</v>
      </c>
      <c r="K494" s="828">
        <v>0</v>
      </c>
      <c r="L494" s="887">
        <v>0</v>
      </c>
      <c r="M494" s="822">
        <v>0.000136</v>
      </c>
      <c r="N494" s="828">
        <v>0</v>
      </c>
      <c r="O494" s="887">
        <v>0</v>
      </c>
      <c r="P494" s="822">
        <v>0.00014399999999999998</v>
      </c>
      <c r="Q494" s="828">
        <v>0</v>
      </c>
      <c r="R494" s="887">
        <v>0</v>
      </c>
      <c r="S494" s="822">
        <v>0.000136</v>
      </c>
      <c r="T494" s="828">
        <v>0</v>
      </c>
      <c r="U494" s="887">
        <v>0</v>
      </c>
      <c r="V494" s="822">
        <v>0.000136</v>
      </c>
      <c r="W494" s="828">
        <v>0</v>
      </c>
      <c r="X494" s="887">
        <v>0</v>
      </c>
      <c r="Y494" s="822">
        <v>0.00014399999999999998</v>
      </c>
      <c r="Z494" s="828">
        <v>0</v>
      </c>
      <c r="AA494" s="887">
        <v>0</v>
      </c>
      <c r="AB494" s="822">
        <v>0.000136</v>
      </c>
      <c r="AC494" s="828">
        <v>0</v>
      </c>
      <c r="AD494" s="887">
        <v>0</v>
      </c>
      <c r="AE494" s="822">
        <v>0.000136</v>
      </c>
      <c r="AF494" s="828">
        <v>0</v>
      </c>
      <c r="AG494" s="887">
        <v>0</v>
      </c>
      <c r="AH494" s="822">
        <v>0.000136</v>
      </c>
      <c r="AI494" s="828">
        <v>0</v>
      </c>
      <c r="AJ494" s="887">
        <v>0</v>
      </c>
      <c r="AK494" s="822">
        <v>0.000136</v>
      </c>
      <c r="AL494" s="828">
        <v>0</v>
      </c>
      <c r="AM494" s="887">
        <v>0</v>
      </c>
      <c r="AN494" s="822">
        <v>0.00012799999999999999</v>
      </c>
      <c r="AO494" s="828">
        <v>0</v>
      </c>
      <c r="AP494" s="887">
        <v>0</v>
      </c>
      <c r="AQ494" s="822">
        <v>0.000136</v>
      </c>
      <c r="AR494" s="828">
        <v>0</v>
      </c>
      <c r="AS494" s="887">
        <v>0</v>
      </c>
      <c r="AT494" s="822">
        <v>0.000136</v>
      </c>
      <c r="AU494" s="828">
        <v>0</v>
      </c>
      <c r="AV494" s="887">
        <v>0</v>
      </c>
      <c r="AW494" s="822">
        <v>0.000136</v>
      </c>
      <c r="AX494" s="828">
        <v>0</v>
      </c>
      <c r="AY494" s="887">
        <v>0</v>
      </c>
      <c r="AZ494" s="822">
        <v>0.000136</v>
      </c>
      <c r="BA494" s="828">
        <v>0</v>
      </c>
      <c r="BB494" s="887">
        <v>0</v>
      </c>
      <c r="BC494" s="822">
        <v>0.000136</v>
      </c>
      <c r="BD494" s="828">
        <v>0</v>
      </c>
      <c r="BE494" s="887">
        <v>0</v>
      </c>
      <c r="BF494" s="822">
        <v>0.000136</v>
      </c>
      <c r="BG494" s="828">
        <v>0</v>
      </c>
      <c r="BH494" s="887">
        <v>0</v>
      </c>
      <c r="BI494" s="822">
        <v>0.00012799999999999999</v>
      </c>
      <c r="BJ494" s="828">
        <v>0</v>
      </c>
      <c r="BK494" s="887">
        <v>0</v>
      </c>
      <c r="BL494" s="822">
        <v>0.000136</v>
      </c>
      <c r="BM494" s="828">
        <v>0</v>
      </c>
      <c r="BN494" s="887">
        <v>0</v>
      </c>
      <c r="BO494" s="822">
        <v>0.000136</v>
      </c>
      <c r="BP494" s="828">
        <v>0</v>
      </c>
      <c r="BQ494" s="887">
        <v>0</v>
      </c>
      <c r="BR494" s="822">
        <v>0.000136</v>
      </c>
      <c r="BS494" s="828">
        <v>0</v>
      </c>
      <c r="BT494" s="887">
        <v>0</v>
      </c>
      <c r="BU494" s="822">
        <v>0.000136</v>
      </c>
      <c r="BV494" s="828">
        <v>0</v>
      </c>
      <c r="BW494" s="887">
        <v>0</v>
      </c>
      <c r="BX494" s="822">
        <v>0.00012799999999999999</v>
      </c>
      <c r="BY494" s="828">
        <v>0</v>
      </c>
      <c r="BZ494" s="887">
        <v>0</v>
      </c>
    </row>
    <row r="495" ht="19.5">
      <c r="A495" s="777"/>
      <c r="B495" s="778"/>
      <c r="C495" s="815"/>
      <c r="D495" s="855" t="s">
        <v>97</v>
      </c>
      <c r="E495" s="825"/>
      <c r="F495" s="826">
        <v>10</v>
      </c>
      <c r="G495" s="890">
        <v>0.046399999999999997</v>
      </c>
      <c r="H495" s="828">
        <v>0</v>
      </c>
      <c r="I495" s="887">
        <v>3</v>
      </c>
      <c r="J495" s="890">
        <v>0.043400000000000008</v>
      </c>
      <c r="K495" s="830">
        <v>0</v>
      </c>
      <c r="L495" s="887">
        <v>2</v>
      </c>
      <c r="M495" s="890">
        <v>0.043400000000000008</v>
      </c>
      <c r="N495" s="830">
        <v>0</v>
      </c>
      <c r="O495" s="887">
        <v>2</v>
      </c>
      <c r="P495" s="890">
        <v>0.042500000000000003</v>
      </c>
      <c r="Q495" s="830">
        <v>0</v>
      </c>
      <c r="R495" s="887">
        <v>2</v>
      </c>
      <c r="S495" s="890">
        <v>0.040900000000000006</v>
      </c>
      <c r="T495" s="830">
        <v>0</v>
      </c>
      <c r="U495" s="887">
        <v>2</v>
      </c>
      <c r="V495" s="890">
        <v>0.039200000000000006</v>
      </c>
      <c r="W495" s="830">
        <v>0</v>
      </c>
      <c r="X495" s="887">
        <v>2</v>
      </c>
      <c r="Y495" s="890">
        <v>0.041299999999999996</v>
      </c>
      <c r="Z495" s="830">
        <v>0</v>
      </c>
      <c r="AA495" s="887">
        <v>2</v>
      </c>
      <c r="AB495" s="890">
        <v>0.055400000000000005</v>
      </c>
      <c r="AC495" s="830">
        <v>0</v>
      </c>
      <c r="AD495" s="887">
        <v>3</v>
      </c>
      <c r="AE495" s="890">
        <v>0.053800000000000001</v>
      </c>
      <c r="AF495" s="830">
        <v>0</v>
      </c>
      <c r="AG495" s="887">
        <v>3</v>
      </c>
      <c r="AH495" s="890">
        <v>0.057099999999999998</v>
      </c>
      <c r="AI495" s="830">
        <v>0</v>
      </c>
      <c r="AJ495" s="887">
        <v>3</v>
      </c>
      <c r="AK495" s="890">
        <v>0.061499999999999999</v>
      </c>
      <c r="AL495" s="830">
        <v>0</v>
      </c>
      <c r="AM495" s="887">
        <v>3</v>
      </c>
      <c r="AN495" s="890">
        <v>0.047400000000000005</v>
      </c>
      <c r="AO495" s="830">
        <v>0</v>
      </c>
      <c r="AP495" s="887">
        <v>3</v>
      </c>
      <c r="AQ495" s="890">
        <v>0.045999999999999999</v>
      </c>
      <c r="AR495" s="830">
        <v>0</v>
      </c>
      <c r="AS495" s="887">
        <v>3</v>
      </c>
      <c r="AT495" s="890">
        <v>0.054399999999999997</v>
      </c>
      <c r="AU495" s="830">
        <v>0</v>
      </c>
      <c r="AV495" s="887">
        <v>3</v>
      </c>
      <c r="AW495" s="890">
        <v>0.0579</v>
      </c>
      <c r="AX495" s="830">
        <v>0</v>
      </c>
      <c r="AY495" s="887">
        <v>3</v>
      </c>
      <c r="AZ495" s="890">
        <v>0.055399999999999998</v>
      </c>
      <c r="BA495" s="830">
        <v>0</v>
      </c>
      <c r="BB495" s="887">
        <v>3</v>
      </c>
      <c r="BC495" s="890">
        <v>0.049700000000000001</v>
      </c>
      <c r="BD495" s="830">
        <v>0</v>
      </c>
      <c r="BE495" s="887">
        <v>3</v>
      </c>
      <c r="BF495" s="890">
        <v>0.0487</v>
      </c>
      <c r="BG495" s="830">
        <v>0</v>
      </c>
      <c r="BH495" s="887">
        <v>3</v>
      </c>
      <c r="BI495" s="890">
        <v>0.048000000000000001</v>
      </c>
      <c r="BJ495" s="830">
        <v>0</v>
      </c>
      <c r="BK495" s="887">
        <v>3</v>
      </c>
      <c r="BL495" s="890">
        <v>0.056400000000000006</v>
      </c>
      <c r="BM495" s="830">
        <v>0</v>
      </c>
      <c r="BN495" s="887">
        <v>3</v>
      </c>
      <c r="BO495" s="890">
        <v>0.061100000000000002</v>
      </c>
      <c r="BP495" s="830">
        <v>0</v>
      </c>
      <c r="BQ495" s="887">
        <v>3</v>
      </c>
      <c r="BR495" s="890">
        <v>0.065799999999999997</v>
      </c>
      <c r="BS495" s="830">
        <v>0</v>
      </c>
      <c r="BT495" s="887">
        <v>4</v>
      </c>
      <c r="BU495" s="890">
        <v>0.062099999999999995</v>
      </c>
      <c r="BV495" s="830">
        <v>0</v>
      </c>
      <c r="BW495" s="887">
        <v>3</v>
      </c>
      <c r="BX495" s="890">
        <v>0.061900000000000004</v>
      </c>
      <c r="BY495" s="830">
        <v>0</v>
      </c>
      <c r="BZ495" s="887">
        <v>3</v>
      </c>
    </row>
    <row r="496" ht="19.5">
      <c r="A496" s="777"/>
      <c r="B496" s="778"/>
      <c r="C496" s="815"/>
      <c r="D496" s="855" t="s">
        <v>165</v>
      </c>
      <c r="E496" s="825"/>
      <c r="F496" s="826">
        <v>10</v>
      </c>
      <c r="G496" s="890">
        <v>0.057099999999999998</v>
      </c>
      <c r="H496" s="828">
        <v>0</v>
      </c>
      <c r="I496" s="887">
        <v>3</v>
      </c>
      <c r="J496" s="822">
        <v>0.055</v>
      </c>
      <c r="K496" s="828">
        <v>0</v>
      </c>
      <c r="L496" s="887">
        <v>3</v>
      </c>
      <c r="M496" s="822">
        <v>0.055</v>
      </c>
      <c r="N496" s="828">
        <v>0</v>
      </c>
      <c r="O496" s="887">
        <v>3</v>
      </c>
      <c r="P496" s="822">
        <v>0.053999999999999999</v>
      </c>
      <c r="Q496" s="828">
        <v>0</v>
      </c>
      <c r="R496" s="887">
        <v>3</v>
      </c>
      <c r="S496" s="822">
        <v>0.049500000000000002</v>
      </c>
      <c r="T496" s="828">
        <v>0</v>
      </c>
      <c r="U496" s="887">
        <v>3</v>
      </c>
      <c r="V496" s="822">
        <v>0.051299999999999998</v>
      </c>
      <c r="W496" s="828">
        <v>0</v>
      </c>
      <c r="X496" s="887">
        <v>3</v>
      </c>
      <c r="Y496" s="822">
        <v>0.050500000000000003</v>
      </c>
      <c r="Z496" s="828">
        <v>0</v>
      </c>
      <c r="AA496" s="887">
        <v>3</v>
      </c>
      <c r="AB496" s="822">
        <v>0.062299999999999994</v>
      </c>
      <c r="AC496" s="828">
        <v>0</v>
      </c>
      <c r="AD496" s="887">
        <v>3</v>
      </c>
      <c r="AE496" s="822">
        <v>0.065200000000000008</v>
      </c>
      <c r="AF496" s="828">
        <v>0</v>
      </c>
      <c r="AG496" s="887">
        <v>4</v>
      </c>
      <c r="AH496" s="822">
        <v>0.070800000000000002</v>
      </c>
      <c r="AI496" s="828">
        <v>0</v>
      </c>
      <c r="AJ496" s="887">
        <v>4</v>
      </c>
      <c r="AK496" s="822">
        <v>0.070199999999999999</v>
      </c>
      <c r="AL496" s="828">
        <v>0</v>
      </c>
      <c r="AM496" s="887">
        <v>4</v>
      </c>
      <c r="AN496" s="822">
        <v>0.066000000000000003</v>
      </c>
      <c r="AO496" s="828">
        <v>0</v>
      </c>
      <c r="AP496" s="887">
        <v>4</v>
      </c>
      <c r="AQ496" s="822">
        <v>0.065000000000000002</v>
      </c>
      <c r="AR496" s="828">
        <v>0</v>
      </c>
      <c r="AS496" s="887">
        <v>4</v>
      </c>
      <c r="AT496" s="822">
        <v>0.058999999999999997</v>
      </c>
      <c r="AU496" s="828">
        <v>0</v>
      </c>
      <c r="AV496" s="887">
        <v>3</v>
      </c>
      <c r="AW496" s="822">
        <v>0.060600000000000001</v>
      </c>
      <c r="AX496" s="828">
        <v>0</v>
      </c>
      <c r="AY496" s="887">
        <v>3</v>
      </c>
      <c r="AZ496" s="822">
        <v>0.062</v>
      </c>
      <c r="BA496" s="828">
        <v>0</v>
      </c>
      <c r="BB496" s="887">
        <v>3</v>
      </c>
      <c r="BC496" s="822">
        <v>0.064700000000000008</v>
      </c>
      <c r="BD496" s="828">
        <v>0</v>
      </c>
      <c r="BE496" s="887">
        <v>4</v>
      </c>
      <c r="BF496" s="822">
        <v>0.061700000000000005</v>
      </c>
      <c r="BG496" s="828">
        <v>0</v>
      </c>
      <c r="BH496" s="887">
        <v>3</v>
      </c>
      <c r="BI496" s="822">
        <v>0.064200000000000007</v>
      </c>
      <c r="BJ496" s="828">
        <v>0</v>
      </c>
      <c r="BK496" s="887">
        <v>4</v>
      </c>
      <c r="BL496" s="822">
        <v>0.070000000000000007</v>
      </c>
      <c r="BM496" s="828">
        <v>0</v>
      </c>
      <c r="BN496" s="887">
        <v>4</v>
      </c>
      <c r="BO496" s="822">
        <v>0.074300000000000005</v>
      </c>
      <c r="BP496" s="828">
        <v>0</v>
      </c>
      <c r="BQ496" s="887">
        <v>4</v>
      </c>
      <c r="BR496" s="822">
        <v>0.072300000000000017</v>
      </c>
      <c r="BS496" s="828">
        <v>0</v>
      </c>
      <c r="BT496" s="887">
        <v>4</v>
      </c>
      <c r="BU496" s="822">
        <v>0.068000000000000005</v>
      </c>
      <c r="BV496" s="828">
        <v>0</v>
      </c>
      <c r="BW496" s="887">
        <v>4</v>
      </c>
      <c r="BX496" s="822">
        <v>0.068900000000000003</v>
      </c>
      <c r="BY496" s="828">
        <v>0</v>
      </c>
      <c r="BZ496" s="887">
        <v>4</v>
      </c>
    </row>
    <row r="497" ht="19.5">
      <c r="A497" s="777"/>
      <c r="B497" s="778"/>
      <c r="C497" s="815"/>
      <c r="D497" s="855" t="s">
        <v>98</v>
      </c>
      <c r="E497" s="825"/>
      <c r="F497" s="826">
        <v>10</v>
      </c>
      <c r="G497" s="890">
        <v>0.034950000000000002</v>
      </c>
      <c r="H497" s="828">
        <v>0</v>
      </c>
      <c r="I497" s="887">
        <v>2</v>
      </c>
      <c r="J497" s="890">
        <v>0.030300000000000001</v>
      </c>
      <c r="K497" s="830">
        <v>0</v>
      </c>
      <c r="L497" s="887">
        <v>2</v>
      </c>
      <c r="M497" s="890">
        <v>0.030300000000000001</v>
      </c>
      <c r="N497" s="830">
        <v>0</v>
      </c>
      <c r="O497" s="887">
        <v>2</v>
      </c>
      <c r="P497" s="890">
        <v>0.029250000000000002</v>
      </c>
      <c r="Q497" s="830">
        <v>0</v>
      </c>
      <c r="R497" s="887">
        <v>2</v>
      </c>
      <c r="S497" s="890">
        <v>0.031950000000000006</v>
      </c>
      <c r="T497" s="830">
        <v>0</v>
      </c>
      <c r="U497" s="887">
        <v>2</v>
      </c>
      <c r="V497" s="890">
        <v>0.030600000000000002</v>
      </c>
      <c r="W497" s="830">
        <v>0</v>
      </c>
      <c r="X497" s="887">
        <v>2</v>
      </c>
      <c r="Y497" s="890">
        <v>0.026850000000000002</v>
      </c>
      <c r="Z497" s="830">
        <v>0</v>
      </c>
      <c r="AA497" s="887">
        <v>2</v>
      </c>
      <c r="AB497" s="890">
        <v>0.02955</v>
      </c>
      <c r="AC497" s="830">
        <v>0</v>
      </c>
      <c r="AD497" s="887">
        <v>2</v>
      </c>
      <c r="AE497" s="890">
        <v>0.032100000000000004</v>
      </c>
      <c r="AF497" s="830">
        <v>0</v>
      </c>
      <c r="AG497" s="887">
        <v>2</v>
      </c>
      <c r="AH497" s="890">
        <v>0.037950000000000005</v>
      </c>
      <c r="AI497" s="830">
        <v>0</v>
      </c>
      <c r="AJ497" s="887">
        <v>2</v>
      </c>
      <c r="AK497" s="890">
        <v>0.033900000000000007</v>
      </c>
      <c r="AL497" s="830">
        <v>0</v>
      </c>
      <c r="AM497" s="887">
        <v>2</v>
      </c>
      <c r="AN497" s="890">
        <v>0.030600000000000002</v>
      </c>
      <c r="AO497" s="830">
        <v>0</v>
      </c>
      <c r="AP497" s="887">
        <v>2</v>
      </c>
      <c r="AQ497" s="890">
        <v>0.035099999999999992</v>
      </c>
      <c r="AR497" s="830">
        <v>0</v>
      </c>
      <c r="AS497" s="887">
        <v>2</v>
      </c>
      <c r="AT497" s="890">
        <v>0.033450000000000001</v>
      </c>
      <c r="AU497" s="830">
        <v>0</v>
      </c>
      <c r="AV497" s="887">
        <v>2</v>
      </c>
      <c r="AW497" s="890">
        <v>0.0276</v>
      </c>
      <c r="AX497" s="830">
        <v>0</v>
      </c>
      <c r="AY497" s="887">
        <v>2</v>
      </c>
      <c r="AZ497" s="890">
        <v>0.028050000000000002</v>
      </c>
      <c r="BA497" s="830">
        <v>0</v>
      </c>
      <c r="BB497" s="887">
        <v>2</v>
      </c>
      <c r="BC497" s="890">
        <v>0.030300000000000001</v>
      </c>
      <c r="BD497" s="830">
        <v>0</v>
      </c>
      <c r="BE497" s="887">
        <v>2</v>
      </c>
      <c r="BF497" s="890">
        <v>0.027450000000000002</v>
      </c>
      <c r="BG497" s="830">
        <v>0</v>
      </c>
      <c r="BH497" s="887">
        <v>2</v>
      </c>
      <c r="BI497" s="890">
        <v>0.02835</v>
      </c>
      <c r="BJ497" s="830">
        <v>0</v>
      </c>
      <c r="BK497" s="887">
        <v>2</v>
      </c>
      <c r="BL497" s="890">
        <v>0.035400000000000001</v>
      </c>
      <c r="BM497" s="830">
        <v>0</v>
      </c>
      <c r="BN497" s="887">
        <v>2</v>
      </c>
      <c r="BO497" s="890">
        <v>0.033600000000000005</v>
      </c>
      <c r="BP497" s="830">
        <v>0</v>
      </c>
      <c r="BQ497" s="887">
        <v>2</v>
      </c>
      <c r="BR497" s="890">
        <v>0.040350000000000004</v>
      </c>
      <c r="BS497" s="830">
        <v>0</v>
      </c>
      <c r="BT497" s="887">
        <v>2</v>
      </c>
      <c r="BU497" s="890">
        <v>0.041700000000000001</v>
      </c>
      <c r="BV497" s="830">
        <v>0</v>
      </c>
      <c r="BW497" s="887">
        <v>2</v>
      </c>
      <c r="BX497" s="890">
        <v>0.041549999999999997</v>
      </c>
      <c r="BY497" s="830">
        <v>0</v>
      </c>
      <c r="BZ497" s="887">
        <v>2</v>
      </c>
    </row>
    <row r="498" ht="19.5">
      <c r="A498" s="777"/>
      <c r="B498" s="778"/>
      <c r="C498" s="815"/>
      <c r="D498" s="855" t="s">
        <v>100</v>
      </c>
      <c r="E498" s="825"/>
      <c r="F498" s="826">
        <v>10</v>
      </c>
      <c r="G498" s="890">
        <v>0.032599999999999997</v>
      </c>
      <c r="H498" s="828">
        <v>0</v>
      </c>
      <c r="I498" s="887">
        <v>2</v>
      </c>
      <c r="J498" s="822">
        <v>0.031200000000000002</v>
      </c>
      <c r="K498" s="828">
        <v>0</v>
      </c>
      <c r="L498" s="887">
        <v>2</v>
      </c>
      <c r="M498" s="822">
        <v>0.031200000000000002</v>
      </c>
      <c r="N498" s="828">
        <v>0</v>
      </c>
      <c r="O498" s="887">
        <v>2</v>
      </c>
      <c r="P498" s="822">
        <v>0.0298</v>
      </c>
      <c r="Q498" s="828">
        <v>0</v>
      </c>
      <c r="R498" s="887">
        <v>2</v>
      </c>
      <c r="S498" s="822">
        <v>0.027299999999999998</v>
      </c>
      <c r="T498" s="828">
        <v>0</v>
      </c>
      <c r="U498" s="887">
        <v>2</v>
      </c>
      <c r="V498" s="822">
        <v>0.026100000000000002</v>
      </c>
      <c r="W498" s="828">
        <v>0</v>
      </c>
      <c r="X498" s="887">
        <v>1</v>
      </c>
      <c r="Y498" s="822">
        <v>0.029399999999999999</v>
      </c>
      <c r="Z498" s="828">
        <v>0</v>
      </c>
      <c r="AA498" s="887">
        <v>2</v>
      </c>
      <c r="AB498" s="822">
        <v>0.032899999999999999</v>
      </c>
      <c r="AC498" s="828">
        <v>0</v>
      </c>
      <c r="AD498" s="887">
        <v>2</v>
      </c>
      <c r="AE498" s="822">
        <v>0.034299999999999997</v>
      </c>
      <c r="AF498" s="828">
        <v>0</v>
      </c>
      <c r="AG498" s="887">
        <v>2</v>
      </c>
      <c r="AH498" s="822">
        <v>0.046299999999999994</v>
      </c>
      <c r="AI498" s="828">
        <v>0</v>
      </c>
      <c r="AJ498" s="887">
        <v>3</v>
      </c>
      <c r="AK498" s="822">
        <v>0.042099999999999999</v>
      </c>
      <c r="AL498" s="828">
        <v>0</v>
      </c>
      <c r="AM498" s="887">
        <v>2</v>
      </c>
      <c r="AN498" s="822">
        <v>0.040799999999999996</v>
      </c>
      <c r="AO498" s="828">
        <v>0</v>
      </c>
      <c r="AP498" s="887">
        <v>2</v>
      </c>
      <c r="AQ498" s="822">
        <v>0.043099999999999999</v>
      </c>
      <c r="AR498" s="828">
        <v>0</v>
      </c>
      <c r="AS498" s="887">
        <v>2</v>
      </c>
      <c r="AT498" s="822">
        <v>0.045999999999999999</v>
      </c>
      <c r="AU498" s="828">
        <v>0</v>
      </c>
      <c r="AV498" s="887">
        <v>3</v>
      </c>
      <c r="AW498" s="822">
        <v>0.054899999999999997</v>
      </c>
      <c r="AX498" s="828">
        <v>0</v>
      </c>
      <c r="AY498" s="887">
        <v>3</v>
      </c>
      <c r="AZ498" s="822">
        <v>0.053700000000000005</v>
      </c>
      <c r="BA498" s="828">
        <v>0</v>
      </c>
      <c r="BB498" s="887">
        <v>3</v>
      </c>
      <c r="BC498" s="822">
        <v>0.050700000000000002</v>
      </c>
      <c r="BD498" s="828">
        <v>0</v>
      </c>
      <c r="BE498" s="887">
        <v>3</v>
      </c>
      <c r="BF498" s="822">
        <v>0.048399999999999999</v>
      </c>
      <c r="BG498" s="828">
        <v>0</v>
      </c>
      <c r="BH498" s="887">
        <v>3</v>
      </c>
      <c r="BI498" s="822">
        <v>0.0378</v>
      </c>
      <c r="BJ498" s="828">
        <v>0</v>
      </c>
      <c r="BK498" s="887">
        <v>2</v>
      </c>
      <c r="BL498" s="822">
        <v>0.0395</v>
      </c>
      <c r="BM498" s="828">
        <v>0</v>
      </c>
      <c r="BN498" s="887">
        <v>2</v>
      </c>
      <c r="BO498" s="822">
        <v>0.040500000000000001</v>
      </c>
      <c r="BP498" s="828">
        <v>0</v>
      </c>
      <c r="BQ498" s="887">
        <v>2</v>
      </c>
      <c r="BR498" s="822">
        <v>0.042599999999999999</v>
      </c>
      <c r="BS498" s="828">
        <v>0</v>
      </c>
      <c r="BT498" s="887">
        <v>2</v>
      </c>
      <c r="BU498" s="822">
        <v>0.036599999999999994</v>
      </c>
      <c r="BV498" s="828">
        <v>0</v>
      </c>
      <c r="BW498" s="887">
        <v>2</v>
      </c>
      <c r="BX498" s="822">
        <v>0.0378</v>
      </c>
      <c r="BY498" s="828">
        <v>0</v>
      </c>
      <c r="BZ498" s="887">
        <v>2</v>
      </c>
    </row>
    <row r="499" ht="19.5">
      <c r="A499" s="777"/>
      <c r="B499" s="778"/>
      <c r="C499" s="815"/>
      <c r="D499" s="855" t="s">
        <v>105</v>
      </c>
      <c r="E499" s="825"/>
      <c r="F499" s="826">
        <v>10</v>
      </c>
      <c r="G499" s="890">
        <v>0.017399999999999999</v>
      </c>
      <c r="H499" s="828">
        <v>0</v>
      </c>
      <c r="I499" s="887">
        <v>1</v>
      </c>
      <c r="J499" s="890">
        <v>0.018150000000000003</v>
      </c>
      <c r="K499" s="830">
        <v>0</v>
      </c>
      <c r="L499" s="887">
        <v>1</v>
      </c>
      <c r="M499" s="890">
        <v>0.018150000000000003</v>
      </c>
      <c r="N499" s="830">
        <v>0</v>
      </c>
      <c r="O499" s="887">
        <v>1</v>
      </c>
      <c r="P499" s="890">
        <v>0.016500000000000001</v>
      </c>
      <c r="Q499" s="830">
        <v>0</v>
      </c>
      <c r="R499" s="887">
        <v>1</v>
      </c>
      <c r="S499" s="890">
        <v>0.01575</v>
      </c>
      <c r="T499" s="830">
        <v>0</v>
      </c>
      <c r="U499" s="887">
        <v>1</v>
      </c>
      <c r="V499" s="890">
        <v>0.01575</v>
      </c>
      <c r="W499" s="830">
        <v>0</v>
      </c>
      <c r="X499" s="887">
        <v>1</v>
      </c>
      <c r="Y499" s="890">
        <v>0.0207</v>
      </c>
      <c r="Z499" s="830">
        <v>0</v>
      </c>
      <c r="AA499" s="887">
        <v>1</v>
      </c>
      <c r="AB499" s="890">
        <v>0.0207</v>
      </c>
      <c r="AC499" s="830">
        <v>0</v>
      </c>
      <c r="AD499" s="887">
        <v>1</v>
      </c>
      <c r="AE499" s="890">
        <v>0.021299999999999999</v>
      </c>
      <c r="AF499" s="830">
        <v>0</v>
      </c>
      <c r="AG499" s="887">
        <v>1</v>
      </c>
      <c r="AH499" s="890">
        <v>0.022800000000000001</v>
      </c>
      <c r="AI499" s="830">
        <v>0</v>
      </c>
      <c r="AJ499" s="887">
        <v>1</v>
      </c>
      <c r="AK499" s="890">
        <v>0.022350000000000002</v>
      </c>
      <c r="AL499" s="830">
        <v>0</v>
      </c>
      <c r="AM499" s="887">
        <v>1</v>
      </c>
      <c r="AN499" s="890">
        <v>0.020399999999999998</v>
      </c>
      <c r="AO499" s="830">
        <v>0</v>
      </c>
      <c r="AP499" s="887">
        <v>1</v>
      </c>
      <c r="AQ499" s="890">
        <v>0.021149999999999999</v>
      </c>
      <c r="AR499" s="830">
        <v>0</v>
      </c>
      <c r="AS499" s="887">
        <v>1</v>
      </c>
      <c r="AT499" s="890">
        <v>0.019799999999999998</v>
      </c>
      <c r="AU499" s="830">
        <v>0</v>
      </c>
      <c r="AV499" s="887">
        <v>1</v>
      </c>
      <c r="AW499" s="890">
        <v>0.021749999999999999</v>
      </c>
      <c r="AX499" s="830">
        <v>0</v>
      </c>
      <c r="AY499" s="887">
        <v>1</v>
      </c>
      <c r="AZ499" s="890">
        <v>0.020399999999999998</v>
      </c>
      <c r="BA499" s="830">
        <v>0</v>
      </c>
      <c r="BB499" s="887">
        <v>1</v>
      </c>
      <c r="BC499" s="890">
        <v>0.022499999999999999</v>
      </c>
      <c r="BD499" s="830">
        <v>0</v>
      </c>
      <c r="BE499" s="887">
        <v>1</v>
      </c>
      <c r="BF499" s="890">
        <v>0.021000000000000001</v>
      </c>
      <c r="BG499" s="830">
        <v>0</v>
      </c>
      <c r="BH499" s="887">
        <v>1</v>
      </c>
      <c r="BI499" s="890">
        <v>0.023399999999999997</v>
      </c>
      <c r="BJ499" s="830">
        <v>0</v>
      </c>
      <c r="BK499" s="887">
        <v>1</v>
      </c>
      <c r="BL499" s="890">
        <v>0.025950000000000001</v>
      </c>
      <c r="BM499" s="830">
        <v>0</v>
      </c>
      <c r="BN499" s="887">
        <v>1</v>
      </c>
      <c r="BO499" s="890">
        <v>0.022350000000000002</v>
      </c>
      <c r="BP499" s="830">
        <v>0</v>
      </c>
      <c r="BQ499" s="887">
        <v>1</v>
      </c>
      <c r="BR499" s="890">
        <v>0.02205</v>
      </c>
      <c r="BS499" s="830">
        <v>0</v>
      </c>
      <c r="BT499" s="887">
        <v>1</v>
      </c>
      <c r="BU499" s="890">
        <v>0.02085</v>
      </c>
      <c r="BV499" s="830">
        <v>0</v>
      </c>
      <c r="BW499" s="887">
        <v>1</v>
      </c>
      <c r="BX499" s="890">
        <v>0.021600000000000001</v>
      </c>
      <c r="BY499" s="830">
        <v>0</v>
      </c>
      <c r="BZ499" s="887">
        <v>1</v>
      </c>
    </row>
    <row r="500" ht="19.5">
      <c r="A500" s="777"/>
      <c r="B500" s="778"/>
      <c r="C500" s="815"/>
      <c r="D500" s="855" t="s">
        <v>106</v>
      </c>
      <c r="E500" s="825"/>
      <c r="F500" s="826">
        <v>10</v>
      </c>
      <c r="G500" s="890">
        <v>0.020160000000000001</v>
      </c>
      <c r="H500" s="828">
        <v>0</v>
      </c>
      <c r="I500" s="887">
        <v>1</v>
      </c>
      <c r="J500" s="822">
        <v>0.02018</v>
      </c>
      <c r="K500" s="828">
        <v>0</v>
      </c>
      <c r="L500" s="887">
        <v>1</v>
      </c>
      <c r="M500" s="822">
        <v>0.02018</v>
      </c>
      <c r="N500" s="828">
        <v>0</v>
      </c>
      <c r="O500" s="887">
        <v>1</v>
      </c>
      <c r="P500" s="822">
        <v>0.020399999999999998</v>
      </c>
      <c r="Q500" s="828">
        <v>0</v>
      </c>
      <c r="R500" s="887">
        <v>1</v>
      </c>
      <c r="S500" s="822">
        <v>0.020039999999999999</v>
      </c>
      <c r="T500" s="828">
        <v>0</v>
      </c>
      <c r="U500" s="887">
        <v>1</v>
      </c>
      <c r="V500" s="822">
        <v>0.017340000000000001</v>
      </c>
      <c r="W500" s="828">
        <v>0</v>
      </c>
      <c r="X500" s="887">
        <v>1</v>
      </c>
      <c r="Y500" s="822">
        <v>0.016879999999999999</v>
      </c>
      <c r="Z500" s="828">
        <v>0</v>
      </c>
      <c r="AA500" s="887">
        <v>1</v>
      </c>
      <c r="AB500" s="822">
        <v>0.013480000000000001</v>
      </c>
      <c r="AC500" s="828">
        <v>0</v>
      </c>
      <c r="AD500" s="887">
        <v>1</v>
      </c>
      <c r="AE500" s="822">
        <v>0.01362</v>
      </c>
      <c r="AF500" s="828">
        <v>0</v>
      </c>
      <c r="AG500" s="887">
        <v>1</v>
      </c>
      <c r="AH500" s="822">
        <v>0.013460000000000001</v>
      </c>
      <c r="AI500" s="828">
        <v>0</v>
      </c>
      <c r="AJ500" s="887">
        <v>1</v>
      </c>
      <c r="AK500" s="822">
        <v>0.013140000000000001</v>
      </c>
      <c r="AL500" s="828">
        <v>0</v>
      </c>
      <c r="AM500" s="887">
        <v>1</v>
      </c>
      <c r="AN500" s="822">
        <v>0.017940000000000001</v>
      </c>
      <c r="AO500" s="828">
        <v>0</v>
      </c>
      <c r="AP500" s="887">
        <v>1</v>
      </c>
      <c r="AQ500" s="822">
        <v>0.016160000000000001</v>
      </c>
      <c r="AR500" s="828">
        <v>0</v>
      </c>
      <c r="AS500" s="887">
        <v>1</v>
      </c>
      <c r="AT500" s="822">
        <v>0.015780000000000002</v>
      </c>
      <c r="AU500" s="828">
        <v>0</v>
      </c>
      <c r="AV500" s="887">
        <v>1</v>
      </c>
      <c r="AW500" s="822">
        <v>0.016399999999999998</v>
      </c>
      <c r="AX500" s="828">
        <v>0</v>
      </c>
      <c r="AY500" s="887">
        <v>1</v>
      </c>
      <c r="AZ500" s="822">
        <v>0.015120000000000001</v>
      </c>
      <c r="BA500" s="828">
        <v>0</v>
      </c>
      <c r="BB500" s="887">
        <v>1</v>
      </c>
      <c r="BC500" s="822">
        <v>0.01524</v>
      </c>
      <c r="BD500" s="828">
        <v>0</v>
      </c>
      <c r="BE500" s="887">
        <v>1</v>
      </c>
      <c r="BF500" s="822">
        <v>0.01532</v>
      </c>
      <c r="BG500" s="828">
        <v>0</v>
      </c>
      <c r="BH500" s="887">
        <v>1</v>
      </c>
      <c r="BI500" s="822">
        <v>0.015399999999999999</v>
      </c>
      <c r="BJ500" s="828">
        <v>0</v>
      </c>
      <c r="BK500" s="887">
        <v>1</v>
      </c>
      <c r="BL500" s="822">
        <v>0.015440000000000001</v>
      </c>
      <c r="BM500" s="828">
        <v>0</v>
      </c>
      <c r="BN500" s="887">
        <v>1</v>
      </c>
      <c r="BO500" s="822">
        <v>0.016380000000000002</v>
      </c>
      <c r="BP500" s="828">
        <v>0</v>
      </c>
      <c r="BQ500" s="887">
        <v>1</v>
      </c>
      <c r="BR500" s="822">
        <v>0.017319999999999999</v>
      </c>
      <c r="BS500" s="828">
        <v>0</v>
      </c>
      <c r="BT500" s="887">
        <v>1</v>
      </c>
      <c r="BU500" s="822">
        <v>0.021319999999999999</v>
      </c>
      <c r="BV500" s="828">
        <v>0</v>
      </c>
      <c r="BW500" s="887">
        <v>1</v>
      </c>
      <c r="BX500" s="822">
        <v>0.025999999999999999</v>
      </c>
      <c r="BY500" s="828">
        <v>0</v>
      </c>
      <c r="BZ500" s="887">
        <v>1</v>
      </c>
    </row>
    <row r="501" ht="19.5">
      <c r="A501" s="777"/>
      <c r="B501" s="778"/>
      <c r="C501" s="815"/>
      <c r="D501" s="855" t="s">
        <v>286</v>
      </c>
      <c r="E501" s="825"/>
      <c r="F501" s="826">
        <v>10</v>
      </c>
      <c r="G501" s="890">
        <v>0.13739999999999997</v>
      </c>
      <c r="H501" s="828">
        <v>0</v>
      </c>
      <c r="I501" s="887">
        <v>8</v>
      </c>
      <c r="J501" s="890">
        <v>0.12959999999999999</v>
      </c>
      <c r="K501" s="830">
        <v>0</v>
      </c>
      <c r="L501" s="887">
        <v>7</v>
      </c>
      <c r="M501" s="890">
        <v>0.12959999999999999</v>
      </c>
      <c r="N501" s="830">
        <v>0</v>
      </c>
      <c r="O501" s="887">
        <v>7</v>
      </c>
      <c r="P501" s="890">
        <v>0.1278</v>
      </c>
      <c r="Q501" s="830">
        <v>0</v>
      </c>
      <c r="R501" s="887">
        <v>7</v>
      </c>
      <c r="S501" s="890">
        <v>0.12539999999999998</v>
      </c>
      <c r="T501" s="830">
        <v>0</v>
      </c>
      <c r="U501" s="887">
        <v>7</v>
      </c>
      <c r="V501" s="890">
        <v>0.13639999999999999</v>
      </c>
      <c r="W501" s="830">
        <v>0</v>
      </c>
      <c r="X501" s="887">
        <v>8</v>
      </c>
      <c r="Y501" s="890">
        <v>0.14319999999999999</v>
      </c>
      <c r="Z501" s="830">
        <v>0</v>
      </c>
      <c r="AA501" s="887">
        <v>8</v>
      </c>
      <c r="AB501" s="890">
        <v>0.15919999999999998</v>
      </c>
      <c r="AC501" s="830">
        <v>0</v>
      </c>
      <c r="AD501" s="887">
        <v>9</v>
      </c>
      <c r="AE501" s="890">
        <v>0.18760000000000002</v>
      </c>
      <c r="AF501" s="830">
        <v>0</v>
      </c>
      <c r="AG501" s="887">
        <v>11</v>
      </c>
      <c r="AH501" s="890">
        <v>0.222</v>
      </c>
      <c r="AI501" s="830">
        <v>0</v>
      </c>
      <c r="AJ501" s="887">
        <v>12</v>
      </c>
      <c r="AK501" s="890">
        <v>0.2354</v>
      </c>
      <c r="AL501" s="830">
        <v>0</v>
      </c>
      <c r="AM501" s="887">
        <v>13</v>
      </c>
      <c r="AN501" s="890">
        <v>0.22319999999999998</v>
      </c>
      <c r="AO501" s="830">
        <v>0</v>
      </c>
      <c r="AP501" s="887">
        <v>13</v>
      </c>
      <c r="AQ501" s="890">
        <v>0.2432</v>
      </c>
      <c r="AR501" s="830">
        <v>0</v>
      </c>
      <c r="AS501" s="887">
        <v>14</v>
      </c>
      <c r="AT501" s="890">
        <v>0.22519999999999998</v>
      </c>
      <c r="AU501" s="830">
        <v>0</v>
      </c>
      <c r="AV501" s="887">
        <v>13</v>
      </c>
      <c r="AW501" s="890">
        <v>0.20760000000000001</v>
      </c>
      <c r="AX501" s="830">
        <v>0</v>
      </c>
      <c r="AY501" s="887">
        <v>12</v>
      </c>
      <c r="AZ501" s="890">
        <v>0.21080000000000002</v>
      </c>
      <c r="BA501" s="830">
        <v>0</v>
      </c>
      <c r="BB501" s="887">
        <v>12</v>
      </c>
      <c r="BC501" s="890">
        <v>0.20960000000000004</v>
      </c>
      <c r="BD501" s="830">
        <v>0</v>
      </c>
      <c r="BE501" s="887">
        <v>12</v>
      </c>
      <c r="BF501" s="890">
        <v>0.20960000000000004</v>
      </c>
      <c r="BG501" s="830">
        <v>0</v>
      </c>
      <c r="BH501" s="887">
        <v>12</v>
      </c>
      <c r="BI501" s="890">
        <v>0.19059999999999999</v>
      </c>
      <c r="BJ501" s="830">
        <v>0</v>
      </c>
      <c r="BK501" s="887">
        <v>11</v>
      </c>
      <c r="BL501" s="890">
        <v>0.19719999999999999</v>
      </c>
      <c r="BM501" s="830">
        <v>0</v>
      </c>
      <c r="BN501" s="887">
        <v>11</v>
      </c>
      <c r="BO501" s="890">
        <v>0.1794</v>
      </c>
      <c r="BP501" s="830">
        <v>0</v>
      </c>
      <c r="BQ501" s="887">
        <v>10</v>
      </c>
      <c r="BR501" s="890">
        <v>0.18519999999999998</v>
      </c>
      <c r="BS501" s="830">
        <v>0</v>
      </c>
      <c r="BT501" s="887">
        <v>10</v>
      </c>
      <c r="BU501" s="890">
        <v>0.18540000000000001</v>
      </c>
      <c r="BV501" s="830">
        <v>0</v>
      </c>
      <c r="BW501" s="887">
        <v>10</v>
      </c>
      <c r="BX501" s="890">
        <v>0.17959999999999998</v>
      </c>
      <c r="BY501" s="830">
        <v>0</v>
      </c>
      <c r="BZ501" s="887">
        <v>10</v>
      </c>
    </row>
    <row r="502" ht="19.5">
      <c r="A502" s="777"/>
      <c r="B502" s="778"/>
      <c r="C502" s="815" t="s">
        <v>371</v>
      </c>
      <c r="D502" s="854" t="s">
        <v>383</v>
      </c>
      <c r="E502" s="825"/>
      <c r="F502" s="826">
        <v>10</v>
      </c>
      <c r="G502" s="890">
        <v>0</v>
      </c>
      <c r="H502" s="828">
        <v>0</v>
      </c>
      <c r="I502" s="887">
        <v>0</v>
      </c>
      <c r="J502" s="822">
        <v>0</v>
      </c>
      <c r="K502" s="828">
        <v>0</v>
      </c>
      <c r="L502" s="887">
        <v>0</v>
      </c>
      <c r="M502" s="822">
        <v>0</v>
      </c>
      <c r="N502" s="828">
        <v>0</v>
      </c>
      <c r="O502" s="887">
        <v>0</v>
      </c>
      <c r="P502" s="822">
        <v>0</v>
      </c>
      <c r="Q502" s="828">
        <v>0</v>
      </c>
      <c r="R502" s="887">
        <v>0</v>
      </c>
      <c r="S502" s="822">
        <v>0</v>
      </c>
      <c r="T502" s="828">
        <v>0</v>
      </c>
      <c r="U502" s="887">
        <v>0</v>
      </c>
      <c r="V502" s="822">
        <v>0</v>
      </c>
      <c r="W502" s="828">
        <v>0</v>
      </c>
      <c r="X502" s="887">
        <v>0</v>
      </c>
      <c r="Y502" s="822">
        <v>0</v>
      </c>
      <c r="Z502" s="828">
        <v>0</v>
      </c>
      <c r="AA502" s="887">
        <v>0</v>
      </c>
      <c r="AB502" s="822">
        <v>0</v>
      </c>
      <c r="AC502" s="828">
        <v>0</v>
      </c>
      <c r="AD502" s="887">
        <v>0</v>
      </c>
      <c r="AE502" s="822">
        <v>0</v>
      </c>
      <c r="AF502" s="828">
        <v>0</v>
      </c>
      <c r="AG502" s="887">
        <v>0</v>
      </c>
      <c r="AH502" s="822">
        <v>0</v>
      </c>
      <c r="AI502" s="828">
        <v>0</v>
      </c>
      <c r="AJ502" s="887">
        <v>0</v>
      </c>
      <c r="AK502" s="823"/>
      <c r="AL502" s="828">
        <v>0</v>
      </c>
      <c r="AM502" s="887">
        <v>0</v>
      </c>
      <c r="AN502" s="823"/>
      <c r="AO502" s="828">
        <v>0</v>
      </c>
      <c r="AP502" s="887">
        <v>0</v>
      </c>
      <c r="AQ502" s="823"/>
      <c r="AR502" s="828">
        <v>0</v>
      </c>
      <c r="AS502" s="887">
        <v>0</v>
      </c>
      <c r="AT502" s="823"/>
      <c r="AU502" s="828">
        <v>0</v>
      </c>
      <c r="AV502" s="887">
        <v>0</v>
      </c>
      <c r="AW502" s="823"/>
      <c r="AX502" s="828">
        <v>0</v>
      </c>
      <c r="AY502" s="887">
        <v>0</v>
      </c>
      <c r="AZ502" s="823"/>
      <c r="BA502" s="828">
        <v>0</v>
      </c>
      <c r="BB502" s="887">
        <v>0</v>
      </c>
      <c r="BC502" s="823"/>
      <c r="BD502" s="828">
        <v>0</v>
      </c>
      <c r="BE502" s="887">
        <v>0</v>
      </c>
      <c r="BF502" s="823"/>
      <c r="BG502" s="828">
        <v>0</v>
      </c>
      <c r="BH502" s="887">
        <v>0</v>
      </c>
      <c r="BI502" s="823"/>
      <c r="BJ502" s="828">
        <v>0</v>
      </c>
      <c r="BK502" s="887">
        <v>0</v>
      </c>
      <c r="BL502" s="823"/>
      <c r="BM502" s="828">
        <v>0</v>
      </c>
      <c r="BN502" s="887">
        <v>0</v>
      </c>
      <c r="BO502" s="823"/>
      <c r="BP502" s="828">
        <v>0</v>
      </c>
      <c r="BQ502" s="887">
        <v>0</v>
      </c>
      <c r="BR502" s="823"/>
      <c r="BS502" s="828">
        <v>0</v>
      </c>
      <c r="BT502" s="887">
        <v>0</v>
      </c>
      <c r="BU502" s="823"/>
      <c r="BV502" s="828">
        <v>0</v>
      </c>
      <c r="BW502" s="887">
        <v>0</v>
      </c>
      <c r="BX502" s="823"/>
      <c r="BY502" s="828">
        <v>0</v>
      </c>
      <c r="BZ502" s="887">
        <v>0</v>
      </c>
    </row>
    <row r="503" ht="19.5">
      <c r="A503" s="777"/>
      <c r="B503" s="778"/>
      <c r="C503" s="815"/>
      <c r="D503" s="855" t="s">
        <v>446</v>
      </c>
      <c r="E503" s="825"/>
      <c r="F503" s="826">
        <v>10</v>
      </c>
      <c r="G503" s="890">
        <v>0.1138</v>
      </c>
      <c r="H503" s="828">
        <v>0</v>
      </c>
      <c r="I503" s="887">
        <v>6</v>
      </c>
      <c r="J503" s="890">
        <v>0.10000000000000001</v>
      </c>
      <c r="K503" s="830">
        <v>0</v>
      </c>
      <c r="L503" s="887">
        <v>6</v>
      </c>
      <c r="M503" s="890">
        <v>0.10000000000000001</v>
      </c>
      <c r="N503" s="830">
        <v>0</v>
      </c>
      <c r="O503" s="887">
        <v>6</v>
      </c>
      <c r="P503" s="890">
        <v>0.0964</v>
      </c>
      <c r="Q503" s="830">
        <v>0</v>
      </c>
      <c r="R503" s="887">
        <v>5</v>
      </c>
      <c r="S503" s="890">
        <v>0.093400000000000011</v>
      </c>
      <c r="T503" s="830">
        <v>0</v>
      </c>
      <c r="U503" s="887">
        <v>5</v>
      </c>
      <c r="V503" s="890">
        <v>0.094200000000000006</v>
      </c>
      <c r="W503" s="830">
        <v>0</v>
      </c>
      <c r="X503" s="887">
        <v>5</v>
      </c>
      <c r="Y503" s="890">
        <v>0.099599999999999994</v>
      </c>
      <c r="Z503" s="830">
        <v>0</v>
      </c>
      <c r="AA503" s="887">
        <v>6</v>
      </c>
      <c r="AB503" s="890">
        <v>0.109</v>
      </c>
      <c r="AC503" s="830">
        <v>0</v>
      </c>
      <c r="AD503" s="887">
        <v>6</v>
      </c>
      <c r="AE503" s="890">
        <v>0.12740000000000001</v>
      </c>
      <c r="AF503" s="830">
        <v>0</v>
      </c>
      <c r="AG503" s="887">
        <v>7</v>
      </c>
      <c r="AH503" s="890">
        <v>0.13639999999999997</v>
      </c>
      <c r="AI503" s="830">
        <v>0</v>
      </c>
      <c r="AJ503" s="887">
        <v>8</v>
      </c>
      <c r="AK503" s="890">
        <v>0.1492</v>
      </c>
      <c r="AL503" s="830">
        <v>0</v>
      </c>
      <c r="AM503" s="887">
        <v>8</v>
      </c>
      <c r="AN503" s="890">
        <v>0.16200000000000001</v>
      </c>
      <c r="AO503" s="830">
        <v>0</v>
      </c>
      <c r="AP503" s="887">
        <v>9</v>
      </c>
      <c r="AQ503" s="890">
        <v>0.157</v>
      </c>
      <c r="AR503" s="830">
        <v>0</v>
      </c>
      <c r="AS503" s="887">
        <v>9</v>
      </c>
      <c r="AT503" s="890">
        <v>0.15539999999999998</v>
      </c>
      <c r="AU503" s="830">
        <v>0</v>
      </c>
      <c r="AV503" s="887">
        <v>9</v>
      </c>
      <c r="AW503" s="890">
        <v>0.152</v>
      </c>
      <c r="AX503" s="830">
        <v>0</v>
      </c>
      <c r="AY503" s="887">
        <v>9</v>
      </c>
      <c r="AZ503" s="890">
        <v>0.159</v>
      </c>
      <c r="BA503" s="830">
        <v>0</v>
      </c>
      <c r="BB503" s="887">
        <v>9</v>
      </c>
      <c r="BC503" s="890">
        <v>0.159</v>
      </c>
      <c r="BD503" s="830">
        <v>0</v>
      </c>
      <c r="BE503" s="887">
        <v>9</v>
      </c>
      <c r="BF503" s="890">
        <v>0.15639999999999998</v>
      </c>
      <c r="BG503" s="830">
        <v>0</v>
      </c>
      <c r="BH503" s="887">
        <v>9</v>
      </c>
      <c r="BI503" s="890">
        <v>0.15819999999999998</v>
      </c>
      <c r="BJ503" s="830">
        <v>0</v>
      </c>
      <c r="BK503" s="887">
        <v>9</v>
      </c>
      <c r="BL503" s="890">
        <v>0.1608</v>
      </c>
      <c r="BM503" s="830">
        <v>0</v>
      </c>
      <c r="BN503" s="887">
        <v>9</v>
      </c>
      <c r="BO503" s="890">
        <v>0.17460000000000001</v>
      </c>
      <c r="BP503" s="830">
        <v>0</v>
      </c>
      <c r="BQ503" s="887">
        <v>10</v>
      </c>
      <c r="BR503" s="890">
        <v>0.17499999999999999</v>
      </c>
      <c r="BS503" s="830">
        <v>0</v>
      </c>
      <c r="BT503" s="887">
        <v>10</v>
      </c>
      <c r="BU503" s="890">
        <v>0.1724</v>
      </c>
      <c r="BV503" s="830">
        <v>0</v>
      </c>
      <c r="BW503" s="887">
        <v>10</v>
      </c>
      <c r="BX503" s="890">
        <v>0.15519999999999998</v>
      </c>
      <c r="BY503" s="830">
        <v>0</v>
      </c>
      <c r="BZ503" s="887">
        <v>9</v>
      </c>
    </row>
    <row r="504" ht="19.5">
      <c r="A504" s="777"/>
      <c r="B504" s="778"/>
      <c r="C504" s="815"/>
      <c r="D504" s="855" t="s">
        <v>101</v>
      </c>
      <c r="E504" s="825"/>
      <c r="F504" s="826">
        <v>10</v>
      </c>
      <c r="G504" s="890">
        <v>0.0115</v>
      </c>
      <c r="H504" s="828">
        <v>0</v>
      </c>
      <c r="I504" s="887">
        <v>1</v>
      </c>
      <c r="J504" s="822">
        <v>0.0106</v>
      </c>
      <c r="K504" s="828">
        <v>0</v>
      </c>
      <c r="L504" s="887">
        <v>1</v>
      </c>
      <c r="M504" s="822">
        <v>0.0106</v>
      </c>
      <c r="N504" s="828">
        <v>0</v>
      </c>
      <c r="O504" s="887">
        <v>1</v>
      </c>
      <c r="P504" s="822">
        <v>0.0106</v>
      </c>
      <c r="Q504" s="828">
        <v>0</v>
      </c>
      <c r="R504" s="887">
        <v>1</v>
      </c>
      <c r="S504" s="822">
        <v>0.0109</v>
      </c>
      <c r="T504" s="828">
        <v>0</v>
      </c>
      <c r="U504" s="887">
        <v>1</v>
      </c>
      <c r="V504" s="822">
        <v>0.0098000000000000014</v>
      </c>
      <c r="W504" s="828">
        <v>0</v>
      </c>
      <c r="X504" s="887">
        <v>1</v>
      </c>
      <c r="Y504" s="822">
        <v>0.010399999999999998</v>
      </c>
      <c r="Z504" s="828">
        <v>0</v>
      </c>
      <c r="AA504" s="887">
        <v>1</v>
      </c>
      <c r="AB504" s="822">
        <v>0.0096999999999999986</v>
      </c>
      <c r="AC504" s="828">
        <v>0</v>
      </c>
      <c r="AD504" s="887">
        <v>1</v>
      </c>
      <c r="AE504" s="822">
        <v>0.0124</v>
      </c>
      <c r="AF504" s="828">
        <v>0</v>
      </c>
      <c r="AG504" s="887">
        <v>1</v>
      </c>
      <c r="AH504" s="822">
        <v>0.011699999999999999</v>
      </c>
      <c r="AI504" s="828">
        <v>0</v>
      </c>
      <c r="AJ504" s="887">
        <v>1</v>
      </c>
      <c r="AK504" s="822">
        <v>0.014199999999999999</v>
      </c>
      <c r="AL504" s="828">
        <v>0</v>
      </c>
      <c r="AM504" s="887">
        <v>1</v>
      </c>
      <c r="AN504" s="822">
        <v>0.0134</v>
      </c>
      <c r="AO504" s="828">
        <v>0</v>
      </c>
      <c r="AP504" s="887">
        <v>1</v>
      </c>
      <c r="AQ504" s="822">
        <v>0.015300000000000001</v>
      </c>
      <c r="AR504" s="828">
        <v>0</v>
      </c>
      <c r="AS504" s="887">
        <v>1</v>
      </c>
      <c r="AT504" s="822">
        <v>0.012699999999999999</v>
      </c>
      <c r="AU504" s="828">
        <v>0</v>
      </c>
      <c r="AV504" s="887">
        <v>1</v>
      </c>
      <c r="AW504" s="822">
        <v>0.013099999999999999</v>
      </c>
      <c r="AX504" s="828">
        <v>0</v>
      </c>
      <c r="AY504" s="887">
        <v>1</v>
      </c>
      <c r="AZ504" s="822">
        <v>0.014199999999999999</v>
      </c>
      <c r="BA504" s="828">
        <v>0</v>
      </c>
      <c r="BB504" s="887">
        <v>1</v>
      </c>
      <c r="BC504" s="822">
        <v>0.012199999999999999</v>
      </c>
      <c r="BD504" s="828">
        <v>0</v>
      </c>
      <c r="BE504" s="887">
        <v>1</v>
      </c>
      <c r="BF504" s="822">
        <v>0.011900000000000001</v>
      </c>
      <c r="BG504" s="828">
        <v>0</v>
      </c>
      <c r="BH504" s="887">
        <v>1</v>
      </c>
      <c r="BI504" s="822">
        <v>0.010899999999999998</v>
      </c>
      <c r="BJ504" s="828">
        <v>0</v>
      </c>
      <c r="BK504" s="887">
        <v>1</v>
      </c>
      <c r="BL504" s="822">
        <v>0.012800000000000001</v>
      </c>
      <c r="BM504" s="828">
        <v>0</v>
      </c>
      <c r="BN504" s="887">
        <v>1</v>
      </c>
      <c r="BO504" s="822">
        <v>0.0155</v>
      </c>
      <c r="BP504" s="828">
        <v>0</v>
      </c>
      <c r="BQ504" s="887">
        <v>1</v>
      </c>
      <c r="BR504" s="822">
        <v>0.0147</v>
      </c>
      <c r="BS504" s="828">
        <v>0</v>
      </c>
      <c r="BT504" s="887">
        <v>1</v>
      </c>
      <c r="BU504" s="822">
        <v>0.0155</v>
      </c>
      <c r="BV504" s="828">
        <v>0</v>
      </c>
      <c r="BW504" s="887">
        <v>1</v>
      </c>
      <c r="BX504" s="822">
        <v>0.013699999999999999</v>
      </c>
      <c r="BY504" s="828">
        <v>0</v>
      </c>
      <c r="BZ504" s="887">
        <v>1</v>
      </c>
    </row>
    <row r="505" ht="19.5">
      <c r="A505" s="777"/>
      <c r="B505" s="778"/>
      <c r="C505" s="815"/>
      <c r="D505" s="855" t="s">
        <v>166</v>
      </c>
      <c r="E505" s="825"/>
      <c r="F505" s="826">
        <v>10</v>
      </c>
      <c r="G505" s="890">
        <v>0.0089999999999999993</v>
      </c>
      <c r="H505" s="828">
        <v>0</v>
      </c>
      <c r="I505" s="887">
        <v>1</v>
      </c>
      <c r="J505" s="890">
        <v>0.0095999999999999992</v>
      </c>
      <c r="K505" s="830">
        <v>0</v>
      </c>
      <c r="L505" s="887">
        <v>1</v>
      </c>
      <c r="M505" s="890">
        <v>0.0095999999999999992</v>
      </c>
      <c r="N505" s="830">
        <v>0</v>
      </c>
      <c r="O505" s="887">
        <v>1</v>
      </c>
      <c r="P505" s="890">
        <v>0.0084000000000000012</v>
      </c>
      <c r="Q505" s="830">
        <v>0</v>
      </c>
      <c r="R505" s="887">
        <v>0</v>
      </c>
      <c r="S505" s="890">
        <v>0.0084000000000000012</v>
      </c>
      <c r="T505" s="830">
        <v>0</v>
      </c>
      <c r="U505" s="887">
        <v>0</v>
      </c>
      <c r="V505" s="890">
        <v>0.0057000000000000002</v>
      </c>
      <c r="W505" s="830">
        <v>0</v>
      </c>
      <c r="X505" s="887">
        <v>0</v>
      </c>
      <c r="Y505" s="890">
        <v>0.0060000000000000001</v>
      </c>
      <c r="Z505" s="830">
        <v>0</v>
      </c>
      <c r="AA505" s="887">
        <v>0</v>
      </c>
      <c r="AB505" s="890">
        <v>0.0074999999999999997</v>
      </c>
      <c r="AC505" s="830">
        <v>0</v>
      </c>
      <c r="AD505" s="887">
        <v>0</v>
      </c>
      <c r="AE505" s="890">
        <v>0.009300000000000001</v>
      </c>
      <c r="AF505" s="830">
        <v>0</v>
      </c>
      <c r="AG505" s="887">
        <v>1</v>
      </c>
      <c r="AH505" s="890">
        <v>0.009300000000000001</v>
      </c>
      <c r="AI505" s="830">
        <v>0</v>
      </c>
      <c r="AJ505" s="887">
        <v>1</v>
      </c>
      <c r="AK505" s="890">
        <v>0.0086999999999999994</v>
      </c>
      <c r="AL505" s="830">
        <v>0</v>
      </c>
      <c r="AM505" s="887">
        <v>0</v>
      </c>
      <c r="AN505" s="890">
        <v>0.009300000000000001</v>
      </c>
      <c r="AO505" s="830">
        <v>0</v>
      </c>
      <c r="AP505" s="887">
        <v>1</v>
      </c>
      <c r="AQ505" s="890">
        <v>0.009300000000000001</v>
      </c>
      <c r="AR505" s="830">
        <v>0</v>
      </c>
      <c r="AS505" s="887">
        <v>1</v>
      </c>
      <c r="AT505" s="890">
        <v>0.0099000000000000008</v>
      </c>
      <c r="AU505" s="830">
        <v>0</v>
      </c>
      <c r="AV505" s="887">
        <v>1</v>
      </c>
      <c r="AW505" s="890">
        <v>0.0099000000000000008</v>
      </c>
      <c r="AX505" s="830">
        <v>0</v>
      </c>
      <c r="AY505" s="887">
        <v>1</v>
      </c>
      <c r="AZ505" s="890">
        <v>0.0089999999999999993</v>
      </c>
      <c r="BA505" s="830">
        <v>0</v>
      </c>
      <c r="BB505" s="887">
        <v>1</v>
      </c>
      <c r="BC505" s="890">
        <v>0.0086999999999999994</v>
      </c>
      <c r="BD505" s="830">
        <v>0</v>
      </c>
      <c r="BE505" s="887">
        <v>0</v>
      </c>
      <c r="BF505" s="890">
        <v>0.0089999999999999993</v>
      </c>
      <c r="BG505" s="830">
        <v>0</v>
      </c>
      <c r="BH505" s="887">
        <v>1</v>
      </c>
      <c r="BI505" s="890">
        <v>0.0086999999999999994</v>
      </c>
      <c r="BJ505" s="830">
        <v>0</v>
      </c>
      <c r="BK505" s="887">
        <v>0</v>
      </c>
      <c r="BL505" s="890">
        <v>0.0084000000000000012</v>
      </c>
      <c r="BM505" s="830">
        <v>0</v>
      </c>
      <c r="BN505" s="887">
        <v>0</v>
      </c>
      <c r="BO505" s="890">
        <v>0.0080999999999999996</v>
      </c>
      <c r="BP505" s="830">
        <v>0</v>
      </c>
      <c r="BQ505" s="887">
        <v>0</v>
      </c>
      <c r="BR505" s="890">
        <v>0.0080999999999999996</v>
      </c>
      <c r="BS505" s="830">
        <v>0</v>
      </c>
      <c r="BT505" s="887">
        <v>0</v>
      </c>
      <c r="BU505" s="890">
        <v>0.0086999999999999994</v>
      </c>
      <c r="BV505" s="830">
        <v>0</v>
      </c>
      <c r="BW505" s="887">
        <v>0</v>
      </c>
      <c r="BX505" s="890">
        <v>0.0099000000000000008</v>
      </c>
      <c r="BY505" s="830">
        <v>0</v>
      </c>
      <c r="BZ505" s="887">
        <v>1</v>
      </c>
    </row>
    <row r="506" ht="19.5">
      <c r="A506" s="777"/>
      <c r="B506" s="778"/>
      <c r="C506" s="815"/>
      <c r="D506" s="855" t="s">
        <v>104</v>
      </c>
      <c r="E506" s="825"/>
      <c r="F506" s="826">
        <v>10</v>
      </c>
      <c r="G506" s="890">
        <v>0.17280000000000001</v>
      </c>
      <c r="H506" s="828">
        <v>0</v>
      </c>
      <c r="I506" s="887">
        <v>10</v>
      </c>
      <c r="J506" s="822">
        <v>0.1668</v>
      </c>
      <c r="K506" s="828">
        <v>0</v>
      </c>
      <c r="L506" s="887">
        <v>9</v>
      </c>
      <c r="M506" s="822">
        <v>0.1668</v>
      </c>
      <c r="N506" s="828">
        <v>0</v>
      </c>
      <c r="O506" s="887">
        <v>9</v>
      </c>
      <c r="P506" s="822">
        <v>0.16160000000000002</v>
      </c>
      <c r="Q506" s="828">
        <v>0</v>
      </c>
      <c r="R506" s="887">
        <v>9</v>
      </c>
      <c r="S506" s="822">
        <v>0.15359999999999999</v>
      </c>
      <c r="T506" s="828">
        <v>0</v>
      </c>
      <c r="U506" s="887">
        <v>9</v>
      </c>
      <c r="V506" s="822">
        <v>0.14899999999999999</v>
      </c>
      <c r="W506" s="828">
        <v>0</v>
      </c>
      <c r="X506" s="887">
        <v>8</v>
      </c>
      <c r="Y506" s="822">
        <v>0.15359999999999999</v>
      </c>
      <c r="Z506" s="828">
        <v>0</v>
      </c>
      <c r="AA506" s="887">
        <v>9</v>
      </c>
      <c r="AB506" s="822">
        <v>0.16860000000000003</v>
      </c>
      <c r="AC506" s="828">
        <v>0</v>
      </c>
      <c r="AD506" s="887">
        <v>9</v>
      </c>
      <c r="AE506" s="822">
        <v>0.17680000000000001</v>
      </c>
      <c r="AF506" s="828">
        <v>0</v>
      </c>
      <c r="AG506" s="887">
        <v>10</v>
      </c>
      <c r="AH506" s="822">
        <v>0.20480000000000001</v>
      </c>
      <c r="AI506" s="828">
        <v>0</v>
      </c>
      <c r="AJ506" s="887">
        <v>11</v>
      </c>
      <c r="AK506" s="822">
        <v>0.2104</v>
      </c>
      <c r="AL506" s="828">
        <v>0</v>
      </c>
      <c r="AM506" s="887">
        <v>12</v>
      </c>
      <c r="AN506" s="822">
        <v>0.19460000000000002</v>
      </c>
      <c r="AO506" s="828">
        <v>0</v>
      </c>
      <c r="AP506" s="887">
        <v>11</v>
      </c>
      <c r="AQ506" s="822">
        <v>0.1918</v>
      </c>
      <c r="AR506" s="828">
        <v>0</v>
      </c>
      <c r="AS506" s="887">
        <v>11</v>
      </c>
      <c r="AT506" s="822">
        <v>0.1928</v>
      </c>
      <c r="AU506" s="828">
        <v>0</v>
      </c>
      <c r="AV506" s="887">
        <v>11</v>
      </c>
      <c r="AW506" s="822">
        <v>0.19980000000000001</v>
      </c>
      <c r="AX506" s="828">
        <v>0</v>
      </c>
      <c r="AY506" s="887">
        <v>11</v>
      </c>
      <c r="AZ506" s="822">
        <v>0.21480000000000002</v>
      </c>
      <c r="BA506" s="828">
        <v>0</v>
      </c>
      <c r="BB506" s="887">
        <v>12</v>
      </c>
      <c r="BC506" s="822">
        <v>0.21559999999999999</v>
      </c>
      <c r="BD506" s="828">
        <v>0</v>
      </c>
      <c r="BE506" s="887">
        <v>12</v>
      </c>
      <c r="BF506" s="822">
        <v>0.20419999999999999</v>
      </c>
      <c r="BG506" s="828">
        <v>0</v>
      </c>
      <c r="BH506" s="887">
        <v>11</v>
      </c>
      <c r="BI506" s="822">
        <v>0.19060000000000002</v>
      </c>
      <c r="BJ506" s="828">
        <v>0</v>
      </c>
      <c r="BK506" s="887">
        <v>11</v>
      </c>
      <c r="BL506" s="822">
        <v>0.19240000000000002</v>
      </c>
      <c r="BM506" s="828">
        <v>0</v>
      </c>
      <c r="BN506" s="887">
        <v>11</v>
      </c>
      <c r="BO506" s="822">
        <v>0.19019999999999998</v>
      </c>
      <c r="BP506" s="828">
        <v>0</v>
      </c>
      <c r="BQ506" s="887">
        <v>11</v>
      </c>
      <c r="BR506" s="822">
        <v>0.20460000000000003</v>
      </c>
      <c r="BS506" s="828">
        <v>0</v>
      </c>
      <c r="BT506" s="887">
        <v>11</v>
      </c>
      <c r="BU506" s="822">
        <v>0.20019999999999999</v>
      </c>
      <c r="BV506" s="828">
        <v>0</v>
      </c>
      <c r="BW506" s="887">
        <v>11</v>
      </c>
      <c r="BX506" s="822">
        <v>0.18180000000000002</v>
      </c>
      <c r="BY506" s="828">
        <v>0</v>
      </c>
      <c r="BZ506" s="887">
        <v>10</v>
      </c>
    </row>
    <row r="507" ht="20.25">
      <c r="A507" s="790"/>
      <c r="B507" s="791"/>
      <c r="C507" s="1070"/>
      <c r="D507" s="1071" t="s">
        <v>107</v>
      </c>
      <c r="E507" s="951"/>
      <c r="F507" s="1072">
        <v>10</v>
      </c>
      <c r="G507" s="1059">
        <v>0.0040000000000000001</v>
      </c>
      <c r="H507" s="925">
        <v>0</v>
      </c>
      <c r="I507" s="926">
        <v>0</v>
      </c>
      <c r="J507" s="1059">
        <v>0.0040299999999999997</v>
      </c>
      <c r="K507" s="925">
        <v>0</v>
      </c>
      <c r="L507" s="926">
        <v>0</v>
      </c>
      <c r="M507" s="1059">
        <v>0.0040299999999999997</v>
      </c>
      <c r="N507" s="925">
        <v>0</v>
      </c>
      <c r="O507" s="926">
        <v>0</v>
      </c>
      <c r="P507" s="1059">
        <v>0.0040199999999999993</v>
      </c>
      <c r="Q507" s="925">
        <v>0</v>
      </c>
      <c r="R507" s="926">
        <v>0</v>
      </c>
      <c r="S507" s="1059">
        <v>0.0040499999999999998</v>
      </c>
      <c r="T507" s="925">
        <v>0</v>
      </c>
      <c r="U507" s="926">
        <v>0</v>
      </c>
      <c r="V507" s="1059">
        <v>0.0040199999999999993</v>
      </c>
      <c r="W507" s="925">
        <v>0</v>
      </c>
      <c r="X507" s="926">
        <v>0</v>
      </c>
      <c r="Y507" s="1059">
        <v>0.0040399999999999993</v>
      </c>
      <c r="Z507" s="925">
        <v>0</v>
      </c>
      <c r="AA507" s="926">
        <v>0</v>
      </c>
      <c r="AB507" s="1059">
        <v>0.0040299999999999997</v>
      </c>
      <c r="AC507" s="925">
        <v>0</v>
      </c>
      <c r="AD507" s="926">
        <v>0</v>
      </c>
      <c r="AE507" s="1059">
        <v>0.0039900000000000005</v>
      </c>
      <c r="AF507" s="925">
        <v>0</v>
      </c>
      <c r="AG507" s="926">
        <v>0</v>
      </c>
      <c r="AH507" s="1059">
        <v>0.00398</v>
      </c>
      <c r="AI507" s="925">
        <v>0</v>
      </c>
      <c r="AJ507" s="926">
        <v>0</v>
      </c>
      <c r="AK507" s="1059">
        <v>0.00396</v>
      </c>
      <c r="AL507" s="925">
        <v>0</v>
      </c>
      <c r="AM507" s="926">
        <v>0</v>
      </c>
      <c r="AN507" s="1059">
        <v>0.0039699999999999996</v>
      </c>
      <c r="AO507" s="925">
        <v>0</v>
      </c>
      <c r="AP507" s="926">
        <v>0</v>
      </c>
      <c r="AQ507" s="1059">
        <v>0.00396</v>
      </c>
      <c r="AR507" s="925">
        <v>0</v>
      </c>
      <c r="AS507" s="926">
        <v>0</v>
      </c>
      <c r="AT507" s="1059">
        <v>0.0039699999999999996</v>
      </c>
      <c r="AU507" s="925">
        <v>0</v>
      </c>
      <c r="AV507" s="926">
        <v>0</v>
      </c>
      <c r="AW507" s="1059">
        <v>0.00396</v>
      </c>
      <c r="AX507" s="925">
        <v>0</v>
      </c>
      <c r="AY507" s="926">
        <v>0</v>
      </c>
      <c r="AZ507" s="1059">
        <v>0.0039399999999999999</v>
      </c>
      <c r="BA507" s="925">
        <v>0</v>
      </c>
      <c r="BB507" s="926">
        <v>0</v>
      </c>
      <c r="BC507" s="1059">
        <v>0.0039500000000000004</v>
      </c>
      <c r="BD507" s="925">
        <v>0</v>
      </c>
      <c r="BE507" s="926">
        <v>0</v>
      </c>
      <c r="BF507" s="1059">
        <v>0.00396</v>
      </c>
      <c r="BG507" s="925">
        <v>0</v>
      </c>
      <c r="BH507" s="926">
        <v>0</v>
      </c>
      <c r="BI507" s="1059">
        <v>0.00398</v>
      </c>
      <c r="BJ507" s="925">
        <v>0</v>
      </c>
      <c r="BK507" s="926">
        <v>0</v>
      </c>
      <c r="BL507" s="1059">
        <v>0.00396</v>
      </c>
      <c r="BM507" s="925">
        <v>0</v>
      </c>
      <c r="BN507" s="926">
        <v>0</v>
      </c>
      <c r="BO507" s="1059">
        <v>0.00398</v>
      </c>
      <c r="BP507" s="925">
        <v>0</v>
      </c>
      <c r="BQ507" s="926">
        <v>0</v>
      </c>
      <c r="BR507" s="1059">
        <v>0.0040000000000000001</v>
      </c>
      <c r="BS507" s="925">
        <v>0</v>
      </c>
      <c r="BT507" s="926">
        <v>0</v>
      </c>
      <c r="BU507" s="1059">
        <v>0.0040199999999999993</v>
      </c>
      <c r="BV507" s="925">
        <v>0</v>
      </c>
      <c r="BW507" s="926">
        <v>0</v>
      </c>
      <c r="BX507" s="1059">
        <v>0.0040199999999999993</v>
      </c>
      <c r="BY507" s="925">
        <v>0</v>
      </c>
      <c r="BZ507" s="926">
        <v>0</v>
      </c>
    </row>
    <row r="508" s="803" customFormat="1" ht="19.5">
      <c r="A508" s="804"/>
      <c r="B508" s="868">
        <v>18</v>
      </c>
      <c r="C508" s="956" t="s">
        <v>289</v>
      </c>
      <c r="D508" s="870"/>
      <c r="E508" s="1060"/>
      <c r="F508" s="803"/>
      <c r="G508" s="931"/>
      <c r="H508" s="931"/>
      <c r="I508" s="931"/>
      <c r="J508" s="933"/>
      <c r="K508" s="933"/>
      <c r="L508" s="933"/>
      <c r="M508" s="933"/>
      <c r="N508" s="933"/>
      <c r="O508" s="933"/>
      <c r="P508" s="933"/>
      <c r="Q508" s="933"/>
      <c r="R508" s="933"/>
      <c r="S508" s="933"/>
      <c r="T508" s="933"/>
      <c r="U508" s="933"/>
      <c r="V508" s="933"/>
      <c r="W508" s="933"/>
      <c r="X508" s="933"/>
      <c r="Y508" s="933"/>
      <c r="Z508" s="933"/>
      <c r="AA508" s="933"/>
      <c r="AB508" s="933"/>
      <c r="AC508" s="933"/>
      <c r="AD508" s="933"/>
      <c r="AE508" s="933"/>
      <c r="AF508" s="933"/>
      <c r="AG508" s="933"/>
      <c r="AH508" s="933"/>
      <c r="AI508" s="933"/>
      <c r="AJ508" s="933"/>
      <c r="AK508" s="933"/>
      <c r="AL508" s="933"/>
      <c r="AM508" s="933"/>
      <c r="AN508" s="933"/>
      <c r="AO508" s="933"/>
      <c r="AP508" s="933"/>
      <c r="AQ508" s="933"/>
      <c r="AR508" s="933"/>
      <c r="AS508" s="933"/>
      <c r="AT508" s="933"/>
      <c r="AU508" s="933"/>
      <c r="AV508" s="933"/>
      <c r="AW508" s="933"/>
      <c r="AX508" s="933"/>
      <c r="AY508" s="933"/>
      <c r="AZ508" s="933"/>
      <c r="BA508" s="933"/>
      <c r="BB508" s="933"/>
      <c r="BC508" s="933"/>
      <c r="BD508" s="933"/>
      <c r="BE508" s="933"/>
      <c r="BF508" s="933"/>
      <c r="BG508" s="933"/>
      <c r="BH508" s="933"/>
      <c r="BI508" s="933"/>
      <c r="BJ508" s="933"/>
      <c r="BK508" s="933"/>
      <c r="BL508" s="933"/>
      <c r="BM508" s="933"/>
      <c r="BN508" s="933"/>
      <c r="BO508" s="933"/>
      <c r="BP508" s="933"/>
      <c r="BQ508" s="933"/>
      <c r="BR508" s="933"/>
      <c r="BS508" s="933"/>
      <c r="BT508" s="933"/>
      <c r="BU508" s="933"/>
      <c r="BV508" s="933"/>
      <c r="BW508" s="933"/>
      <c r="BX508" s="933"/>
      <c r="BY508" s="933"/>
      <c r="BZ508" s="933"/>
    </row>
    <row r="509" s="740" customFormat="1" ht="19.5" customHeight="1">
      <c r="A509" s="766"/>
      <c r="B509" s="767"/>
      <c r="C509" s="1080"/>
      <c r="D509" s="1084" t="s">
        <v>81</v>
      </c>
      <c r="E509" s="934" t="s">
        <v>363</v>
      </c>
      <c r="F509" s="1088">
        <v>35</v>
      </c>
      <c r="G509" s="880">
        <v>0.046623499999999998</v>
      </c>
      <c r="H509" s="881">
        <v>0.025363184</v>
      </c>
      <c r="I509" s="882">
        <v>0.88</v>
      </c>
      <c r="J509" s="830">
        <v>0.046623499999999998</v>
      </c>
      <c r="K509" s="881">
        <v>0.025363184</v>
      </c>
      <c r="L509" s="882">
        <v>0.88</v>
      </c>
      <c r="M509" s="830">
        <v>0.046623499999999998</v>
      </c>
      <c r="N509" s="881">
        <v>0.025363184</v>
      </c>
      <c r="O509" s="882">
        <v>0.88</v>
      </c>
      <c r="P509" s="830">
        <v>0.046623499999999998</v>
      </c>
      <c r="Q509" s="881">
        <v>0.025363184</v>
      </c>
      <c r="R509" s="882">
        <v>0.88</v>
      </c>
      <c r="S509" s="830">
        <v>0.046623499999999998</v>
      </c>
      <c r="T509" s="881">
        <v>0.025363184</v>
      </c>
      <c r="U509" s="882">
        <v>0.88</v>
      </c>
      <c r="V509" s="830">
        <v>0.046623499999999998</v>
      </c>
      <c r="W509" s="881">
        <v>0.025363184</v>
      </c>
      <c r="X509" s="882">
        <v>0.88</v>
      </c>
      <c r="Y509" s="830">
        <v>0.046623499999999998</v>
      </c>
      <c r="Z509" s="881">
        <v>0.025363184</v>
      </c>
      <c r="AA509" s="882">
        <v>0.88</v>
      </c>
      <c r="AB509" s="830">
        <v>0.046623499999999998</v>
      </c>
      <c r="AC509" s="881">
        <v>0.025363184</v>
      </c>
      <c r="AD509" s="882">
        <v>0.88</v>
      </c>
      <c r="AE509" s="830">
        <v>0.062517875000000001</v>
      </c>
      <c r="AF509" s="881">
        <v>0.034009724000000005</v>
      </c>
      <c r="AG509" s="882">
        <v>1.1799999999999999</v>
      </c>
      <c r="AH509" s="830">
        <v>0.062517875000000001</v>
      </c>
      <c r="AI509" s="881">
        <v>0.034009724000000005</v>
      </c>
      <c r="AJ509" s="882">
        <v>1.1799999999999999</v>
      </c>
      <c r="AK509" s="830">
        <v>0.062517875000000001</v>
      </c>
      <c r="AL509" s="881">
        <v>0.034009724000000005</v>
      </c>
      <c r="AM509" s="882">
        <v>1.1799999999999999</v>
      </c>
      <c r="AN509" s="830">
        <v>0.062517875000000001</v>
      </c>
      <c r="AO509" s="881">
        <v>0.034009724000000005</v>
      </c>
      <c r="AP509" s="882">
        <v>1.1799999999999999</v>
      </c>
      <c r="AQ509" s="830">
        <v>0.062517875000000001</v>
      </c>
      <c r="AR509" s="881">
        <v>0.034009724000000005</v>
      </c>
      <c r="AS509" s="882">
        <v>1.1799999999999999</v>
      </c>
      <c r="AT509" s="830">
        <v>0.062517875000000001</v>
      </c>
      <c r="AU509" s="881">
        <v>0.034009724000000005</v>
      </c>
      <c r="AV509" s="882">
        <v>1.1799999999999999</v>
      </c>
      <c r="AW509" s="830">
        <v>0.062517875000000001</v>
      </c>
      <c r="AX509" s="881">
        <v>0.034009724000000005</v>
      </c>
      <c r="AY509" s="882">
        <v>1.1799999999999999</v>
      </c>
      <c r="AZ509" s="830">
        <v>0.062517875000000001</v>
      </c>
      <c r="BA509" s="881">
        <v>0.034009724000000005</v>
      </c>
      <c r="BB509" s="882">
        <v>1.1799999999999999</v>
      </c>
      <c r="BC509" s="830">
        <v>0.062517875000000001</v>
      </c>
      <c r="BD509" s="881">
        <v>0.034009724000000005</v>
      </c>
      <c r="BE509" s="882">
        <v>1.1799999999999999</v>
      </c>
      <c r="BF509" s="830">
        <v>0.062517875000000001</v>
      </c>
      <c r="BG509" s="881">
        <v>0.034009724000000005</v>
      </c>
      <c r="BH509" s="882">
        <v>1.1799999999999999</v>
      </c>
      <c r="BI509" s="830">
        <v>0.062517875000000001</v>
      </c>
      <c r="BJ509" s="881">
        <v>0.034009724000000005</v>
      </c>
      <c r="BK509" s="882">
        <v>1.1799999999999999</v>
      </c>
      <c r="BL509" s="830">
        <v>0.062517875000000001</v>
      </c>
      <c r="BM509" s="881">
        <v>0.034009724000000005</v>
      </c>
      <c r="BN509" s="882">
        <v>1.1799999999999999</v>
      </c>
      <c r="BO509" s="830">
        <v>0.077882437499999999</v>
      </c>
      <c r="BP509" s="881">
        <v>0.042368045999999999</v>
      </c>
      <c r="BQ509" s="882">
        <v>1.47</v>
      </c>
      <c r="BR509" s="830">
        <v>0.062517875000000001</v>
      </c>
      <c r="BS509" s="881">
        <v>0.034009724000000005</v>
      </c>
      <c r="BT509" s="882">
        <v>1.1799999999999999</v>
      </c>
      <c r="BU509" s="830">
        <v>0.062517875000000001</v>
      </c>
      <c r="BV509" s="881">
        <v>0.034009724000000005</v>
      </c>
      <c r="BW509" s="882">
        <v>1.1799999999999999</v>
      </c>
      <c r="BX509" s="830">
        <v>0.062517875000000001</v>
      </c>
      <c r="BY509" s="881">
        <v>0.034009724000000005</v>
      </c>
      <c r="BZ509" s="882">
        <v>1.1799999999999999</v>
      </c>
    </row>
    <row r="510" s="740" customFormat="1" ht="19.5">
      <c r="A510" s="777"/>
      <c r="B510" s="778"/>
      <c r="C510" s="815"/>
      <c r="D510" s="824"/>
      <c r="E510" s="825" t="s">
        <v>365</v>
      </c>
      <c r="F510" s="826">
        <v>10</v>
      </c>
      <c r="G510" s="889">
        <v>0.060299999999999999</v>
      </c>
      <c r="H510" s="828">
        <v>0.033406200000000004</v>
      </c>
      <c r="I510" s="939">
        <v>4</v>
      </c>
      <c r="J510" s="890">
        <v>0.060299999999999999</v>
      </c>
      <c r="K510" s="830">
        <v>0.033406200000000004</v>
      </c>
      <c r="L510" s="887">
        <v>4</v>
      </c>
      <c r="M510" s="890">
        <v>0.058799999999999998</v>
      </c>
      <c r="N510" s="830">
        <v>0.032575199999999999</v>
      </c>
      <c r="O510" s="887">
        <v>4</v>
      </c>
      <c r="P510" s="890">
        <v>0.054100000000000002</v>
      </c>
      <c r="Q510" s="830">
        <v>0.029971400000000002</v>
      </c>
      <c r="R510" s="887">
        <v>3</v>
      </c>
      <c r="S510" s="890">
        <v>0.052600000000000001</v>
      </c>
      <c r="T510" s="830">
        <v>0.029140400000000004</v>
      </c>
      <c r="U510" s="887">
        <v>3</v>
      </c>
      <c r="V510" s="890">
        <v>0.048799999999999996</v>
      </c>
      <c r="W510" s="830">
        <v>0.027035199999999999</v>
      </c>
      <c r="X510" s="887">
        <v>3</v>
      </c>
      <c r="Y510" s="890">
        <v>0.053200000000000004</v>
      </c>
      <c r="Z510" s="830">
        <v>0.029472800000000004</v>
      </c>
      <c r="AA510" s="887">
        <v>3</v>
      </c>
      <c r="AB510" s="890">
        <v>0.062199999999999998</v>
      </c>
      <c r="AC510" s="830">
        <v>0.034458800000000005</v>
      </c>
      <c r="AD510" s="887">
        <v>4</v>
      </c>
      <c r="AE510" s="890">
        <v>0.069099999999999995</v>
      </c>
      <c r="AF510" s="830">
        <v>0.0382814</v>
      </c>
      <c r="AG510" s="887">
        <v>4</v>
      </c>
      <c r="AH510" s="890">
        <v>0.069900000000000004</v>
      </c>
      <c r="AI510" s="830">
        <v>0.038724600000000005</v>
      </c>
      <c r="AJ510" s="887">
        <v>4</v>
      </c>
      <c r="AK510" s="890">
        <v>0.072999999999999995</v>
      </c>
      <c r="AL510" s="830">
        <v>0.040441999999999999</v>
      </c>
      <c r="AM510" s="887">
        <v>5</v>
      </c>
      <c r="AN510" s="890">
        <v>0.066900000000000001</v>
      </c>
      <c r="AO510" s="830">
        <v>0.037062600000000001</v>
      </c>
      <c r="AP510" s="887">
        <v>4</v>
      </c>
      <c r="AQ510" s="890">
        <v>0.068900000000000003</v>
      </c>
      <c r="AR510" s="830">
        <v>0.038170600000000006</v>
      </c>
      <c r="AS510" s="887">
        <v>4</v>
      </c>
      <c r="AT510" s="890">
        <v>0.065599999999999992</v>
      </c>
      <c r="AU510" s="830">
        <v>0.036342399999999997</v>
      </c>
      <c r="AV510" s="887">
        <v>4</v>
      </c>
      <c r="AW510" s="890">
        <v>0.069900000000000004</v>
      </c>
      <c r="AX510" s="830">
        <v>0.038724600000000005</v>
      </c>
      <c r="AY510" s="887">
        <v>4</v>
      </c>
      <c r="AZ510" s="890">
        <v>0.065599999999999992</v>
      </c>
      <c r="BA510" s="830">
        <v>0.036342399999999997</v>
      </c>
      <c r="BB510" s="887">
        <v>4</v>
      </c>
      <c r="BC510" s="890">
        <v>0.070300000000000015</v>
      </c>
      <c r="BD510" s="830">
        <v>0.038946200000000014</v>
      </c>
      <c r="BE510" s="887">
        <v>5</v>
      </c>
      <c r="BF510" s="890">
        <v>0.068000000000000005</v>
      </c>
      <c r="BG510" s="830">
        <v>0.037672000000000004</v>
      </c>
      <c r="BH510" s="887">
        <v>4</v>
      </c>
      <c r="BI510" s="890">
        <v>0.070599999999999996</v>
      </c>
      <c r="BJ510" s="830">
        <v>0.039112399999999999</v>
      </c>
      <c r="BK510" s="887">
        <v>5</v>
      </c>
      <c r="BL510" s="890">
        <v>0.07690000000000001</v>
      </c>
      <c r="BM510" s="830">
        <v>0.042602600000000011</v>
      </c>
      <c r="BN510" s="887">
        <v>5</v>
      </c>
      <c r="BO510" s="890">
        <v>0.082300000000000012</v>
      </c>
      <c r="BP510" s="830">
        <v>0.045594200000000008</v>
      </c>
      <c r="BQ510" s="887">
        <v>5</v>
      </c>
      <c r="BR510" s="890">
        <v>0.079299999999999995</v>
      </c>
      <c r="BS510" s="830">
        <v>0.043932200000000005</v>
      </c>
      <c r="BT510" s="887">
        <v>5</v>
      </c>
      <c r="BU510" s="890">
        <v>0.075900000000000009</v>
      </c>
      <c r="BV510" s="830">
        <v>0.042048600000000005</v>
      </c>
      <c r="BW510" s="887">
        <v>5</v>
      </c>
      <c r="BX510" s="890">
        <v>0.070400000000000004</v>
      </c>
      <c r="BY510" s="830">
        <v>0.039001600000000004</v>
      </c>
      <c r="BZ510" s="887">
        <v>5</v>
      </c>
    </row>
    <row r="511" s="740" customFormat="1" ht="19.5">
      <c r="A511" s="777"/>
      <c r="B511" s="778"/>
      <c r="C511" s="815"/>
      <c r="D511" s="824"/>
      <c r="E511" s="825" t="s">
        <v>366</v>
      </c>
      <c r="F511" s="826" t="s">
        <v>367</v>
      </c>
      <c r="G511" s="894">
        <v>5</v>
      </c>
      <c r="H511" s="836"/>
      <c r="I511" s="895"/>
      <c r="J511" s="894">
        <v>0</v>
      </c>
      <c r="K511" s="836"/>
      <c r="L511" s="895"/>
      <c r="M511" s="894">
        <v>0</v>
      </c>
      <c r="N511" s="836"/>
      <c r="O511" s="895"/>
      <c r="P511" s="894">
        <v>0</v>
      </c>
      <c r="Q511" s="836"/>
      <c r="R511" s="895"/>
      <c r="S511" s="894">
        <v>0</v>
      </c>
      <c r="T511" s="836"/>
      <c r="U511" s="895"/>
      <c r="V511" s="894">
        <v>0</v>
      </c>
      <c r="W511" s="836"/>
      <c r="X511" s="895"/>
      <c r="Y511" s="894">
        <v>0</v>
      </c>
      <c r="Z511" s="836"/>
      <c r="AA511" s="895"/>
      <c r="AB511" s="894">
        <v>0</v>
      </c>
      <c r="AC511" s="836"/>
      <c r="AD511" s="895"/>
      <c r="AE511" s="894">
        <v>0</v>
      </c>
      <c r="AF511" s="836"/>
      <c r="AG511" s="895"/>
      <c r="AH511" s="894">
        <v>0</v>
      </c>
      <c r="AI511" s="836"/>
      <c r="AJ511" s="895"/>
      <c r="AK511" s="894">
        <v>0</v>
      </c>
      <c r="AL511" s="836"/>
      <c r="AM511" s="895"/>
      <c r="AN511" s="894">
        <v>0</v>
      </c>
      <c r="AO511" s="836"/>
      <c r="AP511" s="895"/>
      <c r="AQ511" s="894">
        <v>0</v>
      </c>
      <c r="AR511" s="836"/>
      <c r="AS511" s="895"/>
      <c r="AT511" s="894">
        <v>0</v>
      </c>
      <c r="AU511" s="836"/>
      <c r="AV511" s="895"/>
      <c r="AW511" s="894">
        <v>0</v>
      </c>
      <c r="AX511" s="836"/>
      <c r="AY511" s="895"/>
      <c r="AZ511" s="894">
        <v>0</v>
      </c>
      <c r="BA511" s="836"/>
      <c r="BB511" s="895"/>
      <c r="BC511" s="894">
        <v>0</v>
      </c>
      <c r="BD511" s="836"/>
      <c r="BE511" s="895"/>
      <c r="BF511" s="894">
        <v>0</v>
      </c>
      <c r="BG511" s="836"/>
      <c r="BH511" s="895"/>
      <c r="BI511" s="894">
        <v>0</v>
      </c>
      <c r="BJ511" s="836"/>
      <c r="BK511" s="895"/>
      <c r="BL511" s="894">
        <v>0</v>
      </c>
      <c r="BM511" s="836"/>
      <c r="BN511" s="895"/>
      <c r="BO511" s="894">
        <v>0</v>
      </c>
      <c r="BP511" s="836"/>
      <c r="BQ511" s="895"/>
      <c r="BR511" s="894">
        <v>0</v>
      </c>
      <c r="BS511" s="836"/>
      <c r="BT511" s="895"/>
      <c r="BU511" s="894">
        <v>0</v>
      </c>
      <c r="BV511" s="836"/>
      <c r="BW511" s="895"/>
      <c r="BX511" s="894">
        <v>0</v>
      </c>
      <c r="BY511" s="836"/>
      <c r="BZ511" s="895"/>
    </row>
    <row r="512" ht="19.5">
      <c r="A512" s="777"/>
      <c r="B512" s="778"/>
      <c r="C512" s="815"/>
      <c r="D512" s="824"/>
      <c r="E512" s="825" t="s">
        <v>368</v>
      </c>
      <c r="F512" s="826" t="s">
        <v>367</v>
      </c>
      <c r="G512" s="896"/>
      <c r="H512" s="828"/>
      <c r="I512" s="887"/>
      <c r="J512" s="904"/>
      <c r="K512" s="840"/>
      <c r="L512" s="905"/>
      <c r="M512" s="904"/>
      <c r="N512" s="840"/>
      <c r="O512" s="905"/>
      <c r="P512" s="904"/>
      <c r="Q512" s="840"/>
      <c r="R512" s="905"/>
      <c r="S512" s="904"/>
      <c r="T512" s="840"/>
      <c r="U512" s="905"/>
      <c r="V512" s="904"/>
      <c r="W512" s="840"/>
      <c r="X512" s="905"/>
      <c r="Y512" s="904"/>
      <c r="Z512" s="840"/>
      <c r="AA512" s="905"/>
      <c r="AB512" s="904"/>
      <c r="AC512" s="840"/>
      <c r="AD512" s="905"/>
      <c r="AE512" s="904"/>
      <c r="AF512" s="840"/>
      <c r="AG512" s="944"/>
      <c r="AH512" s="904"/>
      <c r="AI512" s="840"/>
      <c r="AJ512" s="944"/>
      <c r="AK512" s="904"/>
      <c r="AL512" s="840"/>
      <c r="AM512" s="944"/>
      <c r="AN512" s="904"/>
      <c r="AO512" s="840"/>
      <c r="AP512" s="944"/>
      <c r="AQ512" s="904"/>
      <c r="AR512" s="840"/>
      <c r="AS512" s="944"/>
      <c r="AT512" s="904"/>
      <c r="AU512" s="840"/>
      <c r="AV512" s="944"/>
      <c r="AW512" s="904"/>
      <c r="AX512" s="840"/>
      <c r="AY512" s="944"/>
      <c r="AZ512" s="904"/>
      <c r="BA512" s="840"/>
      <c r="BB512" s="944"/>
      <c r="BC512" s="904"/>
      <c r="BD512" s="840"/>
      <c r="BE512" s="944"/>
      <c r="BF512" s="904"/>
      <c r="BG512" s="840"/>
      <c r="BH512" s="944"/>
      <c r="BI512" s="904"/>
      <c r="BJ512" s="840"/>
      <c r="BK512" s="944"/>
      <c r="BL512" s="904"/>
      <c r="BM512" s="840"/>
      <c r="BN512" s="944"/>
      <c r="BO512" s="904"/>
      <c r="BP512" s="840"/>
      <c r="BQ512" s="905"/>
      <c r="BR512" s="904"/>
      <c r="BS512" s="840"/>
      <c r="BT512" s="944"/>
      <c r="BU512" s="904"/>
      <c r="BV512" s="840"/>
      <c r="BW512" s="944"/>
      <c r="BX512" s="904"/>
      <c r="BY512" s="840"/>
      <c r="BZ512" s="944"/>
    </row>
    <row r="513" ht="20.25" customHeight="1">
      <c r="A513" s="777"/>
      <c r="B513" s="778"/>
      <c r="C513" s="815"/>
      <c r="D513" s="847" t="s">
        <v>444</v>
      </c>
      <c r="E513" s="825"/>
      <c r="F513" s="826">
        <v>35</v>
      </c>
      <c r="G513" s="896">
        <v>0.046623499999999998</v>
      </c>
      <c r="H513" s="828">
        <v>0.025363184</v>
      </c>
      <c r="I513" s="939">
        <v>0.88</v>
      </c>
      <c r="J513" s="830">
        <v>0.046623499999999998</v>
      </c>
      <c r="K513" s="828">
        <v>0.025363184</v>
      </c>
      <c r="L513" s="887">
        <v>0.88</v>
      </c>
      <c r="M513" s="830">
        <v>0.046623499999999998</v>
      </c>
      <c r="N513" s="828">
        <v>0.025363184</v>
      </c>
      <c r="O513" s="887">
        <v>0.88</v>
      </c>
      <c r="P513" s="830">
        <v>0.046623499999999998</v>
      </c>
      <c r="Q513" s="828">
        <v>0.025363184</v>
      </c>
      <c r="R513" s="887">
        <v>0.88</v>
      </c>
      <c r="S513" s="830">
        <v>0.046623499999999998</v>
      </c>
      <c r="T513" s="828">
        <v>0.025363184</v>
      </c>
      <c r="U513" s="887">
        <v>0.88</v>
      </c>
      <c r="V513" s="830">
        <v>0.046623499999999998</v>
      </c>
      <c r="W513" s="828">
        <v>0.025363184</v>
      </c>
      <c r="X513" s="887">
        <v>0.88</v>
      </c>
      <c r="Y513" s="830">
        <v>0.046623499999999998</v>
      </c>
      <c r="Z513" s="828">
        <v>0.025363184</v>
      </c>
      <c r="AA513" s="887">
        <v>0.88</v>
      </c>
      <c r="AB513" s="830">
        <v>0.046623499999999998</v>
      </c>
      <c r="AC513" s="828">
        <v>0.025363184</v>
      </c>
      <c r="AD513" s="887">
        <v>0.88</v>
      </c>
      <c r="AE513" s="830">
        <v>0.062517875000000001</v>
      </c>
      <c r="AF513" s="828">
        <v>0.034009724000000005</v>
      </c>
      <c r="AG513" s="882">
        <v>1.1799999999999999</v>
      </c>
      <c r="AH513" s="830">
        <v>0.062517875000000001</v>
      </c>
      <c r="AI513" s="828">
        <v>0.034009724000000005</v>
      </c>
      <c r="AJ513" s="882">
        <v>1.1799999999999999</v>
      </c>
      <c r="AK513" s="830">
        <v>0.062517875000000001</v>
      </c>
      <c r="AL513" s="828">
        <v>0.034009724000000005</v>
      </c>
      <c r="AM513" s="882">
        <v>1.1799999999999999</v>
      </c>
      <c r="AN513" s="830">
        <v>0.062517875000000001</v>
      </c>
      <c r="AO513" s="828">
        <v>0.034009724000000005</v>
      </c>
      <c r="AP513" s="882">
        <v>1.1799999999999999</v>
      </c>
      <c r="AQ513" s="830">
        <v>0.062517875000000001</v>
      </c>
      <c r="AR513" s="828">
        <v>0.034009724000000005</v>
      </c>
      <c r="AS513" s="882">
        <v>1.1799999999999999</v>
      </c>
      <c r="AT513" s="830">
        <v>0.062517875000000001</v>
      </c>
      <c r="AU513" s="828">
        <v>0.034009724000000005</v>
      </c>
      <c r="AV513" s="882">
        <v>1.1799999999999999</v>
      </c>
      <c r="AW513" s="830">
        <v>0.062517875000000001</v>
      </c>
      <c r="AX513" s="828">
        <v>0.034009724000000005</v>
      </c>
      <c r="AY513" s="882">
        <v>1.1799999999999999</v>
      </c>
      <c r="AZ513" s="830">
        <v>0.062517875000000001</v>
      </c>
      <c r="BA513" s="828">
        <v>0.034009724000000005</v>
      </c>
      <c r="BB513" s="882">
        <v>1.1799999999999999</v>
      </c>
      <c r="BC513" s="830">
        <v>0.062517875000000001</v>
      </c>
      <c r="BD513" s="828">
        <v>0.034009724000000005</v>
      </c>
      <c r="BE513" s="882">
        <v>1.1799999999999999</v>
      </c>
      <c r="BF513" s="830">
        <v>0.062517875000000001</v>
      </c>
      <c r="BG513" s="828">
        <v>0.034009724000000005</v>
      </c>
      <c r="BH513" s="882">
        <v>1.1799999999999999</v>
      </c>
      <c r="BI513" s="830">
        <v>0.062517875000000001</v>
      </c>
      <c r="BJ513" s="828">
        <v>0.034009724000000005</v>
      </c>
      <c r="BK513" s="882">
        <v>1.1799999999999999</v>
      </c>
      <c r="BL513" s="830">
        <v>0.062517875000000001</v>
      </c>
      <c r="BM513" s="828">
        <v>0.034009724000000005</v>
      </c>
      <c r="BN513" s="882">
        <v>1.1799999999999999</v>
      </c>
      <c r="BO513" s="830">
        <v>0.077882437499999999</v>
      </c>
      <c r="BP513" s="828">
        <v>0.042368045999999999</v>
      </c>
      <c r="BQ513" s="887">
        <v>1.47</v>
      </c>
      <c r="BR513" s="830">
        <v>0.062517875000000001</v>
      </c>
      <c r="BS513" s="828">
        <v>0.034009724000000005</v>
      </c>
      <c r="BT513" s="882">
        <v>1.1799999999999999</v>
      </c>
      <c r="BU513" s="830">
        <v>0.062517875000000001</v>
      </c>
      <c r="BV513" s="828">
        <v>0.034009724000000005</v>
      </c>
      <c r="BW513" s="882">
        <v>1.1799999999999999</v>
      </c>
      <c r="BX513" s="830">
        <v>0.062517875000000001</v>
      </c>
      <c r="BY513" s="828">
        <v>0.034009724000000005</v>
      </c>
      <c r="BZ513" s="882">
        <v>1.1799999999999999</v>
      </c>
    </row>
    <row r="514" ht="19.5">
      <c r="A514" s="777"/>
      <c r="B514" s="778"/>
      <c r="C514" s="815" t="s">
        <v>377</v>
      </c>
      <c r="D514" s="824" t="s">
        <v>378</v>
      </c>
      <c r="E514" s="825" t="s">
        <v>379</v>
      </c>
      <c r="F514" s="826">
        <v>35</v>
      </c>
      <c r="G514" s="896">
        <v>35</v>
      </c>
      <c r="H514" s="828"/>
      <c r="I514" s="887"/>
      <c r="J514" s="904">
        <v>35</v>
      </c>
      <c r="K514" s="840"/>
      <c r="L514" s="905"/>
      <c r="M514" s="904">
        <v>35</v>
      </c>
      <c r="N514" s="840"/>
      <c r="O514" s="905"/>
      <c r="P514" s="904">
        <v>35</v>
      </c>
      <c r="Q514" s="840"/>
      <c r="R514" s="905"/>
      <c r="S514" s="904">
        <v>35</v>
      </c>
      <c r="T514" s="840"/>
      <c r="U514" s="905"/>
      <c r="V514" s="904">
        <v>35</v>
      </c>
      <c r="W514" s="840"/>
      <c r="X514" s="905"/>
      <c r="Y514" s="904">
        <v>35</v>
      </c>
      <c r="Z514" s="840"/>
      <c r="AA514" s="905"/>
      <c r="AB514" s="904">
        <v>35</v>
      </c>
      <c r="AC514" s="840"/>
      <c r="AD514" s="905"/>
      <c r="AE514" s="904">
        <v>35</v>
      </c>
      <c r="AF514" s="840"/>
      <c r="AG514" s="905"/>
      <c r="AH514" s="904">
        <v>35</v>
      </c>
      <c r="AI514" s="840"/>
      <c r="AJ514" s="905"/>
      <c r="AK514" s="904">
        <v>35</v>
      </c>
      <c r="AL514" s="840"/>
      <c r="AM514" s="905"/>
      <c r="AN514" s="904">
        <v>35</v>
      </c>
      <c r="AO514" s="840"/>
      <c r="AP514" s="905"/>
      <c r="AQ514" s="904">
        <v>35</v>
      </c>
      <c r="AR514" s="840"/>
      <c r="AS514" s="905"/>
      <c r="AT514" s="904">
        <v>35</v>
      </c>
      <c r="AU514" s="840"/>
      <c r="AV514" s="905"/>
      <c r="AW514" s="904">
        <v>35</v>
      </c>
      <c r="AX514" s="840"/>
      <c r="AY514" s="905"/>
      <c r="AZ514" s="904">
        <v>35</v>
      </c>
      <c r="BA514" s="840"/>
      <c r="BB514" s="905"/>
      <c r="BC514" s="904">
        <v>35</v>
      </c>
      <c r="BD514" s="840"/>
      <c r="BE514" s="905"/>
      <c r="BF514" s="904">
        <v>35</v>
      </c>
      <c r="BG514" s="840"/>
      <c r="BH514" s="905"/>
      <c r="BI514" s="904">
        <v>35</v>
      </c>
      <c r="BJ514" s="840"/>
      <c r="BK514" s="905"/>
      <c r="BL514" s="904">
        <v>35</v>
      </c>
      <c r="BM514" s="840"/>
      <c r="BN514" s="905"/>
      <c r="BO514" s="904">
        <v>35</v>
      </c>
      <c r="BP514" s="840"/>
      <c r="BQ514" s="905"/>
      <c r="BR514" s="904">
        <v>35</v>
      </c>
      <c r="BS514" s="840"/>
      <c r="BT514" s="905"/>
      <c r="BU514" s="904">
        <v>35</v>
      </c>
      <c r="BV514" s="840"/>
      <c r="BW514" s="905"/>
      <c r="BX514" s="904">
        <v>35</v>
      </c>
      <c r="BY514" s="840"/>
      <c r="BZ514" s="905"/>
    </row>
    <row r="515" ht="20.25">
      <c r="A515" s="777"/>
      <c r="B515" s="778"/>
      <c r="C515" s="815"/>
      <c r="D515" s="824" t="s">
        <v>378</v>
      </c>
      <c r="E515" s="825" t="s">
        <v>379</v>
      </c>
      <c r="F515" s="826">
        <v>10</v>
      </c>
      <c r="G515" s="896">
        <v>10.300000000000001</v>
      </c>
      <c r="H515" s="828"/>
      <c r="I515" s="887"/>
      <c r="J515" s="904">
        <v>10.300000000000001</v>
      </c>
      <c r="K515" s="840"/>
      <c r="L515" s="905"/>
      <c r="M515" s="904">
        <v>10.300000000000001</v>
      </c>
      <c r="N515" s="840"/>
      <c r="O515" s="905"/>
      <c r="P515" s="904">
        <v>10.300000000000001</v>
      </c>
      <c r="Q515" s="840"/>
      <c r="R515" s="905"/>
      <c r="S515" s="904">
        <v>10.300000000000001</v>
      </c>
      <c r="T515" s="840"/>
      <c r="U515" s="905"/>
      <c r="V515" s="904">
        <v>10.300000000000001</v>
      </c>
      <c r="W515" s="840"/>
      <c r="X515" s="905"/>
      <c r="Y515" s="904">
        <v>10.300000000000001</v>
      </c>
      <c r="Z515" s="840"/>
      <c r="AA515" s="905"/>
      <c r="AB515" s="904">
        <v>10.300000000000001</v>
      </c>
      <c r="AC515" s="840"/>
      <c r="AD515" s="905"/>
      <c r="AE515" s="904">
        <v>10.300000000000001</v>
      </c>
      <c r="AF515" s="840"/>
      <c r="AG515" s="905"/>
      <c r="AH515" s="904">
        <v>10.300000000000001</v>
      </c>
      <c r="AI515" s="840"/>
      <c r="AJ515" s="905"/>
      <c r="AK515" s="904">
        <v>10.300000000000001</v>
      </c>
      <c r="AL515" s="840"/>
      <c r="AM515" s="905"/>
      <c r="AN515" s="904">
        <v>10.300000000000001</v>
      </c>
      <c r="AO515" s="840"/>
      <c r="AP515" s="905"/>
      <c r="AQ515" s="904">
        <v>10.300000000000001</v>
      </c>
      <c r="AR515" s="840"/>
      <c r="AS515" s="905"/>
      <c r="AT515" s="904">
        <v>10.300000000000001</v>
      </c>
      <c r="AU515" s="840"/>
      <c r="AV515" s="905"/>
      <c r="AW515" s="904">
        <v>10.300000000000001</v>
      </c>
      <c r="AX515" s="840"/>
      <c r="AY515" s="905"/>
      <c r="AZ515" s="904">
        <v>10.300000000000001</v>
      </c>
      <c r="BA515" s="840"/>
      <c r="BB515" s="905"/>
      <c r="BC515" s="904">
        <v>10.300000000000001</v>
      </c>
      <c r="BD515" s="840"/>
      <c r="BE515" s="905"/>
      <c r="BF515" s="904">
        <v>10.300000000000001</v>
      </c>
      <c r="BG515" s="840"/>
      <c r="BH515" s="905"/>
      <c r="BI515" s="904">
        <v>10.300000000000001</v>
      </c>
      <c r="BJ515" s="840"/>
      <c r="BK515" s="905"/>
      <c r="BL515" s="904">
        <v>10.300000000000001</v>
      </c>
      <c r="BM515" s="840"/>
      <c r="BN515" s="905"/>
      <c r="BO515" s="904">
        <v>10.300000000000001</v>
      </c>
      <c r="BP515" s="840"/>
      <c r="BQ515" s="905"/>
      <c r="BR515" s="904">
        <v>10.300000000000001</v>
      </c>
      <c r="BS515" s="840"/>
      <c r="BT515" s="905"/>
      <c r="BU515" s="904">
        <v>10.300000000000001</v>
      </c>
      <c r="BV515" s="840"/>
      <c r="BW515" s="905"/>
      <c r="BX515" s="904">
        <v>10.300000000000001</v>
      </c>
      <c r="BY515" s="840"/>
      <c r="BZ515" s="905"/>
    </row>
    <row r="516" ht="19.5">
      <c r="A516" s="777"/>
      <c r="B516" s="778"/>
      <c r="C516" s="815" t="s">
        <v>369</v>
      </c>
      <c r="D516" s="854" t="s">
        <v>447</v>
      </c>
      <c r="E516" s="825"/>
      <c r="F516" s="826">
        <v>10</v>
      </c>
      <c r="G516" s="890">
        <v>0.000192</v>
      </c>
      <c r="H516" s="828">
        <v>0</v>
      </c>
      <c r="I516" s="887">
        <v>0</v>
      </c>
      <c r="J516" s="822">
        <v>0.000192</v>
      </c>
      <c r="K516" s="828">
        <v>0</v>
      </c>
      <c r="L516" s="887">
        <v>0</v>
      </c>
      <c r="M516" s="822">
        <v>0.000192</v>
      </c>
      <c r="N516" s="828">
        <v>0</v>
      </c>
      <c r="O516" s="887">
        <v>0</v>
      </c>
      <c r="P516" s="822">
        <v>0.000192</v>
      </c>
      <c r="Q516" s="828">
        <v>0</v>
      </c>
      <c r="R516" s="887">
        <v>0</v>
      </c>
      <c r="S516" s="822">
        <v>0.00020000000000000001</v>
      </c>
      <c r="T516" s="828">
        <v>0</v>
      </c>
      <c r="U516" s="887">
        <v>0</v>
      </c>
      <c r="V516" s="822">
        <v>0.000192</v>
      </c>
      <c r="W516" s="828">
        <v>0</v>
      </c>
      <c r="X516" s="887">
        <v>0</v>
      </c>
      <c r="Y516" s="822">
        <v>0.00020000000000000001</v>
      </c>
      <c r="Z516" s="828">
        <v>0</v>
      </c>
      <c r="AA516" s="887">
        <v>0</v>
      </c>
      <c r="AB516" s="822">
        <v>0.000192</v>
      </c>
      <c r="AC516" s="828">
        <v>0</v>
      </c>
      <c r="AD516" s="887">
        <v>0</v>
      </c>
      <c r="AE516" s="822">
        <v>0.000192</v>
      </c>
      <c r="AF516" s="828">
        <v>0</v>
      </c>
      <c r="AG516" s="887">
        <v>0</v>
      </c>
      <c r="AH516" s="822">
        <v>0.000192</v>
      </c>
      <c r="AI516" s="828">
        <v>0</v>
      </c>
      <c r="AJ516" s="887">
        <v>0</v>
      </c>
      <c r="AK516" s="822">
        <v>0.000192</v>
      </c>
      <c r="AL516" s="828">
        <v>0</v>
      </c>
      <c r="AM516" s="887">
        <v>0</v>
      </c>
      <c r="AN516" s="822">
        <v>0.000192</v>
      </c>
      <c r="AO516" s="828">
        <v>0</v>
      </c>
      <c r="AP516" s="887">
        <v>0</v>
      </c>
      <c r="AQ516" s="822">
        <v>0.000184</v>
      </c>
      <c r="AR516" s="828">
        <v>0</v>
      </c>
      <c r="AS516" s="887">
        <v>0</v>
      </c>
      <c r="AT516" s="822">
        <v>0.000192</v>
      </c>
      <c r="AU516" s="828">
        <v>0</v>
      </c>
      <c r="AV516" s="887">
        <v>0</v>
      </c>
      <c r="AW516" s="822">
        <v>0.000192</v>
      </c>
      <c r="AX516" s="828">
        <v>0</v>
      </c>
      <c r="AY516" s="887">
        <v>0</v>
      </c>
      <c r="AZ516" s="822">
        <v>0.000192</v>
      </c>
      <c r="BA516" s="828">
        <v>0</v>
      </c>
      <c r="BB516" s="887">
        <v>0</v>
      </c>
      <c r="BC516" s="822">
        <v>0.000192</v>
      </c>
      <c r="BD516" s="828">
        <v>0</v>
      </c>
      <c r="BE516" s="887">
        <v>0</v>
      </c>
      <c r="BF516" s="822">
        <v>0.000184</v>
      </c>
      <c r="BG516" s="828">
        <v>0</v>
      </c>
      <c r="BH516" s="887">
        <v>0</v>
      </c>
      <c r="BI516" s="822">
        <v>0.000192</v>
      </c>
      <c r="BJ516" s="828">
        <v>0</v>
      </c>
      <c r="BK516" s="887">
        <v>0</v>
      </c>
      <c r="BL516" s="822">
        <v>0.000192</v>
      </c>
      <c r="BM516" s="828">
        <v>0</v>
      </c>
      <c r="BN516" s="887">
        <v>0</v>
      </c>
      <c r="BO516" s="822">
        <v>0.000192</v>
      </c>
      <c r="BP516" s="828">
        <v>0</v>
      </c>
      <c r="BQ516" s="887">
        <v>0</v>
      </c>
      <c r="BR516" s="822">
        <v>0.000192</v>
      </c>
      <c r="BS516" s="828">
        <v>0</v>
      </c>
      <c r="BT516" s="887">
        <v>0</v>
      </c>
      <c r="BU516" s="822">
        <v>0.000192</v>
      </c>
      <c r="BV516" s="828">
        <v>0</v>
      </c>
      <c r="BW516" s="887">
        <v>0</v>
      </c>
      <c r="BX516" s="822">
        <v>0.000192</v>
      </c>
      <c r="BY516" s="828">
        <v>0</v>
      </c>
      <c r="BZ516" s="887">
        <v>0</v>
      </c>
    </row>
    <row r="517" ht="19.5">
      <c r="A517" s="777"/>
      <c r="B517" s="778"/>
      <c r="C517" s="815"/>
      <c r="D517" s="855" t="s">
        <v>165</v>
      </c>
      <c r="E517" s="825"/>
      <c r="F517" s="826">
        <v>10</v>
      </c>
      <c r="G517" s="890">
        <v>0.020820000000000002</v>
      </c>
      <c r="H517" s="828">
        <v>0</v>
      </c>
      <c r="I517" s="887">
        <v>1</v>
      </c>
      <c r="J517" s="890">
        <v>0.020820000000000002</v>
      </c>
      <c r="K517" s="830">
        <v>0</v>
      </c>
      <c r="L517" s="887">
        <v>1</v>
      </c>
      <c r="M517" s="890">
        <v>0.021420000000000002</v>
      </c>
      <c r="N517" s="830">
        <v>0</v>
      </c>
      <c r="O517" s="887">
        <v>1</v>
      </c>
      <c r="P517" s="890">
        <v>0.01866</v>
      </c>
      <c r="Q517" s="830">
        <v>0</v>
      </c>
      <c r="R517" s="887">
        <v>1</v>
      </c>
      <c r="S517" s="890">
        <v>0.018420000000000002</v>
      </c>
      <c r="T517" s="830">
        <v>0</v>
      </c>
      <c r="U517" s="887">
        <v>1</v>
      </c>
      <c r="V517" s="890">
        <v>0.01566</v>
      </c>
      <c r="W517" s="830">
        <v>0</v>
      </c>
      <c r="X517" s="887">
        <v>1</v>
      </c>
      <c r="Y517" s="890">
        <v>0.017160000000000002</v>
      </c>
      <c r="Z517" s="830">
        <v>0</v>
      </c>
      <c r="AA517" s="887">
        <v>1</v>
      </c>
      <c r="AB517" s="890">
        <v>0.018179999999999998</v>
      </c>
      <c r="AC517" s="830">
        <v>0</v>
      </c>
      <c r="AD517" s="887">
        <v>1</v>
      </c>
      <c r="AE517" s="890">
        <v>0.020399999999999998</v>
      </c>
      <c r="AF517" s="830">
        <v>0</v>
      </c>
      <c r="AG517" s="887">
        <v>1</v>
      </c>
      <c r="AH517" s="890">
        <v>0.023640000000000001</v>
      </c>
      <c r="AI517" s="830">
        <v>0</v>
      </c>
      <c r="AJ517" s="887">
        <v>1</v>
      </c>
      <c r="AK517" s="890">
        <v>0.024420000000000001</v>
      </c>
      <c r="AL517" s="830">
        <v>0</v>
      </c>
      <c r="AM517" s="887">
        <v>1</v>
      </c>
      <c r="AN517" s="890">
        <v>0.022979999999999997</v>
      </c>
      <c r="AO517" s="830">
        <v>0</v>
      </c>
      <c r="AP517" s="887">
        <v>1</v>
      </c>
      <c r="AQ517" s="890">
        <v>0.023280000000000002</v>
      </c>
      <c r="AR517" s="830">
        <v>0</v>
      </c>
      <c r="AS517" s="887">
        <v>1</v>
      </c>
      <c r="AT517" s="890">
        <v>0.022679999999999999</v>
      </c>
      <c r="AU517" s="830">
        <v>0</v>
      </c>
      <c r="AV517" s="887">
        <v>1</v>
      </c>
      <c r="AW517" s="890">
        <v>0.024059999999999998</v>
      </c>
      <c r="AX517" s="830">
        <v>0</v>
      </c>
      <c r="AY517" s="887">
        <v>1</v>
      </c>
      <c r="AZ517" s="890">
        <v>0.02334</v>
      </c>
      <c r="BA517" s="830">
        <v>0</v>
      </c>
      <c r="BB517" s="887">
        <v>1</v>
      </c>
      <c r="BC517" s="890">
        <v>0.025020000000000001</v>
      </c>
      <c r="BD517" s="830">
        <v>0</v>
      </c>
      <c r="BE517" s="887">
        <v>1</v>
      </c>
      <c r="BF517" s="890">
        <v>0.022679999999999999</v>
      </c>
      <c r="BG517" s="830">
        <v>0</v>
      </c>
      <c r="BH517" s="887">
        <v>1</v>
      </c>
      <c r="BI517" s="890">
        <v>0.024059999999999998</v>
      </c>
      <c r="BJ517" s="830">
        <v>0</v>
      </c>
      <c r="BK517" s="887">
        <v>1</v>
      </c>
      <c r="BL517" s="890">
        <v>0.02298</v>
      </c>
      <c r="BM517" s="830">
        <v>0</v>
      </c>
      <c r="BN517" s="887">
        <v>1</v>
      </c>
      <c r="BO517" s="890">
        <v>0.025079999999999998</v>
      </c>
      <c r="BP517" s="830">
        <v>0</v>
      </c>
      <c r="BQ517" s="887">
        <v>1</v>
      </c>
      <c r="BR517" s="890">
        <v>0.026880000000000001</v>
      </c>
      <c r="BS517" s="830">
        <v>0</v>
      </c>
      <c r="BT517" s="887">
        <v>2</v>
      </c>
      <c r="BU517" s="890">
        <v>0.027179999999999999</v>
      </c>
      <c r="BV517" s="830">
        <v>0</v>
      </c>
      <c r="BW517" s="887">
        <v>2</v>
      </c>
      <c r="BX517" s="890">
        <v>0.023280000000000002</v>
      </c>
      <c r="BY517" s="830">
        <v>0</v>
      </c>
      <c r="BZ517" s="887">
        <v>1</v>
      </c>
    </row>
    <row r="518" ht="19.5">
      <c r="A518" s="777"/>
      <c r="B518" s="778"/>
      <c r="C518" s="815"/>
      <c r="D518" s="855" t="s">
        <v>98</v>
      </c>
      <c r="E518" s="825"/>
      <c r="F518" s="826">
        <v>10</v>
      </c>
      <c r="G518" s="890">
        <v>0.013859999999999999</v>
      </c>
      <c r="H518" s="828">
        <v>0</v>
      </c>
      <c r="I518" s="887">
        <v>1</v>
      </c>
      <c r="J518" s="822">
        <v>0.013859999999999999</v>
      </c>
      <c r="K518" s="828">
        <v>0</v>
      </c>
      <c r="L518" s="887">
        <v>1</v>
      </c>
      <c r="M518" s="822">
        <v>0.012359999999999999</v>
      </c>
      <c r="N518" s="828">
        <v>0</v>
      </c>
      <c r="O518" s="887">
        <v>1</v>
      </c>
      <c r="P518" s="822">
        <v>0.01206</v>
      </c>
      <c r="Q518" s="828">
        <v>0</v>
      </c>
      <c r="R518" s="887">
        <v>1</v>
      </c>
      <c r="S518" s="822">
        <v>0.01158</v>
      </c>
      <c r="T518" s="828">
        <v>0</v>
      </c>
      <c r="U518" s="887">
        <v>1</v>
      </c>
      <c r="V518" s="822">
        <v>0.01158</v>
      </c>
      <c r="W518" s="828">
        <v>0</v>
      </c>
      <c r="X518" s="887">
        <v>1</v>
      </c>
      <c r="Y518" s="822">
        <v>0.0123</v>
      </c>
      <c r="Z518" s="828">
        <v>0</v>
      </c>
      <c r="AA518" s="887">
        <v>1</v>
      </c>
      <c r="AB518" s="822">
        <v>0.016439999999999996</v>
      </c>
      <c r="AC518" s="828">
        <v>0</v>
      </c>
      <c r="AD518" s="887">
        <v>1</v>
      </c>
      <c r="AE518" s="822">
        <v>0.018359999999999998</v>
      </c>
      <c r="AF518" s="828">
        <v>0</v>
      </c>
      <c r="AG518" s="887">
        <v>1</v>
      </c>
      <c r="AH518" s="822">
        <v>0.01866</v>
      </c>
      <c r="AI518" s="828">
        <v>0</v>
      </c>
      <c r="AJ518" s="887">
        <v>1</v>
      </c>
      <c r="AK518" s="822">
        <v>0.01848</v>
      </c>
      <c r="AL518" s="828">
        <v>0</v>
      </c>
      <c r="AM518" s="887">
        <v>1</v>
      </c>
      <c r="AN518" s="822">
        <v>0.017160000000000002</v>
      </c>
      <c r="AO518" s="828">
        <v>0</v>
      </c>
      <c r="AP518" s="887">
        <v>1</v>
      </c>
      <c r="AQ518" s="822">
        <v>0.019859999999999999</v>
      </c>
      <c r="AR518" s="828">
        <v>0</v>
      </c>
      <c r="AS518" s="887">
        <v>1</v>
      </c>
      <c r="AT518" s="822">
        <v>0.016920000000000001</v>
      </c>
      <c r="AU518" s="828">
        <v>0</v>
      </c>
      <c r="AV518" s="887">
        <v>1</v>
      </c>
      <c r="AW518" s="822">
        <v>0.019019999999999999</v>
      </c>
      <c r="AX518" s="828">
        <v>0</v>
      </c>
      <c r="AY518" s="887">
        <v>1</v>
      </c>
      <c r="AZ518" s="822">
        <v>0.017399999999999999</v>
      </c>
      <c r="BA518" s="828">
        <v>0</v>
      </c>
      <c r="BB518" s="887">
        <v>1</v>
      </c>
      <c r="BC518" s="822">
        <v>0.019800000000000002</v>
      </c>
      <c r="BD518" s="828">
        <v>0</v>
      </c>
      <c r="BE518" s="887">
        <v>1</v>
      </c>
      <c r="BF518" s="822">
        <v>0.018240000000000003</v>
      </c>
      <c r="BG518" s="828">
        <v>0</v>
      </c>
      <c r="BH518" s="887">
        <v>1</v>
      </c>
      <c r="BI518" s="822">
        <v>0.019019999999999999</v>
      </c>
      <c r="BJ518" s="828">
        <v>0</v>
      </c>
      <c r="BK518" s="887">
        <v>1</v>
      </c>
      <c r="BL518" s="822">
        <v>0.018780000000000002</v>
      </c>
      <c r="BM518" s="828">
        <v>0</v>
      </c>
      <c r="BN518" s="887">
        <v>1</v>
      </c>
      <c r="BO518" s="822">
        <v>0.022259999999999999</v>
      </c>
      <c r="BP518" s="828">
        <v>0</v>
      </c>
      <c r="BQ518" s="887">
        <v>1</v>
      </c>
      <c r="BR518" s="822">
        <v>0.019019999999999999</v>
      </c>
      <c r="BS518" s="828">
        <v>0</v>
      </c>
      <c r="BT518" s="887">
        <v>1</v>
      </c>
      <c r="BU518" s="822">
        <v>0.018119999999999997</v>
      </c>
      <c r="BV518" s="828">
        <v>0</v>
      </c>
      <c r="BW518" s="887">
        <v>1</v>
      </c>
      <c r="BX518" s="822">
        <v>0.019140000000000001</v>
      </c>
      <c r="BY518" s="828">
        <v>0</v>
      </c>
      <c r="BZ518" s="887">
        <v>1</v>
      </c>
    </row>
    <row r="519" ht="19.5">
      <c r="A519" s="777"/>
      <c r="B519" s="778"/>
      <c r="C519" s="815"/>
      <c r="D519" s="855" t="s">
        <v>99</v>
      </c>
      <c r="E519" s="825"/>
      <c r="F519" s="826">
        <v>10</v>
      </c>
      <c r="G519" s="890">
        <v>0.0037800000000000004</v>
      </c>
      <c r="H519" s="828">
        <v>0</v>
      </c>
      <c r="I519" s="887">
        <v>0</v>
      </c>
      <c r="J519" s="890">
        <v>0.0037800000000000004</v>
      </c>
      <c r="K519" s="830">
        <v>0</v>
      </c>
      <c r="L519" s="887">
        <v>0</v>
      </c>
      <c r="M519" s="890">
        <v>0.0037800000000000004</v>
      </c>
      <c r="N519" s="830">
        <v>0</v>
      </c>
      <c r="O519" s="887">
        <v>0</v>
      </c>
      <c r="P519" s="890">
        <v>0.0037800000000000004</v>
      </c>
      <c r="Q519" s="830">
        <v>0</v>
      </c>
      <c r="R519" s="887">
        <v>0</v>
      </c>
      <c r="S519" s="890">
        <v>0.0035999999999999999</v>
      </c>
      <c r="T519" s="830">
        <v>0</v>
      </c>
      <c r="U519" s="887">
        <v>0</v>
      </c>
      <c r="V519" s="890">
        <v>0.00348</v>
      </c>
      <c r="W519" s="830">
        <v>0</v>
      </c>
      <c r="X519" s="887">
        <v>0</v>
      </c>
      <c r="Y519" s="890">
        <v>0.0035400000000000002</v>
      </c>
      <c r="Z519" s="830">
        <v>0</v>
      </c>
      <c r="AA519" s="887">
        <v>0</v>
      </c>
      <c r="AB519" s="890">
        <v>0.0038999999999999998</v>
      </c>
      <c r="AC519" s="830">
        <v>0</v>
      </c>
      <c r="AD519" s="887">
        <v>0</v>
      </c>
      <c r="AE519" s="890">
        <v>0.0037199999999999998</v>
      </c>
      <c r="AF519" s="830">
        <v>0</v>
      </c>
      <c r="AG519" s="887">
        <v>0</v>
      </c>
      <c r="AH519" s="890">
        <v>0.0040800000000000003</v>
      </c>
      <c r="AI519" s="830">
        <v>0</v>
      </c>
      <c r="AJ519" s="887">
        <v>0</v>
      </c>
      <c r="AK519" s="890">
        <v>0.0038399999999999997</v>
      </c>
      <c r="AL519" s="830">
        <v>0</v>
      </c>
      <c r="AM519" s="887">
        <v>0</v>
      </c>
      <c r="AN519" s="890">
        <v>0.0038399999999999997</v>
      </c>
      <c r="AO519" s="830">
        <v>0</v>
      </c>
      <c r="AP519" s="887">
        <v>0</v>
      </c>
      <c r="AQ519" s="890">
        <v>0.0037200000000000002</v>
      </c>
      <c r="AR519" s="830">
        <v>0</v>
      </c>
      <c r="AS519" s="887">
        <v>0</v>
      </c>
      <c r="AT519" s="890">
        <v>0.0037200000000000002</v>
      </c>
      <c r="AU519" s="830">
        <v>0</v>
      </c>
      <c r="AV519" s="887">
        <v>0</v>
      </c>
      <c r="AW519" s="890">
        <v>0.0041400000000000005</v>
      </c>
      <c r="AX519" s="830">
        <v>0</v>
      </c>
      <c r="AY519" s="887">
        <v>0</v>
      </c>
      <c r="AZ519" s="890">
        <v>0.0038999999999999998</v>
      </c>
      <c r="BA519" s="830">
        <v>0</v>
      </c>
      <c r="BB519" s="887">
        <v>0</v>
      </c>
      <c r="BC519" s="890">
        <v>0.0040800000000000003</v>
      </c>
      <c r="BD519" s="830">
        <v>0</v>
      </c>
      <c r="BE519" s="887">
        <v>0</v>
      </c>
      <c r="BF519" s="890">
        <v>0.0044400000000000004</v>
      </c>
      <c r="BG519" s="830">
        <v>0</v>
      </c>
      <c r="BH519" s="887">
        <v>0</v>
      </c>
      <c r="BI519" s="890">
        <v>0.0041400000000000005</v>
      </c>
      <c r="BJ519" s="830">
        <v>0</v>
      </c>
      <c r="BK519" s="887">
        <v>0</v>
      </c>
      <c r="BL519" s="890">
        <v>0.0037200000000000002</v>
      </c>
      <c r="BM519" s="830">
        <v>0</v>
      </c>
      <c r="BN519" s="887">
        <v>0</v>
      </c>
      <c r="BO519" s="890">
        <v>0.0040199999999999993</v>
      </c>
      <c r="BP519" s="830">
        <v>0</v>
      </c>
      <c r="BQ519" s="887">
        <v>0</v>
      </c>
      <c r="BR519" s="890">
        <v>0.0044399999999999995</v>
      </c>
      <c r="BS519" s="830">
        <v>0</v>
      </c>
      <c r="BT519" s="887">
        <v>0</v>
      </c>
      <c r="BU519" s="890">
        <v>0.0046800000000000001</v>
      </c>
      <c r="BV519" s="830">
        <v>0</v>
      </c>
      <c r="BW519" s="887">
        <v>0</v>
      </c>
      <c r="BX519" s="890">
        <v>0.0041400000000000005</v>
      </c>
      <c r="BY519" s="830">
        <v>0</v>
      </c>
      <c r="BZ519" s="887">
        <v>0</v>
      </c>
    </row>
    <row r="520" ht="19.5">
      <c r="A520" s="777"/>
      <c r="B520" s="778"/>
      <c r="C520" s="815"/>
      <c r="D520" s="855" t="s">
        <v>100</v>
      </c>
      <c r="E520" s="825"/>
      <c r="F520" s="826">
        <v>10</v>
      </c>
      <c r="G520" s="890">
        <v>0.0071999999999999998</v>
      </c>
      <c r="H520" s="828">
        <v>0</v>
      </c>
      <c r="I520" s="887">
        <v>0</v>
      </c>
      <c r="J520" s="822">
        <v>0.0071999999999999998</v>
      </c>
      <c r="K520" s="828">
        <v>0</v>
      </c>
      <c r="L520" s="887">
        <v>0</v>
      </c>
      <c r="M520" s="822">
        <v>0.00696</v>
      </c>
      <c r="N520" s="828">
        <v>0</v>
      </c>
      <c r="O520" s="887">
        <v>0</v>
      </c>
      <c r="P520" s="822">
        <v>0.0063600000000000002</v>
      </c>
      <c r="Q520" s="828">
        <v>0</v>
      </c>
      <c r="R520" s="887">
        <v>0</v>
      </c>
      <c r="S520" s="822">
        <v>0.0062399999999999999</v>
      </c>
      <c r="T520" s="828">
        <v>0</v>
      </c>
      <c r="U520" s="887">
        <v>0</v>
      </c>
      <c r="V520" s="822">
        <v>0.0061199999999999996</v>
      </c>
      <c r="W520" s="828">
        <v>0</v>
      </c>
      <c r="X520" s="887">
        <v>0</v>
      </c>
      <c r="Y520" s="822">
        <v>0.00696</v>
      </c>
      <c r="Z520" s="828">
        <v>0</v>
      </c>
      <c r="AA520" s="887">
        <v>0</v>
      </c>
      <c r="AB520" s="822">
        <v>0.0062399999999999999</v>
      </c>
      <c r="AC520" s="828">
        <v>0</v>
      </c>
      <c r="AD520" s="887">
        <v>0</v>
      </c>
      <c r="AE520" s="822">
        <v>0.0070199999999999993</v>
      </c>
      <c r="AF520" s="828">
        <v>0</v>
      </c>
      <c r="AG520" s="887">
        <v>0</v>
      </c>
      <c r="AH520" s="822">
        <v>0.0077400000000000004</v>
      </c>
      <c r="AI520" s="828">
        <v>0</v>
      </c>
      <c r="AJ520" s="887">
        <v>0</v>
      </c>
      <c r="AK520" s="822">
        <v>0.00894</v>
      </c>
      <c r="AL520" s="828">
        <v>0</v>
      </c>
      <c r="AM520" s="887">
        <v>1</v>
      </c>
      <c r="AN520" s="822">
        <v>0.0082800000000000009</v>
      </c>
      <c r="AO520" s="828">
        <v>0</v>
      </c>
      <c r="AP520" s="887">
        <v>0</v>
      </c>
      <c r="AQ520" s="822">
        <v>0.0074999999999999997</v>
      </c>
      <c r="AR520" s="828">
        <v>0</v>
      </c>
      <c r="AS520" s="887">
        <v>0</v>
      </c>
      <c r="AT520" s="822">
        <v>0.0077999999999999996</v>
      </c>
      <c r="AU520" s="828">
        <v>0</v>
      </c>
      <c r="AV520" s="887">
        <v>0</v>
      </c>
      <c r="AW520" s="822">
        <v>0.00762</v>
      </c>
      <c r="AX520" s="828">
        <v>0</v>
      </c>
      <c r="AY520" s="887">
        <v>0</v>
      </c>
      <c r="AZ520" s="822">
        <v>0.0070199999999999993</v>
      </c>
      <c r="BA520" s="828">
        <v>0</v>
      </c>
      <c r="BB520" s="887">
        <v>0</v>
      </c>
      <c r="BC520" s="822">
        <v>0.0071999999999999998</v>
      </c>
      <c r="BD520" s="828">
        <v>0</v>
      </c>
      <c r="BE520" s="887">
        <v>0</v>
      </c>
      <c r="BF520" s="822">
        <v>0.00726</v>
      </c>
      <c r="BG520" s="828">
        <v>0</v>
      </c>
      <c r="BH520" s="887">
        <v>0</v>
      </c>
      <c r="BI520" s="822">
        <v>0.00762</v>
      </c>
      <c r="BJ520" s="828">
        <v>0</v>
      </c>
      <c r="BK520" s="887">
        <v>0</v>
      </c>
      <c r="BL520" s="822">
        <v>0.010800000000000001</v>
      </c>
      <c r="BM520" s="828">
        <v>0</v>
      </c>
      <c r="BN520" s="887">
        <v>1</v>
      </c>
      <c r="BO520" s="822">
        <v>0.0097800000000000005</v>
      </c>
      <c r="BP520" s="828">
        <v>0</v>
      </c>
      <c r="BQ520" s="887">
        <v>1</v>
      </c>
      <c r="BR520" s="822">
        <v>0.0095999999999999992</v>
      </c>
      <c r="BS520" s="828">
        <v>0</v>
      </c>
      <c r="BT520" s="887">
        <v>1</v>
      </c>
      <c r="BU520" s="822">
        <v>0.00792</v>
      </c>
      <c r="BV520" s="828">
        <v>0</v>
      </c>
      <c r="BW520" s="887">
        <v>0</v>
      </c>
      <c r="BX520" s="822">
        <v>0.0080999999999999996</v>
      </c>
      <c r="BY520" s="828">
        <v>0</v>
      </c>
      <c r="BZ520" s="887">
        <v>0</v>
      </c>
    </row>
    <row r="521" ht="19.5">
      <c r="A521" s="777"/>
      <c r="B521" s="778"/>
      <c r="C521" s="815"/>
      <c r="D521" s="855" t="s">
        <v>101</v>
      </c>
      <c r="E521" s="825"/>
      <c r="F521" s="826">
        <v>10</v>
      </c>
      <c r="G521" s="890">
        <v>0.014940000000000002</v>
      </c>
      <c r="H521" s="828">
        <v>0</v>
      </c>
      <c r="I521" s="887">
        <v>1</v>
      </c>
      <c r="J521" s="890">
        <v>0.014940000000000002</v>
      </c>
      <c r="K521" s="830">
        <v>0</v>
      </c>
      <c r="L521" s="887">
        <v>1</v>
      </c>
      <c r="M521" s="890">
        <v>0.01452</v>
      </c>
      <c r="N521" s="830">
        <v>0</v>
      </c>
      <c r="O521" s="887">
        <v>1</v>
      </c>
      <c r="P521" s="890">
        <v>0.013440000000000001</v>
      </c>
      <c r="Q521" s="830">
        <v>0</v>
      </c>
      <c r="R521" s="887">
        <v>1</v>
      </c>
      <c r="S521" s="890">
        <v>0.012840000000000001</v>
      </c>
      <c r="T521" s="830">
        <v>0</v>
      </c>
      <c r="U521" s="887">
        <v>1</v>
      </c>
      <c r="V521" s="890">
        <v>0.012359999999999999</v>
      </c>
      <c r="W521" s="830">
        <v>0</v>
      </c>
      <c r="X521" s="887">
        <v>1</v>
      </c>
      <c r="Y521" s="890">
        <v>0.01338</v>
      </c>
      <c r="Z521" s="830">
        <v>0</v>
      </c>
      <c r="AA521" s="887">
        <v>1</v>
      </c>
      <c r="AB521" s="890">
        <v>0.0177</v>
      </c>
      <c r="AC521" s="830">
        <v>0</v>
      </c>
      <c r="AD521" s="887">
        <v>1</v>
      </c>
      <c r="AE521" s="890">
        <v>0.019800000000000002</v>
      </c>
      <c r="AF521" s="830">
        <v>0</v>
      </c>
      <c r="AG521" s="887">
        <v>1</v>
      </c>
      <c r="AH521" s="890">
        <v>0.015960000000000002</v>
      </c>
      <c r="AI521" s="830">
        <v>0</v>
      </c>
      <c r="AJ521" s="887">
        <v>1</v>
      </c>
      <c r="AK521" s="890">
        <v>0.01746</v>
      </c>
      <c r="AL521" s="830">
        <v>0</v>
      </c>
      <c r="AM521" s="887">
        <v>1</v>
      </c>
      <c r="AN521" s="890">
        <v>0.014760000000000001</v>
      </c>
      <c r="AO521" s="830">
        <v>0</v>
      </c>
      <c r="AP521" s="887">
        <v>1</v>
      </c>
      <c r="AQ521" s="890">
        <v>0.014760000000000001</v>
      </c>
      <c r="AR521" s="830">
        <v>0</v>
      </c>
      <c r="AS521" s="887">
        <v>1</v>
      </c>
      <c r="AT521" s="890">
        <v>0.014760000000000001</v>
      </c>
      <c r="AU521" s="830">
        <v>0</v>
      </c>
      <c r="AV521" s="887">
        <v>1</v>
      </c>
      <c r="AW521" s="890">
        <v>0.015120000000000001</v>
      </c>
      <c r="AX521" s="830">
        <v>0</v>
      </c>
      <c r="AY521" s="887">
        <v>1</v>
      </c>
      <c r="AZ521" s="890">
        <v>0.0141</v>
      </c>
      <c r="BA521" s="830">
        <v>0</v>
      </c>
      <c r="BB521" s="887">
        <v>1</v>
      </c>
      <c r="BC521" s="890">
        <v>0.0144</v>
      </c>
      <c r="BD521" s="830">
        <v>0</v>
      </c>
      <c r="BE521" s="887">
        <v>1</v>
      </c>
      <c r="BF521" s="890">
        <v>0.01554</v>
      </c>
      <c r="BG521" s="830">
        <v>0</v>
      </c>
      <c r="BH521" s="887">
        <v>1</v>
      </c>
      <c r="BI521" s="890">
        <v>0.015120000000000001</v>
      </c>
      <c r="BJ521" s="830">
        <v>0</v>
      </c>
      <c r="BK521" s="887">
        <v>1</v>
      </c>
      <c r="BL521" s="890">
        <v>0.020880000000000003</v>
      </c>
      <c r="BM521" s="830">
        <v>0</v>
      </c>
      <c r="BN521" s="887">
        <v>1</v>
      </c>
      <c r="BO521" s="890">
        <v>0.021119999999999996</v>
      </c>
      <c r="BP521" s="830">
        <v>0</v>
      </c>
      <c r="BQ521" s="887">
        <v>1</v>
      </c>
      <c r="BR521" s="890">
        <v>0.019619999999999999</v>
      </c>
      <c r="BS521" s="830">
        <v>0</v>
      </c>
      <c r="BT521" s="887">
        <v>1</v>
      </c>
      <c r="BU521" s="890">
        <v>0.018179999999999998</v>
      </c>
      <c r="BV521" s="830">
        <v>0</v>
      </c>
      <c r="BW521" s="887">
        <v>1</v>
      </c>
      <c r="BX521" s="890">
        <v>0.015900000000000001</v>
      </c>
      <c r="BY521" s="830">
        <v>0</v>
      </c>
      <c r="BZ521" s="887">
        <v>1</v>
      </c>
    </row>
    <row r="522" ht="20.25">
      <c r="A522" s="790"/>
      <c r="B522" s="791"/>
      <c r="C522" s="1070"/>
      <c r="D522" s="1071" t="s">
        <v>448</v>
      </c>
      <c r="E522" s="951"/>
      <c r="F522" s="1072">
        <v>10</v>
      </c>
      <c r="G522" s="1059">
        <v>0</v>
      </c>
      <c r="H522" s="925">
        <v>0</v>
      </c>
      <c r="I522" s="926">
        <v>0</v>
      </c>
      <c r="J522" s="1059">
        <v>0</v>
      </c>
      <c r="K522" s="925">
        <v>0</v>
      </c>
      <c r="L522" s="926">
        <v>0</v>
      </c>
      <c r="M522" s="1059">
        <v>0</v>
      </c>
      <c r="N522" s="925">
        <v>0</v>
      </c>
      <c r="O522" s="926">
        <v>0</v>
      </c>
      <c r="P522" s="1059">
        <v>0</v>
      </c>
      <c r="Q522" s="925">
        <v>0</v>
      </c>
      <c r="R522" s="926">
        <v>0</v>
      </c>
      <c r="S522" s="1059">
        <v>0</v>
      </c>
      <c r="T522" s="925">
        <v>0</v>
      </c>
      <c r="U522" s="926">
        <v>0</v>
      </c>
      <c r="V522" s="1059">
        <v>0</v>
      </c>
      <c r="W522" s="925">
        <v>0</v>
      </c>
      <c r="X522" s="926">
        <v>0</v>
      </c>
      <c r="Y522" s="1074">
        <v>0</v>
      </c>
      <c r="Z522" s="925">
        <v>0</v>
      </c>
      <c r="AA522" s="926">
        <v>0</v>
      </c>
      <c r="AB522" s="1074">
        <v>0</v>
      </c>
      <c r="AC522" s="925">
        <v>0</v>
      </c>
      <c r="AD522" s="926">
        <v>0</v>
      </c>
      <c r="AE522" s="1059">
        <v>0</v>
      </c>
      <c r="AF522" s="925">
        <v>0</v>
      </c>
      <c r="AG522" s="926">
        <v>0</v>
      </c>
      <c r="AH522" s="1074">
        <v>0</v>
      </c>
      <c r="AI522" s="925">
        <v>0</v>
      </c>
      <c r="AJ522" s="926">
        <v>0</v>
      </c>
      <c r="AK522" s="1074">
        <v>0</v>
      </c>
      <c r="AL522" s="925">
        <v>0</v>
      </c>
      <c r="AM522" s="926">
        <v>0</v>
      </c>
      <c r="AN522" s="1074">
        <v>0</v>
      </c>
      <c r="AO522" s="925">
        <v>0</v>
      </c>
      <c r="AP522" s="926">
        <v>0</v>
      </c>
      <c r="AQ522" s="1074">
        <v>0</v>
      </c>
      <c r="AR522" s="925">
        <v>0</v>
      </c>
      <c r="AS522" s="926">
        <v>0</v>
      </c>
      <c r="AT522" s="1074">
        <v>0</v>
      </c>
      <c r="AU522" s="925">
        <v>0</v>
      </c>
      <c r="AV522" s="926">
        <v>0</v>
      </c>
      <c r="AW522" s="1074">
        <v>0</v>
      </c>
      <c r="AX522" s="925">
        <v>0</v>
      </c>
      <c r="AY522" s="926">
        <v>0</v>
      </c>
      <c r="AZ522" s="1074">
        <v>0</v>
      </c>
      <c r="BA522" s="925">
        <v>0</v>
      </c>
      <c r="BB522" s="926">
        <v>0</v>
      </c>
      <c r="BC522" s="1074">
        <v>0</v>
      </c>
      <c r="BD522" s="925">
        <v>0</v>
      </c>
      <c r="BE522" s="926">
        <v>0</v>
      </c>
      <c r="BF522" s="1074">
        <v>0</v>
      </c>
      <c r="BG522" s="925">
        <v>0</v>
      </c>
      <c r="BH522" s="926">
        <v>0</v>
      </c>
      <c r="BI522" s="1074">
        <v>0</v>
      </c>
      <c r="BJ522" s="925">
        <v>0</v>
      </c>
      <c r="BK522" s="926">
        <v>0</v>
      </c>
      <c r="BL522" s="1074">
        <v>0</v>
      </c>
      <c r="BM522" s="925">
        <v>0</v>
      </c>
      <c r="BN522" s="926">
        <v>0</v>
      </c>
      <c r="BO522" s="1074">
        <v>0</v>
      </c>
      <c r="BP522" s="925">
        <v>0</v>
      </c>
      <c r="BQ522" s="926">
        <v>0</v>
      </c>
      <c r="BR522" s="1074">
        <v>0</v>
      </c>
      <c r="BS522" s="925">
        <v>0</v>
      </c>
      <c r="BT522" s="926">
        <v>0</v>
      </c>
      <c r="BU522" s="1074">
        <v>0</v>
      </c>
      <c r="BV522" s="925">
        <v>0</v>
      </c>
      <c r="BW522" s="926">
        <v>0</v>
      </c>
      <c r="BX522" s="1074">
        <v>0</v>
      </c>
      <c r="BY522" s="925">
        <v>0</v>
      </c>
      <c r="BZ522" s="926">
        <v>0</v>
      </c>
    </row>
    <row r="523" s="803" customFormat="1" ht="19.5">
      <c r="A523" s="804"/>
      <c r="B523" s="868">
        <v>19</v>
      </c>
      <c r="C523" s="956" t="s">
        <v>292</v>
      </c>
      <c r="D523" s="870"/>
      <c r="E523" s="1060"/>
      <c r="F523" s="803"/>
      <c r="G523" s="1087"/>
      <c r="H523" s="1087"/>
      <c r="I523" s="1087"/>
      <c r="J523" s="830"/>
      <c r="K523" s="1087"/>
      <c r="L523" s="1087"/>
      <c r="M523" s="830"/>
      <c r="N523" s="1087"/>
      <c r="O523" s="1087"/>
      <c r="P523" s="830"/>
      <c r="Q523" s="1087"/>
      <c r="R523" s="1087"/>
      <c r="S523" s="830"/>
      <c r="T523" s="1087"/>
      <c r="U523" s="1087"/>
      <c r="V523" s="830"/>
      <c r="W523" s="1087"/>
      <c r="X523" s="1087"/>
      <c r="Y523" s="830"/>
      <c r="Z523" s="1087"/>
      <c r="AA523" s="1087"/>
      <c r="AB523" s="830"/>
      <c r="AC523" s="1087"/>
      <c r="AD523" s="1087"/>
      <c r="AE523" s="830"/>
      <c r="AF523" s="1087"/>
      <c r="AG523" s="1087"/>
      <c r="AH523" s="830"/>
      <c r="AI523" s="1087"/>
      <c r="AJ523" s="1087"/>
      <c r="AK523" s="830"/>
      <c r="AL523" s="1087"/>
      <c r="AM523" s="1087"/>
      <c r="AN523" s="830"/>
      <c r="AO523" s="1087"/>
      <c r="AP523" s="1087"/>
      <c r="AQ523" s="830"/>
      <c r="AR523" s="1087"/>
      <c r="AS523" s="1087"/>
      <c r="AT523" s="830"/>
      <c r="AU523" s="1087"/>
      <c r="AV523" s="1087"/>
      <c r="AW523" s="830"/>
      <c r="AX523" s="1087"/>
      <c r="AY523" s="1087"/>
      <c r="AZ523" s="830"/>
      <c r="BA523" s="1087"/>
      <c r="BB523" s="1087"/>
      <c r="BC523" s="830"/>
      <c r="BD523" s="1087"/>
      <c r="BE523" s="1087"/>
      <c r="BF523" s="830"/>
      <c r="BG523" s="1087"/>
      <c r="BH523" s="1087"/>
      <c r="BI523" s="830"/>
      <c r="BJ523" s="1087"/>
      <c r="BK523" s="1087"/>
      <c r="BL523" s="830"/>
      <c r="BM523" s="1087"/>
      <c r="BN523" s="1087"/>
      <c r="BO523" s="830"/>
      <c r="BP523" s="1087"/>
      <c r="BQ523" s="1087"/>
      <c r="BR523" s="830"/>
      <c r="BS523" s="1087"/>
      <c r="BT523" s="1087"/>
      <c r="BU523" s="830"/>
      <c r="BV523" s="1087"/>
      <c r="BW523" s="1087"/>
      <c r="BX523" s="830"/>
      <c r="BY523" s="1087"/>
      <c r="BZ523" s="1087"/>
    </row>
    <row r="524" s="740" customFormat="1" ht="19.5" customHeight="1">
      <c r="A524" s="766"/>
      <c r="B524" s="767"/>
      <c r="C524" s="1080"/>
      <c r="D524" s="1084" t="s">
        <v>449</v>
      </c>
      <c r="E524" s="934" t="s">
        <v>363</v>
      </c>
      <c r="F524" s="1088">
        <v>35</v>
      </c>
      <c r="G524" s="1089">
        <v>0</v>
      </c>
      <c r="H524" s="1089">
        <v>0</v>
      </c>
      <c r="I524" s="820">
        <v>0</v>
      </c>
      <c r="J524" s="1089">
        <v>0</v>
      </c>
      <c r="K524" s="830">
        <v>0</v>
      </c>
      <c r="L524" s="1089">
        <v>0</v>
      </c>
      <c r="M524" s="1089">
        <v>0</v>
      </c>
      <c r="N524" s="830">
        <v>0</v>
      </c>
      <c r="O524" s="1089">
        <v>0</v>
      </c>
      <c r="P524" s="1089">
        <v>0</v>
      </c>
      <c r="Q524" s="830">
        <v>0</v>
      </c>
      <c r="R524" s="1089">
        <v>0</v>
      </c>
      <c r="S524" s="1089">
        <v>0</v>
      </c>
      <c r="T524" s="830">
        <v>0</v>
      </c>
      <c r="U524" s="1089">
        <v>0</v>
      </c>
      <c r="V524" s="1089">
        <v>0</v>
      </c>
      <c r="W524" s="830">
        <v>0</v>
      </c>
      <c r="X524" s="1089">
        <v>0</v>
      </c>
      <c r="Y524" s="1089">
        <v>0</v>
      </c>
      <c r="Z524" s="830">
        <v>0</v>
      </c>
      <c r="AA524" s="1089">
        <v>0</v>
      </c>
      <c r="AB524" s="1089">
        <v>0</v>
      </c>
      <c r="AC524" s="830">
        <v>0</v>
      </c>
      <c r="AD524" s="1089">
        <v>0</v>
      </c>
      <c r="AE524" s="1089">
        <v>0</v>
      </c>
      <c r="AF524" s="830">
        <v>0</v>
      </c>
      <c r="AG524" s="1089">
        <v>0</v>
      </c>
      <c r="AH524" s="1089">
        <v>0</v>
      </c>
      <c r="AI524" s="830">
        <v>0</v>
      </c>
      <c r="AJ524" s="1089">
        <v>0</v>
      </c>
      <c r="AK524" s="1089">
        <v>0</v>
      </c>
      <c r="AL524" s="830">
        <v>0</v>
      </c>
      <c r="AM524" s="1089">
        <v>0</v>
      </c>
      <c r="AN524" s="1089">
        <v>0</v>
      </c>
      <c r="AO524" s="830">
        <v>0</v>
      </c>
      <c r="AP524" s="1089">
        <v>0</v>
      </c>
      <c r="AQ524" s="1089">
        <v>0</v>
      </c>
      <c r="AR524" s="830">
        <v>0</v>
      </c>
      <c r="AS524" s="1089">
        <v>0</v>
      </c>
      <c r="AT524" s="1089">
        <v>0</v>
      </c>
      <c r="AU524" s="830">
        <v>0</v>
      </c>
      <c r="AV524" s="1089">
        <v>0</v>
      </c>
      <c r="AW524" s="1089">
        <v>0</v>
      </c>
      <c r="AX524" s="830">
        <v>0</v>
      </c>
      <c r="AY524" s="1089">
        <v>0</v>
      </c>
      <c r="AZ524" s="1089">
        <v>0</v>
      </c>
      <c r="BA524" s="830">
        <v>0</v>
      </c>
      <c r="BB524" s="1089">
        <v>0</v>
      </c>
      <c r="BC524" s="1089">
        <v>0</v>
      </c>
      <c r="BD524" s="830">
        <v>0</v>
      </c>
      <c r="BE524" s="1089">
        <v>0</v>
      </c>
      <c r="BF524" s="1089">
        <v>0</v>
      </c>
      <c r="BG524" s="830">
        <v>0</v>
      </c>
      <c r="BH524" s="1089">
        <v>0</v>
      </c>
      <c r="BI524" s="1089">
        <v>0</v>
      </c>
      <c r="BJ524" s="830">
        <v>0</v>
      </c>
      <c r="BK524" s="1089">
        <v>0</v>
      </c>
      <c r="BL524" s="1089">
        <v>0</v>
      </c>
      <c r="BM524" s="830">
        <v>0</v>
      </c>
      <c r="BN524" s="1089">
        <v>0</v>
      </c>
      <c r="BO524" s="1089">
        <v>0</v>
      </c>
      <c r="BP524" s="830">
        <v>0</v>
      </c>
      <c r="BQ524" s="1089">
        <v>0</v>
      </c>
      <c r="BR524" s="1089">
        <v>0</v>
      </c>
      <c r="BS524" s="830">
        <v>0</v>
      </c>
      <c r="BT524" s="1089">
        <v>0</v>
      </c>
      <c r="BU524" s="1089">
        <v>0</v>
      </c>
      <c r="BV524" s="830">
        <v>0</v>
      </c>
      <c r="BW524" s="1089">
        <v>0</v>
      </c>
      <c r="BX524" s="1089">
        <v>0</v>
      </c>
      <c r="BY524" s="830">
        <v>0</v>
      </c>
      <c r="BZ524" s="1089">
        <v>0</v>
      </c>
    </row>
    <row r="525" ht="19.5" customHeight="1">
      <c r="A525" s="777"/>
      <c r="B525" s="778"/>
      <c r="C525" s="815"/>
      <c r="D525" s="824" t="s">
        <v>410</v>
      </c>
      <c r="E525" s="817" t="s">
        <v>363</v>
      </c>
      <c r="F525" s="826">
        <v>35</v>
      </c>
      <c r="G525" s="828">
        <v>0.44080399999999997</v>
      </c>
      <c r="H525" s="828">
        <v>0.23979737600000001</v>
      </c>
      <c r="I525" s="828">
        <v>8.3200000000000003</v>
      </c>
      <c r="J525" s="830">
        <v>0.44080399999999997</v>
      </c>
      <c r="K525" s="828">
        <v>0.23979737600000001</v>
      </c>
      <c r="L525" s="828">
        <v>8.3200000000000003</v>
      </c>
      <c r="M525" s="830">
        <v>0.4095450625</v>
      </c>
      <c r="N525" s="828">
        <v>0.22279251400000002</v>
      </c>
      <c r="O525" s="828">
        <v>7.7300000000000004</v>
      </c>
      <c r="P525" s="830">
        <v>0.4095450625</v>
      </c>
      <c r="Q525" s="828">
        <v>0.22279251400000002</v>
      </c>
      <c r="R525" s="828">
        <v>7.7300000000000004</v>
      </c>
      <c r="S525" s="830">
        <v>0.36186193750000001</v>
      </c>
      <c r="T525" s="828">
        <v>0.19685289400000003</v>
      </c>
      <c r="U525" s="828">
        <v>6.8300000000000001</v>
      </c>
      <c r="V525" s="830">
        <v>0.36186193750000001</v>
      </c>
      <c r="W525" s="828">
        <v>0.19685289400000003</v>
      </c>
      <c r="X525" s="828">
        <v>6.8300000000000001</v>
      </c>
      <c r="Y525" s="830">
        <v>0.4095450625</v>
      </c>
      <c r="Z525" s="828">
        <v>0.22279251400000002</v>
      </c>
      <c r="AA525" s="828">
        <v>7.7300000000000004</v>
      </c>
      <c r="AB525" s="830">
        <v>0.4720629375</v>
      </c>
      <c r="AC525" s="828">
        <v>0.25680223800000002</v>
      </c>
      <c r="AD525" s="828">
        <v>8.9100000000000001</v>
      </c>
      <c r="AE525" s="830">
        <v>0.48795731250000007</v>
      </c>
      <c r="AF525" s="828">
        <v>0.26544877800000005</v>
      </c>
      <c r="AG525" s="828">
        <v>9.2100000000000009</v>
      </c>
      <c r="AH525" s="830">
        <v>0.55100499999999997</v>
      </c>
      <c r="AI525" s="828">
        <v>0.29974672000000002</v>
      </c>
      <c r="AJ525" s="828">
        <v>10.4</v>
      </c>
      <c r="AK525" s="830">
        <v>0.51974606249999999</v>
      </c>
      <c r="AL525" s="828">
        <v>0.287939318625</v>
      </c>
      <c r="AM525" s="828">
        <v>9.8100000000000005</v>
      </c>
      <c r="AN525" s="830">
        <v>0.51974606249999999</v>
      </c>
      <c r="AO525" s="828">
        <v>0.28274185800000001</v>
      </c>
      <c r="AP525" s="828">
        <v>9.8100000000000005</v>
      </c>
      <c r="AQ525" s="830">
        <v>0.51974606249999999</v>
      </c>
      <c r="AR525" s="828">
        <v>0.28274185800000001</v>
      </c>
      <c r="AS525" s="828">
        <v>9.8100000000000005</v>
      </c>
      <c r="AT525" s="830">
        <v>0.51974606249999999</v>
      </c>
      <c r="AU525" s="828">
        <v>0.28274185800000001</v>
      </c>
      <c r="AV525" s="828">
        <v>9.8100000000000005</v>
      </c>
      <c r="AW525" s="830">
        <v>0.50385168749999987</v>
      </c>
      <c r="AX525" s="828">
        <v>0.27409531799999992</v>
      </c>
      <c r="AY525" s="828">
        <v>9.5099999999999998</v>
      </c>
      <c r="AZ525" s="830">
        <v>0.48795731250000007</v>
      </c>
      <c r="BA525" s="828">
        <v>0.26544877800000005</v>
      </c>
      <c r="BB525" s="828">
        <v>9.2100000000000009</v>
      </c>
      <c r="BC525" s="830">
        <v>0.50385168749999987</v>
      </c>
      <c r="BD525" s="828">
        <v>0.27409531799999992</v>
      </c>
      <c r="BE525" s="828">
        <v>9.5099999999999998</v>
      </c>
      <c r="BF525" s="830">
        <v>0.51974606249999999</v>
      </c>
      <c r="BG525" s="828">
        <v>0.28274185800000001</v>
      </c>
      <c r="BH525" s="828">
        <v>9.8100000000000005</v>
      </c>
      <c r="BI525" s="830">
        <v>0.51974606249999999</v>
      </c>
      <c r="BJ525" s="828">
        <v>0.28274185800000001</v>
      </c>
      <c r="BK525" s="828">
        <v>9.8100000000000005</v>
      </c>
      <c r="BL525" s="830">
        <v>0.53511062499999995</v>
      </c>
      <c r="BM525" s="828">
        <v>0.29110017999999999</v>
      </c>
      <c r="BN525" s="828">
        <v>10.1</v>
      </c>
      <c r="BO525" s="830">
        <v>0.51974606249999999</v>
      </c>
      <c r="BP525" s="828">
        <v>0.28274185800000001</v>
      </c>
      <c r="BQ525" s="828">
        <v>9.8100000000000005</v>
      </c>
      <c r="BR525" s="830">
        <v>0.53511062499999995</v>
      </c>
      <c r="BS525" s="828">
        <v>0.29110017999999999</v>
      </c>
      <c r="BT525" s="828">
        <v>10.1</v>
      </c>
      <c r="BU525" s="830">
        <v>0.53511062499999995</v>
      </c>
      <c r="BV525" s="828">
        <v>0.29110017999999999</v>
      </c>
      <c r="BW525" s="828">
        <v>10.1</v>
      </c>
      <c r="BX525" s="830">
        <v>0.51974606249999999</v>
      </c>
      <c r="BY525" s="828">
        <v>0.28274185800000001</v>
      </c>
      <c r="BZ525" s="828">
        <v>9.8100000000000005</v>
      </c>
    </row>
    <row r="526" s="740" customFormat="1" ht="19.5">
      <c r="A526" s="777"/>
      <c r="B526" s="778"/>
      <c r="C526" s="815"/>
      <c r="D526" s="824"/>
      <c r="E526" s="825" t="s">
        <v>365</v>
      </c>
      <c r="F526" s="826">
        <v>10</v>
      </c>
      <c r="G526" s="1101">
        <v>0.50280000000000002</v>
      </c>
      <c r="H526" s="830">
        <v>0.27855120000000005</v>
      </c>
      <c r="I526" s="828">
        <v>32</v>
      </c>
      <c r="J526" s="1101">
        <v>0.50280000000000002</v>
      </c>
      <c r="K526" s="830">
        <v>0.27855120000000005</v>
      </c>
      <c r="L526" s="828">
        <v>32</v>
      </c>
      <c r="M526" s="1101">
        <v>0.46589999999999998</v>
      </c>
      <c r="N526" s="830">
        <v>0.25810860000000002</v>
      </c>
      <c r="O526" s="828">
        <v>30</v>
      </c>
      <c r="P526" s="1101">
        <v>0.46289999999999998</v>
      </c>
      <c r="Q526" s="830">
        <v>0.25644660000000002</v>
      </c>
      <c r="R526" s="828">
        <v>30</v>
      </c>
      <c r="S526" s="1101">
        <v>0.40770000000000001</v>
      </c>
      <c r="T526" s="830">
        <v>0.22586580000000003</v>
      </c>
      <c r="U526" s="828">
        <v>26</v>
      </c>
      <c r="V526" s="1101">
        <v>0.40860000000000002</v>
      </c>
      <c r="W526" s="830">
        <v>0.22636440000000002</v>
      </c>
      <c r="X526" s="828">
        <v>26</v>
      </c>
      <c r="Y526" s="1101">
        <v>0.45539999999999997</v>
      </c>
      <c r="Z526" s="830">
        <v>0.2522916</v>
      </c>
      <c r="AA526" s="828">
        <v>29</v>
      </c>
      <c r="AB526" s="1101">
        <v>0.53279999999999994</v>
      </c>
      <c r="AC526" s="830">
        <v>0.29517119999999997</v>
      </c>
      <c r="AD526" s="828">
        <v>34</v>
      </c>
      <c r="AE526" s="1101">
        <v>0.55440000000000011</v>
      </c>
      <c r="AF526" s="830">
        <v>0.30713760000000007</v>
      </c>
      <c r="AG526" s="828">
        <v>36</v>
      </c>
      <c r="AH526" s="1101">
        <v>0.62070000000000003</v>
      </c>
      <c r="AI526" s="830">
        <v>0.34386780000000006</v>
      </c>
      <c r="AJ526" s="828">
        <v>40</v>
      </c>
      <c r="AK526" s="1101">
        <v>0.59399999999999997</v>
      </c>
      <c r="AL526" s="830">
        <v>0.32907600000000004</v>
      </c>
      <c r="AM526" s="828">
        <v>38</v>
      </c>
      <c r="AN526" s="1101">
        <v>0.58409999999999995</v>
      </c>
      <c r="AO526" s="830">
        <v>0.32359140000000003</v>
      </c>
      <c r="AP526" s="828">
        <v>37</v>
      </c>
      <c r="AQ526" s="1101">
        <v>0.58620000000000005</v>
      </c>
      <c r="AR526" s="830">
        <v>0.32475480000000007</v>
      </c>
      <c r="AS526" s="828">
        <v>38</v>
      </c>
      <c r="AT526" s="1101">
        <v>0.59310000000000007</v>
      </c>
      <c r="AU526" s="830">
        <v>0.32857740000000007</v>
      </c>
      <c r="AV526" s="828">
        <v>38</v>
      </c>
      <c r="AW526" s="1101">
        <v>0.57029999999999992</v>
      </c>
      <c r="AX526" s="830">
        <v>0.31594619999999995</v>
      </c>
      <c r="AY526" s="828">
        <v>37</v>
      </c>
      <c r="AZ526" s="1101">
        <v>0.55740000000000012</v>
      </c>
      <c r="BA526" s="830">
        <v>0.30879960000000012</v>
      </c>
      <c r="BB526" s="828">
        <v>36</v>
      </c>
      <c r="BC526" s="1101">
        <v>0.56370000000000009</v>
      </c>
      <c r="BD526" s="830">
        <v>0.31228980000000006</v>
      </c>
      <c r="BE526" s="828">
        <v>36</v>
      </c>
      <c r="BF526" s="1101">
        <v>0.58589999999999998</v>
      </c>
      <c r="BG526" s="830">
        <v>0.3245886</v>
      </c>
      <c r="BH526" s="828">
        <v>38</v>
      </c>
      <c r="BI526" s="1101">
        <v>0.5855999999999999</v>
      </c>
      <c r="BJ526" s="830">
        <v>0.32442239999999994</v>
      </c>
      <c r="BK526" s="828">
        <v>38</v>
      </c>
      <c r="BL526" s="1101">
        <v>0.60359999999999991</v>
      </c>
      <c r="BM526" s="830">
        <v>0.33439439999999998</v>
      </c>
      <c r="BN526" s="828">
        <v>39</v>
      </c>
      <c r="BO526" s="1101">
        <v>0.59220000000000006</v>
      </c>
      <c r="BP526" s="830">
        <v>0.32807880000000006</v>
      </c>
      <c r="BQ526" s="828">
        <v>38</v>
      </c>
      <c r="BR526" s="1101">
        <v>0.60870000000000002</v>
      </c>
      <c r="BS526" s="830">
        <v>0.33721980000000001</v>
      </c>
      <c r="BT526" s="828">
        <v>39</v>
      </c>
      <c r="BU526" s="1101">
        <v>0.5988</v>
      </c>
      <c r="BV526" s="830">
        <v>0.33173520000000001</v>
      </c>
      <c r="BW526" s="828">
        <v>38</v>
      </c>
      <c r="BX526" s="1101">
        <v>0.5847</v>
      </c>
      <c r="BY526" s="830">
        <v>0.32392380000000004</v>
      </c>
      <c r="BZ526" s="828">
        <v>38</v>
      </c>
    </row>
    <row r="527" s="740" customFormat="1" ht="19.5">
      <c r="A527" s="777"/>
      <c r="B527" s="778"/>
      <c r="C527" s="815"/>
      <c r="D527" s="824"/>
      <c r="E527" s="825" t="s">
        <v>366</v>
      </c>
      <c r="F527" s="826" t="s">
        <v>367</v>
      </c>
      <c r="G527" s="835">
        <v>4</v>
      </c>
      <c r="H527" s="836"/>
      <c r="I527" s="837"/>
      <c r="J527" s="835">
        <v>0</v>
      </c>
      <c r="K527" s="836"/>
      <c r="L527" s="837"/>
      <c r="M527" s="835">
        <v>0</v>
      </c>
      <c r="N527" s="836"/>
      <c r="O527" s="837"/>
      <c r="P527" s="835">
        <v>0</v>
      </c>
      <c r="Q527" s="836"/>
      <c r="R527" s="837"/>
      <c r="S527" s="835">
        <v>0</v>
      </c>
      <c r="T527" s="836"/>
      <c r="U527" s="837"/>
      <c r="V527" s="835">
        <v>0</v>
      </c>
      <c r="W527" s="836"/>
      <c r="X527" s="837"/>
      <c r="Y527" s="835">
        <v>0</v>
      </c>
      <c r="Z527" s="836"/>
      <c r="AA527" s="837"/>
      <c r="AB527" s="835">
        <v>0</v>
      </c>
      <c r="AC527" s="836"/>
      <c r="AD527" s="837"/>
      <c r="AE527" s="835">
        <v>0</v>
      </c>
      <c r="AF527" s="836"/>
      <c r="AG527" s="837"/>
      <c r="AH527" s="835">
        <v>0</v>
      </c>
      <c r="AI527" s="836"/>
      <c r="AJ527" s="837"/>
      <c r="AK527" s="835">
        <v>0</v>
      </c>
      <c r="AL527" s="836"/>
      <c r="AM527" s="837"/>
      <c r="AN527" s="835">
        <v>0</v>
      </c>
      <c r="AO527" s="836"/>
      <c r="AP527" s="837"/>
      <c r="AQ527" s="835">
        <v>0</v>
      </c>
      <c r="AR527" s="836"/>
      <c r="AS527" s="837"/>
      <c r="AT527" s="835">
        <v>0</v>
      </c>
      <c r="AU527" s="836"/>
      <c r="AV527" s="837"/>
      <c r="AW527" s="835">
        <v>0</v>
      </c>
      <c r="AX527" s="836"/>
      <c r="AY527" s="837"/>
      <c r="AZ527" s="835">
        <v>0</v>
      </c>
      <c r="BA527" s="836"/>
      <c r="BB527" s="837"/>
      <c r="BC527" s="835">
        <v>0</v>
      </c>
      <c r="BD527" s="836"/>
      <c r="BE527" s="837"/>
      <c r="BF527" s="835">
        <v>0</v>
      </c>
      <c r="BG527" s="836"/>
      <c r="BH527" s="837"/>
      <c r="BI527" s="835">
        <v>0</v>
      </c>
      <c r="BJ527" s="836"/>
      <c r="BK527" s="837"/>
      <c r="BL527" s="835">
        <v>0</v>
      </c>
      <c r="BM527" s="836"/>
      <c r="BN527" s="837"/>
      <c r="BO527" s="835">
        <v>0</v>
      </c>
      <c r="BP527" s="836"/>
      <c r="BQ527" s="837"/>
      <c r="BR527" s="835">
        <v>0</v>
      </c>
      <c r="BS527" s="836"/>
      <c r="BT527" s="837"/>
      <c r="BU527" s="835">
        <v>0</v>
      </c>
      <c r="BV527" s="836"/>
      <c r="BW527" s="837"/>
      <c r="BX527" s="835">
        <v>0</v>
      </c>
      <c r="BY527" s="836"/>
      <c r="BZ527" s="837"/>
    </row>
    <row r="528" ht="19.5">
      <c r="A528" s="777"/>
      <c r="B528" s="778"/>
      <c r="C528" s="815"/>
      <c r="D528" s="824"/>
      <c r="E528" s="825" t="s">
        <v>368</v>
      </c>
      <c r="F528" s="826" t="s">
        <v>367</v>
      </c>
      <c r="G528" s="828"/>
      <c r="H528" s="828"/>
      <c r="I528" s="828"/>
      <c r="J528" s="828"/>
      <c r="K528" s="828"/>
      <c r="L528" s="828"/>
      <c r="M528" s="828"/>
      <c r="N528" s="828"/>
      <c r="O528" s="828"/>
      <c r="P528" s="828"/>
      <c r="Q528" s="828"/>
      <c r="R528" s="828"/>
      <c r="S528" s="828"/>
      <c r="T528" s="828"/>
      <c r="U528" s="828"/>
      <c r="V528" s="828"/>
      <c r="W528" s="828"/>
      <c r="X528" s="828"/>
      <c r="Y528" s="828"/>
      <c r="Z528" s="828"/>
      <c r="AA528" s="828"/>
      <c r="AB528" s="828"/>
      <c r="AC528" s="828"/>
      <c r="AD528" s="828"/>
      <c r="AE528" s="828"/>
      <c r="AF528" s="828"/>
      <c r="AG528" s="828"/>
      <c r="AH528" s="828"/>
      <c r="AI528" s="828"/>
      <c r="AJ528" s="828"/>
      <c r="AK528" s="828"/>
      <c r="AL528" s="828"/>
      <c r="AM528" s="828"/>
      <c r="AN528" s="828"/>
      <c r="AO528" s="828"/>
      <c r="AP528" s="828"/>
      <c r="AQ528" s="828"/>
      <c r="AR528" s="828"/>
      <c r="AS528" s="828"/>
      <c r="AT528" s="828"/>
      <c r="AU528" s="828"/>
      <c r="AV528" s="828"/>
      <c r="AW528" s="828"/>
      <c r="AX528" s="828"/>
      <c r="AY528" s="828"/>
      <c r="AZ528" s="828"/>
      <c r="BA528" s="828"/>
      <c r="BB528" s="828"/>
      <c r="BC528" s="828"/>
      <c r="BD528" s="828"/>
      <c r="BE528" s="828"/>
      <c r="BF528" s="828"/>
      <c r="BG528" s="828"/>
      <c r="BH528" s="828"/>
      <c r="BI528" s="828"/>
      <c r="BJ528" s="828"/>
      <c r="BK528" s="828"/>
      <c r="BL528" s="828"/>
      <c r="BM528" s="828"/>
      <c r="BN528" s="828"/>
      <c r="BO528" s="828"/>
      <c r="BP528" s="828"/>
      <c r="BQ528" s="828"/>
      <c r="BR528" s="828"/>
      <c r="BS528" s="828"/>
      <c r="BT528" s="828"/>
      <c r="BU528" s="828"/>
      <c r="BV528" s="828"/>
      <c r="BW528" s="828"/>
      <c r="BX528" s="828"/>
      <c r="BY528" s="828"/>
      <c r="BZ528" s="828"/>
    </row>
    <row r="529" ht="22.5" customHeight="1">
      <c r="A529" s="777"/>
      <c r="B529" s="778"/>
      <c r="C529" s="815"/>
      <c r="D529" s="824" t="s">
        <v>90</v>
      </c>
      <c r="E529" s="817" t="s">
        <v>363</v>
      </c>
      <c r="F529" s="826">
        <v>35</v>
      </c>
      <c r="G529" s="828">
        <v>0</v>
      </c>
      <c r="H529" s="828">
        <v>0</v>
      </c>
      <c r="I529" s="828">
        <v>0</v>
      </c>
      <c r="J529" s="830">
        <v>0</v>
      </c>
      <c r="K529" s="828">
        <v>0</v>
      </c>
      <c r="L529" s="828">
        <v>0</v>
      </c>
      <c r="M529" s="830">
        <v>0</v>
      </c>
      <c r="N529" s="828">
        <v>0</v>
      </c>
      <c r="O529" s="828">
        <v>0</v>
      </c>
      <c r="P529" s="830">
        <v>0</v>
      </c>
      <c r="Q529" s="828">
        <v>0</v>
      </c>
      <c r="R529" s="828">
        <v>0</v>
      </c>
      <c r="S529" s="830">
        <v>0</v>
      </c>
      <c r="T529" s="828">
        <v>0</v>
      </c>
      <c r="U529" s="828">
        <v>0</v>
      </c>
      <c r="V529" s="830">
        <v>0</v>
      </c>
      <c r="W529" s="828">
        <v>0</v>
      </c>
      <c r="X529" s="828">
        <v>0</v>
      </c>
      <c r="Y529" s="830">
        <v>0</v>
      </c>
      <c r="Z529" s="828">
        <v>0</v>
      </c>
      <c r="AA529" s="828">
        <v>0</v>
      </c>
      <c r="AB529" s="830">
        <v>0</v>
      </c>
      <c r="AC529" s="828">
        <v>0</v>
      </c>
      <c r="AD529" s="828">
        <v>0</v>
      </c>
      <c r="AE529" s="830">
        <v>0</v>
      </c>
      <c r="AF529" s="828">
        <v>0</v>
      </c>
      <c r="AG529" s="828">
        <v>0</v>
      </c>
      <c r="AH529" s="830">
        <v>0</v>
      </c>
      <c r="AI529" s="828">
        <v>0</v>
      </c>
      <c r="AJ529" s="828">
        <v>0</v>
      </c>
      <c r="AK529" s="830">
        <v>0</v>
      </c>
      <c r="AL529" s="828">
        <v>0</v>
      </c>
      <c r="AM529" s="828">
        <v>0</v>
      </c>
      <c r="AN529" s="830">
        <v>0</v>
      </c>
      <c r="AO529" s="828">
        <v>0</v>
      </c>
      <c r="AP529" s="828">
        <v>0</v>
      </c>
      <c r="AQ529" s="830">
        <v>0</v>
      </c>
      <c r="AR529" s="828">
        <v>0</v>
      </c>
      <c r="AS529" s="828">
        <v>0</v>
      </c>
      <c r="AT529" s="830">
        <v>0</v>
      </c>
      <c r="AU529" s="828">
        <v>0</v>
      </c>
      <c r="AV529" s="828">
        <v>0</v>
      </c>
      <c r="AW529" s="830">
        <v>0</v>
      </c>
      <c r="AX529" s="828">
        <v>0</v>
      </c>
      <c r="AY529" s="828">
        <v>0</v>
      </c>
      <c r="AZ529" s="830">
        <v>0</v>
      </c>
      <c r="BA529" s="828">
        <v>0</v>
      </c>
      <c r="BB529" s="828">
        <v>0</v>
      </c>
      <c r="BC529" s="830">
        <v>0</v>
      </c>
      <c r="BD529" s="828">
        <v>0</v>
      </c>
      <c r="BE529" s="828">
        <v>0</v>
      </c>
      <c r="BF529" s="830">
        <v>0</v>
      </c>
      <c r="BG529" s="828">
        <v>0</v>
      </c>
      <c r="BH529" s="828">
        <v>0</v>
      </c>
      <c r="BI529" s="830">
        <v>0</v>
      </c>
      <c r="BJ529" s="828">
        <v>0</v>
      </c>
      <c r="BK529" s="828">
        <v>0</v>
      </c>
      <c r="BL529" s="830">
        <v>0</v>
      </c>
      <c r="BM529" s="828">
        <v>0</v>
      </c>
      <c r="BN529" s="828">
        <v>0</v>
      </c>
      <c r="BO529" s="830">
        <v>0</v>
      </c>
      <c r="BP529" s="828">
        <v>0</v>
      </c>
      <c r="BQ529" s="828">
        <v>0</v>
      </c>
      <c r="BR529" s="830">
        <v>0</v>
      </c>
      <c r="BS529" s="828">
        <v>0</v>
      </c>
      <c r="BT529" s="828">
        <v>0</v>
      </c>
      <c r="BU529" s="830">
        <v>0</v>
      </c>
      <c r="BV529" s="828">
        <v>0</v>
      </c>
      <c r="BW529" s="828">
        <v>0</v>
      </c>
      <c r="BX529" s="830">
        <v>0</v>
      </c>
      <c r="BY529" s="828">
        <v>0</v>
      </c>
      <c r="BZ529" s="828">
        <v>0</v>
      </c>
    </row>
    <row r="530" ht="19.5">
      <c r="A530" s="777"/>
      <c r="B530" s="778"/>
      <c r="C530" s="815"/>
      <c r="D530" s="824"/>
      <c r="E530" s="825" t="s">
        <v>365</v>
      </c>
      <c r="F530" s="826">
        <v>10</v>
      </c>
      <c r="G530" s="1090">
        <v>0</v>
      </c>
      <c r="H530" s="828">
        <v>0</v>
      </c>
      <c r="I530" s="828">
        <v>0</v>
      </c>
      <c r="J530" s="1090">
        <v>0</v>
      </c>
      <c r="K530" s="830">
        <v>0</v>
      </c>
      <c r="L530" s="828">
        <v>0</v>
      </c>
      <c r="M530" s="1090">
        <v>0</v>
      </c>
      <c r="N530" s="830">
        <v>0</v>
      </c>
      <c r="O530" s="828">
        <v>0</v>
      </c>
      <c r="P530" s="1090">
        <v>0</v>
      </c>
      <c r="Q530" s="830">
        <v>0</v>
      </c>
      <c r="R530" s="828">
        <v>0</v>
      </c>
      <c r="S530" s="1090">
        <v>0</v>
      </c>
      <c r="T530" s="830">
        <v>0</v>
      </c>
      <c r="U530" s="828">
        <v>0</v>
      </c>
      <c r="V530" s="1090">
        <v>0</v>
      </c>
      <c r="W530" s="830">
        <v>0</v>
      </c>
      <c r="X530" s="828">
        <v>0</v>
      </c>
      <c r="Y530" s="1090">
        <v>0</v>
      </c>
      <c r="Z530" s="830">
        <v>0</v>
      </c>
      <c r="AA530" s="828">
        <v>0</v>
      </c>
      <c r="AB530" s="1090">
        <v>0</v>
      </c>
      <c r="AC530" s="830">
        <v>0</v>
      </c>
      <c r="AD530" s="828">
        <v>0</v>
      </c>
      <c r="AE530" s="1090">
        <v>0</v>
      </c>
      <c r="AF530" s="830">
        <v>0</v>
      </c>
      <c r="AG530" s="828">
        <v>0</v>
      </c>
      <c r="AH530" s="1090">
        <v>0</v>
      </c>
      <c r="AI530" s="830">
        <v>0</v>
      </c>
      <c r="AJ530" s="828">
        <v>0</v>
      </c>
      <c r="AK530" s="1090">
        <v>0</v>
      </c>
      <c r="AL530" s="830">
        <v>0</v>
      </c>
      <c r="AM530" s="828">
        <v>0</v>
      </c>
      <c r="AN530" s="1090">
        <v>0</v>
      </c>
      <c r="AO530" s="830">
        <v>0</v>
      </c>
      <c r="AP530" s="828">
        <v>0</v>
      </c>
      <c r="AQ530" s="1090">
        <v>0</v>
      </c>
      <c r="AR530" s="830">
        <v>0</v>
      </c>
      <c r="AS530" s="828">
        <v>0</v>
      </c>
      <c r="AT530" s="1090">
        <v>0</v>
      </c>
      <c r="AU530" s="830">
        <v>0</v>
      </c>
      <c r="AV530" s="828">
        <v>0</v>
      </c>
      <c r="AW530" s="1090">
        <v>0</v>
      </c>
      <c r="AX530" s="830">
        <v>0</v>
      </c>
      <c r="AY530" s="828">
        <v>0</v>
      </c>
      <c r="AZ530" s="1090">
        <v>0</v>
      </c>
      <c r="BA530" s="830">
        <v>0</v>
      </c>
      <c r="BB530" s="828">
        <v>0</v>
      </c>
      <c r="BC530" s="1090">
        <v>0</v>
      </c>
      <c r="BD530" s="830">
        <v>0</v>
      </c>
      <c r="BE530" s="828">
        <v>0</v>
      </c>
      <c r="BF530" s="1090">
        <v>0</v>
      </c>
      <c r="BG530" s="830">
        <v>0</v>
      </c>
      <c r="BH530" s="828">
        <v>0</v>
      </c>
      <c r="BI530" s="1090">
        <v>0</v>
      </c>
      <c r="BJ530" s="830">
        <v>0</v>
      </c>
      <c r="BK530" s="828">
        <v>0</v>
      </c>
      <c r="BL530" s="1090">
        <v>0</v>
      </c>
      <c r="BM530" s="830">
        <v>0</v>
      </c>
      <c r="BN530" s="828">
        <v>0</v>
      </c>
      <c r="BO530" s="1090">
        <v>0</v>
      </c>
      <c r="BP530" s="830">
        <v>0</v>
      </c>
      <c r="BQ530" s="828">
        <v>0</v>
      </c>
      <c r="BR530" s="1090">
        <v>0</v>
      </c>
      <c r="BS530" s="830">
        <v>0</v>
      </c>
      <c r="BT530" s="828">
        <v>0</v>
      </c>
      <c r="BU530" s="1090">
        <v>0</v>
      </c>
      <c r="BV530" s="830">
        <v>0</v>
      </c>
      <c r="BW530" s="828">
        <v>0</v>
      </c>
      <c r="BX530" s="1090">
        <v>0</v>
      </c>
      <c r="BY530" s="830">
        <v>0</v>
      </c>
      <c r="BZ530" s="828">
        <v>0</v>
      </c>
    </row>
    <row r="531" s="740" customFormat="1" ht="19.5">
      <c r="A531" s="777"/>
      <c r="B531" s="778"/>
      <c r="C531" s="815"/>
      <c r="D531" s="824"/>
      <c r="E531" s="825" t="s">
        <v>366</v>
      </c>
      <c r="F531" s="826" t="s">
        <v>367</v>
      </c>
      <c r="G531" s="835">
        <v>4</v>
      </c>
      <c r="H531" s="836"/>
      <c r="I531" s="837"/>
      <c r="J531" s="835">
        <v>0</v>
      </c>
      <c r="K531" s="836"/>
      <c r="L531" s="837"/>
      <c r="M531" s="835">
        <v>0</v>
      </c>
      <c r="N531" s="836"/>
      <c r="O531" s="837"/>
      <c r="P531" s="835">
        <v>0</v>
      </c>
      <c r="Q531" s="836"/>
      <c r="R531" s="837"/>
      <c r="S531" s="835">
        <v>0</v>
      </c>
      <c r="T531" s="836"/>
      <c r="U531" s="837"/>
      <c r="V531" s="835">
        <v>0</v>
      </c>
      <c r="W531" s="836"/>
      <c r="X531" s="837"/>
      <c r="Y531" s="835">
        <v>0</v>
      </c>
      <c r="Z531" s="836"/>
      <c r="AA531" s="837"/>
      <c r="AB531" s="835">
        <v>0</v>
      </c>
      <c r="AC531" s="836"/>
      <c r="AD531" s="837"/>
      <c r="AE531" s="835">
        <v>0</v>
      </c>
      <c r="AF531" s="836"/>
      <c r="AG531" s="837"/>
      <c r="AH531" s="835">
        <v>0</v>
      </c>
      <c r="AI531" s="836"/>
      <c r="AJ531" s="837"/>
      <c r="AK531" s="835">
        <v>0</v>
      </c>
      <c r="AL531" s="836"/>
      <c r="AM531" s="837"/>
      <c r="AN531" s="835">
        <v>0</v>
      </c>
      <c r="AO531" s="836"/>
      <c r="AP531" s="837"/>
      <c r="AQ531" s="835">
        <v>0</v>
      </c>
      <c r="AR531" s="836"/>
      <c r="AS531" s="837"/>
      <c r="AT531" s="835">
        <v>0</v>
      </c>
      <c r="AU531" s="836"/>
      <c r="AV531" s="837"/>
      <c r="AW531" s="835">
        <v>0</v>
      </c>
      <c r="AX531" s="836"/>
      <c r="AY531" s="837"/>
      <c r="AZ531" s="835">
        <v>0</v>
      </c>
      <c r="BA531" s="836"/>
      <c r="BB531" s="837"/>
      <c r="BC531" s="835">
        <v>0</v>
      </c>
      <c r="BD531" s="836"/>
      <c r="BE531" s="837"/>
      <c r="BF531" s="835">
        <v>0</v>
      </c>
      <c r="BG531" s="836"/>
      <c r="BH531" s="837"/>
      <c r="BI531" s="835">
        <v>0</v>
      </c>
      <c r="BJ531" s="836"/>
      <c r="BK531" s="837"/>
      <c r="BL531" s="835">
        <v>0</v>
      </c>
      <c r="BM531" s="836"/>
      <c r="BN531" s="837"/>
      <c r="BO531" s="835">
        <v>0</v>
      </c>
      <c r="BP531" s="836"/>
      <c r="BQ531" s="837"/>
      <c r="BR531" s="835">
        <v>0</v>
      </c>
      <c r="BS531" s="836"/>
      <c r="BT531" s="837"/>
      <c r="BU531" s="835">
        <v>0</v>
      </c>
      <c r="BV531" s="836"/>
      <c r="BW531" s="837"/>
      <c r="BX531" s="835">
        <v>0</v>
      </c>
      <c r="BY531" s="836"/>
      <c r="BZ531" s="837"/>
    </row>
    <row r="532" ht="19.5">
      <c r="A532" s="777"/>
      <c r="B532" s="778"/>
      <c r="C532" s="815"/>
      <c r="D532" s="845"/>
      <c r="E532" s="825" t="s">
        <v>368</v>
      </c>
      <c r="F532" s="1102" t="s">
        <v>367</v>
      </c>
      <c r="G532" s="828"/>
      <c r="H532" s="828"/>
      <c r="I532" s="828"/>
      <c r="J532" s="828"/>
      <c r="K532" s="828"/>
      <c r="L532" s="828"/>
      <c r="M532" s="828"/>
      <c r="N532" s="828"/>
      <c r="O532" s="828"/>
      <c r="P532" s="828"/>
      <c r="Q532" s="828"/>
      <c r="R532" s="828"/>
      <c r="S532" s="828"/>
      <c r="T532" s="828"/>
      <c r="U532" s="828"/>
      <c r="V532" s="828"/>
      <c r="W532" s="828"/>
      <c r="X532" s="828"/>
      <c r="Y532" s="828"/>
      <c r="Z532" s="828"/>
      <c r="AA532" s="828"/>
      <c r="AB532" s="828"/>
      <c r="AC532" s="828"/>
      <c r="AD532" s="828"/>
      <c r="AE532" s="828"/>
      <c r="AF532" s="828"/>
      <c r="AG532" s="828"/>
      <c r="AH532" s="828"/>
      <c r="AI532" s="828"/>
      <c r="AJ532" s="828"/>
      <c r="AK532" s="828"/>
      <c r="AL532" s="828"/>
      <c r="AM532" s="828"/>
      <c r="AN532" s="828"/>
      <c r="AO532" s="828"/>
      <c r="AP532" s="828"/>
      <c r="AQ532" s="828"/>
      <c r="AR532" s="828"/>
      <c r="AS532" s="828"/>
      <c r="AT532" s="828"/>
      <c r="AU532" s="828"/>
      <c r="AV532" s="828"/>
      <c r="AW532" s="828"/>
      <c r="AX532" s="828"/>
      <c r="AY532" s="828"/>
      <c r="AZ532" s="828"/>
      <c r="BA532" s="828"/>
      <c r="BB532" s="828"/>
      <c r="BC532" s="828"/>
      <c r="BD532" s="828"/>
      <c r="BE532" s="828"/>
      <c r="BF532" s="828"/>
      <c r="BG532" s="828"/>
      <c r="BH532" s="828"/>
      <c r="BI532" s="828"/>
      <c r="BJ532" s="828"/>
      <c r="BK532" s="828"/>
      <c r="BL532" s="828"/>
      <c r="BM532" s="828"/>
      <c r="BN532" s="828"/>
      <c r="BO532" s="828"/>
      <c r="BP532" s="828"/>
      <c r="BQ532" s="828"/>
      <c r="BR532" s="828"/>
      <c r="BS532" s="828"/>
      <c r="BT532" s="828"/>
      <c r="BU532" s="828"/>
      <c r="BV532" s="828"/>
      <c r="BW532" s="828"/>
      <c r="BX532" s="828"/>
      <c r="BY532" s="828"/>
      <c r="BZ532" s="828"/>
    </row>
    <row r="533" ht="20.25" customHeight="1">
      <c r="A533" s="777"/>
      <c r="B533" s="778"/>
      <c r="C533" s="815" t="s">
        <v>369</v>
      </c>
      <c r="D533" s="847" t="s">
        <v>450</v>
      </c>
      <c r="E533" s="825"/>
      <c r="F533" s="1096">
        <v>35</v>
      </c>
      <c r="G533" s="828"/>
      <c r="H533" s="828"/>
      <c r="I533" s="828"/>
      <c r="J533" s="830"/>
      <c r="K533" s="828"/>
      <c r="L533" s="828"/>
      <c r="M533" s="830"/>
      <c r="N533" s="828"/>
      <c r="O533" s="828"/>
      <c r="P533" s="830"/>
      <c r="Q533" s="828"/>
      <c r="R533" s="830"/>
      <c r="S533" s="828"/>
      <c r="T533" s="830"/>
      <c r="U533" s="828"/>
      <c r="V533" s="830"/>
      <c r="W533" s="828"/>
      <c r="X533" s="828"/>
      <c r="Y533" s="830"/>
      <c r="Z533" s="828"/>
      <c r="AA533" s="828"/>
      <c r="AB533" s="830"/>
      <c r="AC533" s="828"/>
      <c r="AD533" s="828"/>
      <c r="AE533" s="830"/>
      <c r="AF533" s="828"/>
      <c r="AG533" s="828"/>
      <c r="AH533" s="830"/>
      <c r="AI533" s="828"/>
      <c r="AJ533" s="828"/>
      <c r="AK533" s="830"/>
      <c r="AL533" s="828"/>
      <c r="AM533" s="828"/>
      <c r="AN533" s="830"/>
      <c r="AO533" s="828"/>
      <c r="AP533" s="828"/>
      <c r="AQ533" s="830"/>
      <c r="AR533" s="828"/>
      <c r="AS533" s="828"/>
      <c r="AT533" s="830"/>
      <c r="AU533" s="828"/>
      <c r="AV533" s="828"/>
      <c r="AW533" s="830"/>
      <c r="AX533" s="828"/>
      <c r="AY533" s="828"/>
      <c r="AZ533" s="830"/>
      <c r="BA533" s="828"/>
      <c r="BB533" s="828"/>
      <c r="BC533" s="830"/>
      <c r="BD533" s="828"/>
      <c r="BE533" s="828"/>
      <c r="BF533" s="830"/>
      <c r="BG533" s="828"/>
      <c r="BH533" s="828"/>
      <c r="BI533" s="830"/>
      <c r="BJ533" s="828"/>
      <c r="BK533" s="828"/>
      <c r="BL533" s="830"/>
      <c r="BM533" s="828"/>
      <c r="BN533" s="828"/>
      <c r="BO533" s="830"/>
      <c r="BP533" s="828"/>
      <c r="BQ533" s="828"/>
      <c r="BR533" s="830"/>
      <c r="BS533" s="828"/>
      <c r="BT533" s="828"/>
      <c r="BU533" s="830"/>
      <c r="BV533" s="828"/>
      <c r="BW533" s="828"/>
      <c r="BX533" s="830"/>
      <c r="BY533" s="828"/>
      <c r="BZ533" s="828"/>
    </row>
    <row r="534" ht="20.25" customHeight="1">
      <c r="A534" s="777"/>
      <c r="B534" s="778"/>
      <c r="C534" s="815" t="s">
        <v>369</v>
      </c>
      <c r="D534" s="849" t="s">
        <v>451</v>
      </c>
      <c r="E534" s="825"/>
      <c r="F534" s="826">
        <v>35</v>
      </c>
      <c r="G534" s="828">
        <v>0.10914137500000001</v>
      </c>
      <c r="H534" s="828">
        <v>0.059372908000000009</v>
      </c>
      <c r="I534" s="887">
        <v>2.0600000000000001</v>
      </c>
      <c r="J534" s="1091">
        <v>0.10914137500000001</v>
      </c>
      <c r="K534" s="830">
        <v>0.059372908000000009</v>
      </c>
      <c r="L534" s="887">
        <v>2.0600000000000001</v>
      </c>
      <c r="M534" s="1091">
        <v>0.10914137500000001</v>
      </c>
      <c r="N534" s="830">
        <v>0.059372908000000009</v>
      </c>
      <c r="O534" s="887">
        <v>2.0600000000000001</v>
      </c>
      <c r="P534" s="1091">
        <v>0.10914137500000001</v>
      </c>
      <c r="Q534" s="830">
        <v>0.059372908000000009</v>
      </c>
      <c r="R534" s="887">
        <v>2.0600000000000001</v>
      </c>
      <c r="S534" s="830">
        <v>0.093776812500000001</v>
      </c>
      <c r="T534" s="828">
        <v>0.051014586000000001</v>
      </c>
      <c r="U534" s="887">
        <v>1.77</v>
      </c>
      <c r="V534" s="1091">
        <v>0.093776812500000001</v>
      </c>
      <c r="W534" s="830">
        <v>0.051014586000000001</v>
      </c>
      <c r="X534" s="887">
        <v>1.77</v>
      </c>
      <c r="Y534" s="1091">
        <v>0.093776812500000001</v>
      </c>
      <c r="Z534" s="830">
        <v>0.051014586000000001</v>
      </c>
      <c r="AA534" s="887">
        <v>1.77</v>
      </c>
      <c r="AB534" s="1091">
        <v>0.12450593749999998</v>
      </c>
      <c r="AC534" s="830">
        <v>0.067731229999999989</v>
      </c>
      <c r="AD534" s="959">
        <v>2.3500000000000001</v>
      </c>
      <c r="AE534" s="1091">
        <v>0.12450593749999998</v>
      </c>
      <c r="AF534" s="830">
        <v>0.067731229999999989</v>
      </c>
      <c r="AG534" s="959">
        <v>2.3500000000000001</v>
      </c>
      <c r="AH534" s="1091">
        <v>0.14040031250000001</v>
      </c>
      <c r="AI534" s="830">
        <v>0.076377770000000011</v>
      </c>
      <c r="AJ534" s="959">
        <v>2.6499999999999999</v>
      </c>
      <c r="AK534" s="1091">
        <v>0.12450593749999998</v>
      </c>
      <c r="AL534" s="830">
        <v>0.067731229999999989</v>
      </c>
      <c r="AM534" s="959">
        <v>2.3500000000000001</v>
      </c>
      <c r="AN534" s="1091">
        <v>0.12450593749999998</v>
      </c>
      <c r="AO534" s="830">
        <v>0.067731229999999989</v>
      </c>
      <c r="AP534" s="959">
        <v>2.3500000000000001</v>
      </c>
      <c r="AQ534" s="1091">
        <v>0.12450593749999998</v>
      </c>
      <c r="AR534" s="830">
        <v>0.067731229999999989</v>
      </c>
      <c r="AS534" s="959">
        <v>2.3500000000000001</v>
      </c>
      <c r="AT534" s="1091">
        <v>0.12450593749999998</v>
      </c>
      <c r="AU534" s="830">
        <v>0.067731229999999989</v>
      </c>
      <c r="AV534" s="959">
        <v>2.3500000000000001</v>
      </c>
      <c r="AW534" s="1091">
        <v>0.12450593749999998</v>
      </c>
      <c r="AX534" s="830">
        <v>0.067731229999999989</v>
      </c>
      <c r="AY534" s="959">
        <v>2.3500000000000001</v>
      </c>
      <c r="AZ534" s="1091">
        <v>0.12450593749999998</v>
      </c>
      <c r="BA534" s="830">
        <v>0.067731229999999989</v>
      </c>
      <c r="BB534" s="959">
        <v>2.3500000000000001</v>
      </c>
      <c r="BC534" s="1091">
        <v>0.12450593749999998</v>
      </c>
      <c r="BD534" s="830">
        <v>0.067731229999999989</v>
      </c>
      <c r="BE534" s="959">
        <v>2.3500000000000001</v>
      </c>
      <c r="BF534" s="1091">
        <v>0.12450593749999998</v>
      </c>
      <c r="BG534" s="830">
        <v>0.067731229999999989</v>
      </c>
      <c r="BH534" s="959">
        <v>2.3500000000000001</v>
      </c>
      <c r="BI534" s="1091">
        <v>0.12450593749999998</v>
      </c>
      <c r="BJ534" s="830">
        <v>0.067731229999999989</v>
      </c>
      <c r="BK534" s="959">
        <v>2.3500000000000001</v>
      </c>
      <c r="BL534" s="1091">
        <v>0.12450593749999998</v>
      </c>
      <c r="BM534" s="830">
        <v>0.067731229999999989</v>
      </c>
      <c r="BN534" s="959">
        <v>2.3500000000000001</v>
      </c>
      <c r="BO534" s="1091">
        <v>0.12450593749999998</v>
      </c>
      <c r="BP534" s="830">
        <v>0.067731229999999989</v>
      </c>
      <c r="BQ534" s="887">
        <v>2.3500000000000001</v>
      </c>
      <c r="BR534" s="1091">
        <v>0.14040031250000001</v>
      </c>
      <c r="BS534" s="830">
        <v>0.076377770000000011</v>
      </c>
      <c r="BT534" s="959">
        <v>2.6499999999999999</v>
      </c>
      <c r="BU534" s="1091">
        <v>0.12450593749999998</v>
      </c>
      <c r="BV534" s="830">
        <v>0.067731229999999989</v>
      </c>
      <c r="BW534" s="959">
        <v>2.3500000000000001</v>
      </c>
      <c r="BX534" s="1091">
        <v>0.14040031250000001</v>
      </c>
      <c r="BY534" s="830">
        <v>0.076377770000000011</v>
      </c>
      <c r="BZ534" s="959">
        <v>2.6499999999999999</v>
      </c>
    </row>
    <row r="535" ht="20.25" customHeight="1">
      <c r="A535" s="777"/>
      <c r="B535" s="778"/>
      <c r="C535" s="815" t="s">
        <v>371</v>
      </c>
      <c r="D535" s="847" t="s">
        <v>452</v>
      </c>
      <c r="E535" s="825"/>
      <c r="F535" s="826">
        <v>35</v>
      </c>
      <c r="G535" s="828">
        <v>0.046623499999999998</v>
      </c>
      <c r="H535" s="828">
        <v>0.025363184</v>
      </c>
      <c r="I535" s="939">
        <v>0.88</v>
      </c>
      <c r="J535" s="830">
        <v>0.046623499999999998</v>
      </c>
      <c r="K535" s="828">
        <v>0.025363184</v>
      </c>
      <c r="L535" s="939">
        <v>0.88</v>
      </c>
      <c r="M535" s="830">
        <v>0.046623499999999998</v>
      </c>
      <c r="N535" s="828">
        <v>0.025363184</v>
      </c>
      <c r="O535" s="939">
        <v>0.88</v>
      </c>
      <c r="P535" s="830">
        <v>0.0312589375</v>
      </c>
      <c r="Q535" s="828">
        <v>0.017004862000000003</v>
      </c>
      <c r="R535" s="887">
        <v>0.58999999999999997</v>
      </c>
      <c r="S535" s="1091">
        <v>0.0312589375</v>
      </c>
      <c r="T535" s="830">
        <v>0.017004862000000003</v>
      </c>
      <c r="U535" s="887">
        <v>0.58999999999999997</v>
      </c>
      <c r="V535" s="830">
        <v>0.0312589375</v>
      </c>
      <c r="W535" s="828">
        <v>0.017004862000000003</v>
      </c>
      <c r="X535" s="887">
        <v>0.58999999999999997</v>
      </c>
      <c r="Y535" s="830">
        <v>0.0312589375</v>
      </c>
      <c r="Z535" s="828">
        <v>0.017004862000000003</v>
      </c>
      <c r="AA535" s="887">
        <v>0.58999999999999997</v>
      </c>
      <c r="AB535" s="830">
        <v>0.046623499999999998</v>
      </c>
      <c r="AC535" s="828">
        <v>0.025363184</v>
      </c>
      <c r="AD535" s="882">
        <v>0.88</v>
      </c>
      <c r="AE535" s="830">
        <v>0.046623499999999998</v>
      </c>
      <c r="AF535" s="828">
        <v>0.025363184</v>
      </c>
      <c r="AG535" s="882">
        <v>0.88</v>
      </c>
      <c r="AH535" s="830">
        <v>0.046623499999999998</v>
      </c>
      <c r="AI535" s="828">
        <v>0.025363184</v>
      </c>
      <c r="AJ535" s="882">
        <v>0.88</v>
      </c>
      <c r="AK535" s="830">
        <v>0.046623499999999998</v>
      </c>
      <c r="AL535" s="828">
        <v>0.025363184</v>
      </c>
      <c r="AM535" s="882">
        <v>0.88</v>
      </c>
      <c r="AN535" s="830">
        <v>0.046623499999999998</v>
      </c>
      <c r="AO535" s="828">
        <v>0.025363184</v>
      </c>
      <c r="AP535" s="882">
        <v>0.88</v>
      </c>
      <c r="AQ535" s="830">
        <v>0.046623499999999998</v>
      </c>
      <c r="AR535" s="828">
        <v>0.025363184</v>
      </c>
      <c r="AS535" s="882">
        <v>0.88</v>
      </c>
      <c r="AT535" s="830">
        <v>0.046623499999999998</v>
      </c>
      <c r="AU535" s="828">
        <v>0.025363184</v>
      </c>
      <c r="AV535" s="882">
        <v>0.88</v>
      </c>
      <c r="AW535" s="830">
        <v>0.046623499999999998</v>
      </c>
      <c r="AX535" s="828">
        <v>0.025363184</v>
      </c>
      <c r="AY535" s="882">
        <v>0.88</v>
      </c>
      <c r="AZ535" s="830">
        <v>0.046623499999999998</v>
      </c>
      <c r="BA535" s="828">
        <v>0.025363184</v>
      </c>
      <c r="BB535" s="882">
        <v>0.88</v>
      </c>
      <c r="BC535" s="830">
        <v>0.046623499999999998</v>
      </c>
      <c r="BD535" s="828">
        <v>0.025363184</v>
      </c>
      <c r="BE535" s="882">
        <v>0.88</v>
      </c>
      <c r="BF535" s="830">
        <v>0.046623499999999998</v>
      </c>
      <c r="BG535" s="828">
        <v>0.025363184</v>
      </c>
      <c r="BH535" s="882">
        <v>0.88</v>
      </c>
      <c r="BI535" s="830">
        <v>0.046623499999999998</v>
      </c>
      <c r="BJ535" s="828">
        <v>0.025363184</v>
      </c>
      <c r="BK535" s="882">
        <v>0.88</v>
      </c>
      <c r="BL535" s="830">
        <v>0.046623499999999998</v>
      </c>
      <c r="BM535" s="828">
        <v>0.025363184</v>
      </c>
      <c r="BN535" s="882">
        <v>0.88</v>
      </c>
      <c r="BO535" s="830">
        <v>0.062517875000000001</v>
      </c>
      <c r="BP535" s="828">
        <v>0.034009724000000005</v>
      </c>
      <c r="BQ535" s="887">
        <v>1.1799999999999999</v>
      </c>
      <c r="BR535" s="830">
        <v>0.046623499999999998</v>
      </c>
      <c r="BS535" s="828">
        <v>0.025363184</v>
      </c>
      <c r="BT535" s="882">
        <v>0.88</v>
      </c>
      <c r="BU535" s="830">
        <v>0.046623499999999998</v>
      </c>
      <c r="BV535" s="828">
        <v>0.025363184</v>
      </c>
      <c r="BW535" s="882">
        <v>0.88</v>
      </c>
      <c r="BX535" s="830">
        <v>0.046623499999999998</v>
      </c>
      <c r="BY535" s="828">
        <v>0.025363184</v>
      </c>
      <c r="BZ535" s="882">
        <v>0.88</v>
      </c>
    </row>
    <row r="536" ht="20.25" customHeight="1">
      <c r="A536" s="777"/>
      <c r="B536" s="778"/>
      <c r="C536" s="815" t="s">
        <v>371</v>
      </c>
      <c r="D536" s="847" t="s">
        <v>420</v>
      </c>
      <c r="E536" s="825"/>
      <c r="F536" s="826">
        <v>35</v>
      </c>
      <c r="G536" s="828">
        <v>0.59656887499999989</v>
      </c>
      <c r="H536" s="828">
        <v>0.32453346799999994</v>
      </c>
      <c r="I536" s="820">
        <v>11.26</v>
      </c>
      <c r="J536" s="828">
        <v>0.59656887499999989</v>
      </c>
      <c r="K536" s="830">
        <v>0.32453346799999994</v>
      </c>
      <c r="L536" s="828">
        <v>11.26</v>
      </c>
      <c r="M536" s="828">
        <v>0.56530993749999991</v>
      </c>
      <c r="N536" s="830">
        <v>0.30752860599999998</v>
      </c>
      <c r="O536" s="828">
        <v>10.67</v>
      </c>
      <c r="P536" s="828">
        <v>0.54994537499999996</v>
      </c>
      <c r="Q536" s="830">
        <v>0.29917028400000001</v>
      </c>
      <c r="R536" s="828">
        <v>10.380000000000001</v>
      </c>
      <c r="S536" s="830">
        <v>0.48689768749999995</v>
      </c>
      <c r="T536" s="828">
        <v>0.26487234199999998</v>
      </c>
      <c r="U536" s="830">
        <v>9.1899999999999995</v>
      </c>
      <c r="V536" s="828">
        <v>0.48689768749999995</v>
      </c>
      <c r="W536" s="830">
        <v>0.26487234199999998</v>
      </c>
      <c r="X536" s="828">
        <v>9.1899999999999995</v>
      </c>
      <c r="Y536" s="828">
        <v>0.5345808125</v>
      </c>
      <c r="Z536" s="830">
        <v>0.29081196200000003</v>
      </c>
      <c r="AA536" s="828">
        <v>10.09</v>
      </c>
      <c r="AB536" s="828">
        <v>0.64319237499999993</v>
      </c>
      <c r="AC536" s="830">
        <v>0.34989665199999997</v>
      </c>
      <c r="AD536" s="828">
        <v>12.140000000000001</v>
      </c>
      <c r="AE536" s="828">
        <v>0.65908674999999994</v>
      </c>
      <c r="AF536" s="830">
        <v>0.35854319200000001</v>
      </c>
      <c r="AG536" s="828">
        <v>12.44</v>
      </c>
      <c r="AH536" s="828">
        <v>0.73802881249999996</v>
      </c>
      <c r="AI536" s="830">
        <v>0.40148767400000002</v>
      </c>
      <c r="AJ536" s="828">
        <v>13.93</v>
      </c>
      <c r="AK536" s="828">
        <v>0.69087549999999998</v>
      </c>
      <c r="AL536" s="830">
        <v>0.37583627200000003</v>
      </c>
      <c r="AM536" s="828">
        <v>13.039999999999999</v>
      </c>
      <c r="AN536" s="828">
        <v>0.69087549999999998</v>
      </c>
      <c r="AO536" s="830">
        <v>0.37583627200000003</v>
      </c>
      <c r="AP536" s="828">
        <v>13.039999999999999</v>
      </c>
      <c r="AQ536" s="828">
        <v>0.69087549999999998</v>
      </c>
      <c r="AR536" s="830">
        <v>0.37583627200000003</v>
      </c>
      <c r="AS536" s="828">
        <v>13.039999999999999</v>
      </c>
      <c r="AT536" s="828">
        <v>0.69087549999999998</v>
      </c>
      <c r="AU536" s="830">
        <v>0.37583627200000003</v>
      </c>
      <c r="AV536" s="828">
        <v>13.039999999999999</v>
      </c>
      <c r="AW536" s="828">
        <v>0.67498112500000007</v>
      </c>
      <c r="AX536" s="830">
        <v>0.36718973200000005</v>
      </c>
      <c r="AY536" s="828">
        <v>12.74</v>
      </c>
      <c r="AZ536" s="828">
        <v>0.65908674999999994</v>
      </c>
      <c r="BA536" s="830">
        <v>0.35854319200000001</v>
      </c>
      <c r="BB536" s="828">
        <v>12.44</v>
      </c>
      <c r="BC536" s="828">
        <v>0.67498112500000007</v>
      </c>
      <c r="BD536" s="830">
        <v>0.36718973200000005</v>
      </c>
      <c r="BE536" s="828">
        <v>12.74</v>
      </c>
      <c r="BF536" s="828">
        <v>0.69087549999999998</v>
      </c>
      <c r="BG536" s="830">
        <v>0.37583627200000003</v>
      </c>
      <c r="BH536" s="828">
        <v>13.039999999999999</v>
      </c>
      <c r="BI536" s="828">
        <v>0.69087549999999998</v>
      </c>
      <c r="BJ536" s="830">
        <v>0.37583627200000003</v>
      </c>
      <c r="BK536" s="828">
        <v>13.039999999999999</v>
      </c>
      <c r="BL536" s="828">
        <v>0.70624006250000004</v>
      </c>
      <c r="BM536" s="830">
        <v>0.38419459400000006</v>
      </c>
      <c r="BN536" s="828">
        <v>13.33</v>
      </c>
      <c r="BO536" s="828">
        <v>0.70676987499999999</v>
      </c>
      <c r="BP536" s="830">
        <v>0.38448281200000001</v>
      </c>
      <c r="BQ536" s="828">
        <v>13.34</v>
      </c>
      <c r="BR536" s="828">
        <v>0.72213443749999995</v>
      </c>
      <c r="BS536" s="830">
        <v>0.39284113399999998</v>
      </c>
      <c r="BT536" s="828">
        <v>13.630000000000001</v>
      </c>
      <c r="BU536" s="828">
        <v>0.70624006250000004</v>
      </c>
      <c r="BV536" s="830">
        <v>0.38419459400000006</v>
      </c>
      <c r="BW536" s="828">
        <v>13.33</v>
      </c>
      <c r="BX536" s="828">
        <v>0.70676987499999999</v>
      </c>
      <c r="BY536" s="830">
        <v>0.38448281200000001</v>
      </c>
      <c r="BZ536" s="828">
        <v>13.34</v>
      </c>
    </row>
    <row r="537" ht="19.5">
      <c r="A537" s="777"/>
      <c r="B537" s="778"/>
      <c r="C537" s="815" t="s">
        <v>377</v>
      </c>
      <c r="D537" s="824" t="s">
        <v>378</v>
      </c>
      <c r="E537" s="825" t="s">
        <v>379</v>
      </c>
      <c r="F537" s="826">
        <v>35</v>
      </c>
      <c r="G537" s="828">
        <v>35</v>
      </c>
      <c r="H537" s="828"/>
      <c r="I537" s="828"/>
      <c r="J537" s="1027">
        <v>35</v>
      </c>
      <c r="K537" s="840"/>
      <c r="L537" s="1091"/>
      <c r="M537" s="1027">
        <v>35</v>
      </c>
      <c r="N537" s="840"/>
      <c r="O537" s="1091"/>
      <c r="P537" s="1027">
        <v>35</v>
      </c>
      <c r="Q537" s="840"/>
      <c r="R537" s="1091"/>
      <c r="S537" s="1027">
        <v>35</v>
      </c>
      <c r="T537" s="840"/>
      <c r="U537" s="1091"/>
      <c r="V537" s="1027">
        <v>35</v>
      </c>
      <c r="W537" s="840"/>
      <c r="X537" s="1091"/>
      <c r="Y537" s="1027">
        <v>35</v>
      </c>
      <c r="Z537" s="840"/>
      <c r="AA537" s="1091"/>
      <c r="AB537" s="1027">
        <v>35</v>
      </c>
      <c r="AC537" s="840"/>
      <c r="AD537" s="1091"/>
      <c r="AE537" s="1027">
        <v>35</v>
      </c>
      <c r="AF537" s="840"/>
      <c r="AG537" s="1091"/>
      <c r="AH537" s="1027">
        <v>35</v>
      </c>
      <c r="AI537" s="840"/>
      <c r="AJ537" s="1091"/>
      <c r="AK537" s="1027">
        <v>35</v>
      </c>
      <c r="AL537" s="840"/>
      <c r="AM537" s="1091"/>
      <c r="AN537" s="1027">
        <v>35</v>
      </c>
      <c r="AO537" s="840"/>
      <c r="AP537" s="1091"/>
      <c r="AQ537" s="1027">
        <v>35</v>
      </c>
      <c r="AR537" s="840"/>
      <c r="AS537" s="1091"/>
      <c r="AT537" s="1027">
        <v>35</v>
      </c>
      <c r="AU537" s="840"/>
      <c r="AV537" s="1091"/>
      <c r="AW537" s="1027">
        <v>35</v>
      </c>
      <c r="AX537" s="840"/>
      <c r="AY537" s="1091"/>
      <c r="AZ537" s="1027">
        <v>35</v>
      </c>
      <c r="BA537" s="840"/>
      <c r="BB537" s="1091"/>
      <c r="BC537" s="1027">
        <v>35</v>
      </c>
      <c r="BD537" s="840"/>
      <c r="BE537" s="1091"/>
      <c r="BF537" s="1027">
        <v>35</v>
      </c>
      <c r="BG537" s="840"/>
      <c r="BH537" s="1091"/>
      <c r="BI537" s="1027">
        <v>35</v>
      </c>
      <c r="BJ537" s="840"/>
      <c r="BK537" s="1091"/>
      <c r="BL537" s="1027">
        <v>35</v>
      </c>
      <c r="BM537" s="840"/>
      <c r="BN537" s="1091"/>
      <c r="BO537" s="1027">
        <v>35</v>
      </c>
      <c r="BP537" s="840"/>
      <c r="BQ537" s="1091"/>
      <c r="BR537" s="1027">
        <v>35</v>
      </c>
      <c r="BS537" s="840"/>
      <c r="BT537" s="1091"/>
      <c r="BU537" s="1027">
        <v>35</v>
      </c>
      <c r="BV537" s="840"/>
      <c r="BW537" s="1091"/>
      <c r="BX537" s="1027">
        <v>35</v>
      </c>
      <c r="BY537" s="840"/>
      <c r="BZ537" s="1091"/>
    </row>
    <row r="538" ht="19.5">
      <c r="A538" s="777"/>
      <c r="B538" s="778"/>
      <c r="C538" s="815"/>
      <c r="D538" s="824" t="s">
        <v>380</v>
      </c>
      <c r="E538" s="825" t="s">
        <v>379</v>
      </c>
      <c r="F538" s="826">
        <v>35</v>
      </c>
      <c r="G538" s="828">
        <v>35</v>
      </c>
      <c r="H538" s="828"/>
      <c r="I538" s="828"/>
      <c r="J538" s="1027">
        <v>35</v>
      </c>
      <c r="K538" s="840"/>
      <c r="L538" s="1091"/>
      <c r="M538" s="1027">
        <v>35</v>
      </c>
      <c r="N538" s="840"/>
      <c r="O538" s="1091"/>
      <c r="P538" s="1027">
        <v>35</v>
      </c>
      <c r="Q538" s="840"/>
      <c r="R538" s="1091"/>
      <c r="S538" s="1027">
        <v>35</v>
      </c>
      <c r="T538" s="840"/>
      <c r="U538" s="1091"/>
      <c r="V538" s="1027">
        <v>35</v>
      </c>
      <c r="W538" s="840"/>
      <c r="X538" s="1091"/>
      <c r="Y538" s="1027">
        <v>35</v>
      </c>
      <c r="Z538" s="840"/>
      <c r="AA538" s="1091"/>
      <c r="AB538" s="1027">
        <v>35</v>
      </c>
      <c r="AC538" s="840"/>
      <c r="AD538" s="1091"/>
      <c r="AE538" s="1027">
        <v>35</v>
      </c>
      <c r="AF538" s="840"/>
      <c r="AG538" s="1091"/>
      <c r="AH538" s="1027">
        <v>35</v>
      </c>
      <c r="AI538" s="840"/>
      <c r="AJ538" s="1091"/>
      <c r="AK538" s="1027">
        <v>35</v>
      </c>
      <c r="AL538" s="840"/>
      <c r="AM538" s="1091"/>
      <c r="AN538" s="1027">
        <v>35</v>
      </c>
      <c r="AO538" s="840"/>
      <c r="AP538" s="1091"/>
      <c r="AQ538" s="1027">
        <v>35</v>
      </c>
      <c r="AR538" s="840"/>
      <c r="AS538" s="1091"/>
      <c r="AT538" s="1027">
        <v>35</v>
      </c>
      <c r="AU538" s="840"/>
      <c r="AV538" s="1091"/>
      <c r="AW538" s="1027">
        <v>35</v>
      </c>
      <c r="AX538" s="840"/>
      <c r="AY538" s="1091"/>
      <c r="AZ538" s="1027">
        <v>35</v>
      </c>
      <c r="BA538" s="840"/>
      <c r="BB538" s="1091"/>
      <c r="BC538" s="1027">
        <v>35</v>
      </c>
      <c r="BD538" s="840"/>
      <c r="BE538" s="1091"/>
      <c r="BF538" s="1027">
        <v>35</v>
      </c>
      <c r="BG538" s="840"/>
      <c r="BH538" s="1091"/>
      <c r="BI538" s="1027">
        <v>35</v>
      </c>
      <c r="BJ538" s="840"/>
      <c r="BK538" s="1091"/>
      <c r="BL538" s="1027">
        <v>35</v>
      </c>
      <c r="BM538" s="840"/>
      <c r="BN538" s="1091"/>
      <c r="BO538" s="1027">
        <v>35</v>
      </c>
      <c r="BP538" s="840"/>
      <c r="BQ538" s="1091"/>
      <c r="BR538" s="1027">
        <v>35</v>
      </c>
      <c r="BS538" s="840"/>
      <c r="BT538" s="1091"/>
      <c r="BU538" s="1027">
        <v>35</v>
      </c>
      <c r="BV538" s="840"/>
      <c r="BW538" s="1091"/>
      <c r="BX538" s="1027">
        <v>35</v>
      </c>
      <c r="BY538" s="840"/>
      <c r="BZ538" s="1091"/>
    </row>
    <row r="539" ht="19.5">
      <c r="A539" s="777"/>
      <c r="B539" s="778"/>
      <c r="C539" s="815"/>
      <c r="D539" s="824" t="s">
        <v>378</v>
      </c>
      <c r="E539" s="825" t="s">
        <v>379</v>
      </c>
      <c r="F539" s="826">
        <v>10</v>
      </c>
      <c r="G539" s="828">
        <v>10.300000000000001</v>
      </c>
      <c r="H539" s="828"/>
      <c r="I539" s="828"/>
      <c r="J539" s="1027">
        <v>10.300000000000001</v>
      </c>
      <c r="K539" s="840"/>
      <c r="L539" s="1091"/>
      <c r="M539" s="1027">
        <v>10.300000000000001</v>
      </c>
      <c r="N539" s="840"/>
      <c r="O539" s="1091"/>
      <c r="P539" s="1027">
        <v>10.300000000000001</v>
      </c>
      <c r="Q539" s="840"/>
      <c r="R539" s="1091"/>
      <c r="S539" s="1027">
        <v>10.300000000000001</v>
      </c>
      <c r="T539" s="840"/>
      <c r="U539" s="1091"/>
      <c r="V539" s="1027">
        <v>10.300000000000001</v>
      </c>
      <c r="W539" s="840"/>
      <c r="X539" s="1091"/>
      <c r="Y539" s="1027">
        <v>10.300000000000001</v>
      </c>
      <c r="Z539" s="840"/>
      <c r="AA539" s="1091"/>
      <c r="AB539" s="1027">
        <v>10.300000000000001</v>
      </c>
      <c r="AC539" s="840"/>
      <c r="AD539" s="1091"/>
      <c r="AE539" s="1027">
        <v>10.300000000000001</v>
      </c>
      <c r="AF539" s="840"/>
      <c r="AG539" s="1091"/>
      <c r="AH539" s="1027">
        <v>10.300000000000001</v>
      </c>
      <c r="AI539" s="840"/>
      <c r="AJ539" s="1091"/>
      <c r="AK539" s="1027">
        <v>10.300000000000001</v>
      </c>
      <c r="AL539" s="840"/>
      <c r="AM539" s="1091"/>
      <c r="AN539" s="1027">
        <v>10.300000000000001</v>
      </c>
      <c r="AO539" s="840"/>
      <c r="AP539" s="1091"/>
      <c r="AQ539" s="1027">
        <v>10.300000000000001</v>
      </c>
      <c r="AR539" s="840"/>
      <c r="AS539" s="1091"/>
      <c r="AT539" s="1027">
        <v>10.300000000000001</v>
      </c>
      <c r="AU539" s="840"/>
      <c r="AV539" s="1091"/>
      <c r="AW539" s="1027">
        <v>10.300000000000001</v>
      </c>
      <c r="AX539" s="840"/>
      <c r="AY539" s="1091"/>
      <c r="AZ539" s="1027">
        <v>10.300000000000001</v>
      </c>
      <c r="BA539" s="840"/>
      <c r="BB539" s="1091"/>
      <c r="BC539" s="1027">
        <v>10.300000000000001</v>
      </c>
      <c r="BD539" s="840"/>
      <c r="BE539" s="1091"/>
      <c r="BF539" s="1027">
        <v>10.300000000000001</v>
      </c>
      <c r="BG539" s="840"/>
      <c r="BH539" s="1091"/>
      <c r="BI539" s="1027">
        <v>10.300000000000001</v>
      </c>
      <c r="BJ539" s="840"/>
      <c r="BK539" s="1091"/>
      <c r="BL539" s="1027">
        <v>10.300000000000001</v>
      </c>
      <c r="BM539" s="840"/>
      <c r="BN539" s="1091"/>
      <c r="BO539" s="1027">
        <v>10.300000000000001</v>
      </c>
      <c r="BP539" s="840"/>
      <c r="BQ539" s="1091"/>
      <c r="BR539" s="1027">
        <v>10.300000000000001</v>
      </c>
      <c r="BS539" s="840"/>
      <c r="BT539" s="1091"/>
      <c r="BU539" s="1027">
        <v>10.300000000000001</v>
      </c>
      <c r="BV539" s="840"/>
      <c r="BW539" s="1091"/>
      <c r="BX539" s="1027">
        <v>10.300000000000001</v>
      </c>
      <c r="BY539" s="840"/>
      <c r="BZ539" s="1091"/>
    </row>
    <row r="540" ht="19.5">
      <c r="A540" s="777"/>
      <c r="B540" s="778"/>
      <c r="C540" s="815"/>
      <c r="D540" s="824" t="s">
        <v>380</v>
      </c>
      <c r="E540" s="825" t="s">
        <v>379</v>
      </c>
      <c r="F540" s="826">
        <v>10</v>
      </c>
      <c r="G540" s="828">
        <v>10.300000000000001</v>
      </c>
      <c r="H540" s="828"/>
      <c r="I540" s="828"/>
      <c r="J540" s="1027">
        <v>10.300000000000001</v>
      </c>
      <c r="K540" s="840"/>
      <c r="L540" s="1091"/>
      <c r="M540" s="1027">
        <v>10.300000000000001</v>
      </c>
      <c r="N540" s="840"/>
      <c r="O540" s="1091"/>
      <c r="P540" s="1027">
        <v>10.300000000000001</v>
      </c>
      <c r="Q540" s="840"/>
      <c r="R540" s="1091"/>
      <c r="S540" s="1027">
        <v>10.300000000000001</v>
      </c>
      <c r="T540" s="840"/>
      <c r="U540" s="1091"/>
      <c r="V540" s="1027">
        <v>10.300000000000001</v>
      </c>
      <c r="W540" s="840"/>
      <c r="X540" s="1091"/>
      <c r="Y540" s="1027">
        <v>10.300000000000001</v>
      </c>
      <c r="Z540" s="840"/>
      <c r="AA540" s="1091"/>
      <c r="AB540" s="1027">
        <v>10.300000000000001</v>
      </c>
      <c r="AC540" s="840"/>
      <c r="AD540" s="1091"/>
      <c r="AE540" s="1027">
        <v>10.300000000000001</v>
      </c>
      <c r="AF540" s="840"/>
      <c r="AG540" s="1091"/>
      <c r="AH540" s="1027">
        <v>10.300000000000001</v>
      </c>
      <c r="AI540" s="840"/>
      <c r="AJ540" s="1091"/>
      <c r="AK540" s="1027">
        <v>10.300000000000001</v>
      </c>
      <c r="AL540" s="840"/>
      <c r="AM540" s="1091"/>
      <c r="AN540" s="1027">
        <v>10.300000000000001</v>
      </c>
      <c r="AO540" s="840"/>
      <c r="AP540" s="1091"/>
      <c r="AQ540" s="1027">
        <v>10.300000000000001</v>
      </c>
      <c r="AR540" s="840"/>
      <c r="AS540" s="1091"/>
      <c r="AT540" s="1027">
        <v>10.300000000000001</v>
      </c>
      <c r="AU540" s="840"/>
      <c r="AV540" s="1091"/>
      <c r="AW540" s="1027">
        <v>10.300000000000001</v>
      </c>
      <c r="AX540" s="840"/>
      <c r="AY540" s="1091"/>
      <c r="AZ540" s="1027">
        <v>10.300000000000001</v>
      </c>
      <c r="BA540" s="840"/>
      <c r="BB540" s="1091"/>
      <c r="BC540" s="1027">
        <v>10.300000000000001</v>
      </c>
      <c r="BD540" s="840"/>
      <c r="BE540" s="1091"/>
      <c r="BF540" s="1027">
        <v>10.300000000000001</v>
      </c>
      <c r="BG540" s="840"/>
      <c r="BH540" s="1091"/>
      <c r="BI540" s="1027">
        <v>10.300000000000001</v>
      </c>
      <c r="BJ540" s="840"/>
      <c r="BK540" s="1091"/>
      <c r="BL540" s="1027">
        <v>10.300000000000001</v>
      </c>
      <c r="BM540" s="840"/>
      <c r="BN540" s="1091"/>
      <c r="BO540" s="1027">
        <v>10.300000000000001</v>
      </c>
      <c r="BP540" s="840"/>
      <c r="BQ540" s="1091"/>
      <c r="BR540" s="1027">
        <v>10.300000000000001</v>
      </c>
      <c r="BS540" s="840"/>
      <c r="BT540" s="1091"/>
      <c r="BU540" s="1027">
        <v>10.300000000000001</v>
      </c>
      <c r="BV540" s="840"/>
      <c r="BW540" s="1091"/>
      <c r="BX540" s="1027">
        <v>10.300000000000001</v>
      </c>
      <c r="BY540" s="840"/>
      <c r="BZ540" s="1091"/>
    </row>
    <row r="541" ht="19.5">
      <c r="A541" s="777"/>
      <c r="B541" s="778"/>
      <c r="C541" s="815" t="s">
        <v>369</v>
      </c>
      <c r="D541" s="854" t="s">
        <v>381</v>
      </c>
      <c r="E541" s="825"/>
      <c r="F541" s="826">
        <v>10</v>
      </c>
      <c r="G541" s="1103">
        <v>0.0018650000000000001</v>
      </c>
      <c r="H541" s="942">
        <v>0.0010332100000000001</v>
      </c>
      <c r="I541" s="1023">
        <v>0</v>
      </c>
      <c r="J541" s="822">
        <v>0.0018650000000000001</v>
      </c>
      <c r="K541" s="828">
        <v>0.0010332100000000001</v>
      </c>
      <c r="L541" s="830">
        <v>0</v>
      </c>
      <c r="M541" s="1101">
        <v>0.0018700000000000001</v>
      </c>
      <c r="N541" s="830">
        <v>0.0010359800000000001</v>
      </c>
      <c r="O541" s="828">
        <v>0</v>
      </c>
      <c r="P541" s="822">
        <v>0.0018749999999999999</v>
      </c>
      <c r="Q541" s="828">
        <v>0.00103875</v>
      </c>
      <c r="R541" s="830">
        <v>0</v>
      </c>
      <c r="S541" s="1101">
        <v>0.0018849999999999997</v>
      </c>
      <c r="T541" s="830">
        <v>0.00104429</v>
      </c>
      <c r="U541" s="828">
        <v>0</v>
      </c>
      <c r="V541" s="822">
        <v>0.0018849999999999997</v>
      </c>
      <c r="W541" s="828">
        <v>0.00104429</v>
      </c>
      <c r="X541" s="830">
        <v>0</v>
      </c>
      <c r="Y541" s="1101">
        <v>0.0018799999999999999</v>
      </c>
      <c r="Z541" s="830">
        <v>0.00104152</v>
      </c>
      <c r="AA541" s="828">
        <v>0</v>
      </c>
      <c r="AB541" s="822">
        <v>0.0018549999999999999</v>
      </c>
      <c r="AC541" s="828">
        <v>0.0010276700000000001</v>
      </c>
      <c r="AD541" s="830">
        <v>0</v>
      </c>
      <c r="AE541" s="1101">
        <v>0.001835</v>
      </c>
      <c r="AF541" s="830">
        <v>0.0010165900000000002</v>
      </c>
      <c r="AG541" s="828">
        <v>0</v>
      </c>
      <c r="AH541" s="822">
        <v>0.00181</v>
      </c>
      <c r="AI541" s="828">
        <v>0.00100274</v>
      </c>
      <c r="AJ541" s="828">
        <v>0</v>
      </c>
      <c r="AK541" s="822">
        <v>0.0018</v>
      </c>
      <c r="AL541" s="828">
        <v>0.00099719999999999995</v>
      </c>
      <c r="AM541" s="828">
        <v>0</v>
      </c>
      <c r="AN541" s="822">
        <v>0.0017900000000000001</v>
      </c>
      <c r="AO541" s="828">
        <v>0.00099166000000000011</v>
      </c>
      <c r="AP541" s="828">
        <v>0</v>
      </c>
      <c r="AQ541" s="822">
        <v>0.0017949999999999999</v>
      </c>
      <c r="AR541" s="828">
        <v>0.00099443000000000014</v>
      </c>
      <c r="AS541" s="828">
        <v>0</v>
      </c>
      <c r="AT541" s="822">
        <v>0.00181</v>
      </c>
      <c r="AU541" s="828">
        <v>0.00100274</v>
      </c>
      <c r="AV541" s="828">
        <v>0</v>
      </c>
      <c r="AW541" s="822">
        <v>0.0018050000000000002</v>
      </c>
      <c r="AX541" s="828">
        <v>0.0009999700000000002</v>
      </c>
      <c r="AY541" s="828">
        <v>0</v>
      </c>
      <c r="AZ541" s="822">
        <v>0.0018</v>
      </c>
      <c r="BA541" s="828">
        <v>0.00099719999999999995</v>
      </c>
      <c r="BB541" s="828">
        <v>0</v>
      </c>
      <c r="BC541" s="822">
        <v>0.00181</v>
      </c>
      <c r="BD541" s="828">
        <v>0.00100274</v>
      </c>
      <c r="BE541" s="828">
        <v>0</v>
      </c>
      <c r="BF541" s="822">
        <v>0.00181</v>
      </c>
      <c r="BG541" s="828">
        <v>0.00100274</v>
      </c>
      <c r="BH541" s="828">
        <v>0</v>
      </c>
      <c r="BI541" s="822">
        <v>0.001815</v>
      </c>
      <c r="BJ541" s="828">
        <v>0.00100551</v>
      </c>
      <c r="BK541" s="828">
        <v>0</v>
      </c>
      <c r="BL541" s="822">
        <v>0.00181</v>
      </c>
      <c r="BM541" s="828">
        <v>0.00100274</v>
      </c>
      <c r="BN541" s="828">
        <v>0</v>
      </c>
      <c r="BO541" s="822">
        <v>0.00181</v>
      </c>
      <c r="BP541" s="828">
        <v>0.00100274</v>
      </c>
      <c r="BQ541" s="828">
        <v>0</v>
      </c>
      <c r="BR541" s="822">
        <v>0.0018250000000000002</v>
      </c>
      <c r="BS541" s="828">
        <v>0.0010110500000000003</v>
      </c>
      <c r="BT541" s="828">
        <v>0</v>
      </c>
      <c r="BU541" s="822">
        <v>0.0018250000000000002</v>
      </c>
      <c r="BV541" s="828">
        <v>0.0010110500000000003</v>
      </c>
      <c r="BW541" s="828">
        <v>0</v>
      </c>
      <c r="BX541" s="822">
        <v>0.001835</v>
      </c>
      <c r="BY541" s="828">
        <v>0.0010165900000000002</v>
      </c>
      <c r="BZ541" s="828">
        <v>0</v>
      </c>
    </row>
    <row r="542" ht="19.5">
      <c r="A542" s="777"/>
      <c r="B542" s="778"/>
      <c r="C542" s="815"/>
      <c r="D542" s="855" t="s">
        <v>165</v>
      </c>
      <c r="E542" s="825"/>
      <c r="F542" s="826">
        <v>10</v>
      </c>
      <c r="G542" s="1101">
        <v>0.037700000000000004</v>
      </c>
      <c r="H542" s="942">
        <v>0.020885800000000003</v>
      </c>
      <c r="I542" s="828">
        <v>2</v>
      </c>
      <c r="J542" s="1101">
        <v>0.037700000000000004</v>
      </c>
      <c r="K542" s="830">
        <v>0.020885800000000003</v>
      </c>
      <c r="L542" s="828">
        <v>2</v>
      </c>
      <c r="M542" s="822">
        <v>0.036799999999999999</v>
      </c>
      <c r="N542" s="828">
        <v>0.020387200000000001</v>
      </c>
      <c r="O542" s="830">
        <v>2</v>
      </c>
      <c r="P542" s="1101">
        <v>0.035900000000000001</v>
      </c>
      <c r="Q542" s="830">
        <v>0.019888600000000003</v>
      </c>
      <c r="R542" s="828">
        <v>2</v>
      </c>
      <c r="S542" s="822">
        <v>0.036999999999999998</v>
      </c>
      <c r="T542" s="828">
        <v>0.020498000000000002</v>
      </c>
      <c r="U542" s="830">
        <v>2</v>
      </c>
      <c r="V542" s="1101">
        <v>0.035599999999999993</v>
      </c>
      <c r="W542" s="830">
        <v>0.019722399999999998</v>
      </c>
      <c r="X542" s="828">
        <v>2</v>
      </c>
      <c r="Y542" s="822">
        <v>0.035299999999999998</v>
      </c>
      <c r="Z542" s="828">
        <v>0.019556199999999999</v>
      </c>
      <c r="AA542" s="830">
        <v>2</v>
      </c>
      <c r="AB542" s="1101">
        <v>0.045499999999999999</v>
      </c>
      <c r="AC542" s="830">
        <v>0.025207</v>
      </c>
      <c r="AD542" s="828">
        <v>3</v>
      </c>
      <c r="AE542" s="822">
        <v>0.053999999999999999</v>
      </c>
      <c r="AF542" s="828">
        <v>0.029916000000000002</v>
      </c>
      <c r="AG542" s="828">
        <v>3</v>
      </c>
      <c r="AH542" s="1101">
        <v>0.050000000000000003</v>
      </c>
      <c r="AI542" s="830">
        <v>0.027700000000000002</v>
      </c>
      <c r="AJ542" s="828">
        <v>3</v>
      </c>
      <c r="AK542" s="1101">
        <v>0.050700000000000002</v>
      </c>
      <c r="AL542" s="830">
        <v>0.028087800000000003</v>
      </c>
      <c r="AM542" s="828">
        <v>3</v>
      </c>
      <c r="AN542" s="1101">
        <v>0.049799999999999997</v>
      </c>
      <c r="AO542" s="830">
        <v>0.027589200000000001</v>
      </c>
      <c r="AP542" s="828">
        <v>3</v>
      </c>
      <c r="AQ542" s="1101">
        <v>0.054900000000000004</v>
      </c>
      <c r="AR542" s="830">
        <v>0.030414600000000003</v>
      </c>
      <c r="AS542" s="828">
        <v>4</v>
      </c>
      <c r="AT542" s="1101">
        <v>0.053800000000000001</v>
      </c>
      <c r="AU542" s="830">
        <v>0.029805200000000004</v>
      </c>
      <c r="AV542" s="828">
        <v>3</v>
      </c>
      <c r="AW542" s="1101">
        <v>0.056299999999999996</v>
      </c>
      <c r="AX542" s="830">
        <v>0.031190200000000001</v>
      </c>
      <c r="AY542" s="828">
        <v>4</v>
      </c>
      <c r="AZ542" s="1101">
        <v>0.054700000000000006</v>
      </c>
      <c r="BA542" s="830">
        <v>0.030303800000000006</v>
      </c>
      <c r="BB542" s="828">
        <v>4</v>
      </c>
      <c r="BC542" s="1101">
        <v>0.058700000000000002</v>
      </c>
      <c r="BD542" s="830">
        <v>0.032519800000000001</v>
      </c>
      <c r="BE542" s="828">
        <v>4</v>
      </c>
      <c r="BF542" s="1101">
        <v>0.056400000000000006</v>
      </c>
      <c r="BG542" s="830">
        <v>0.031245600000000005</v>
      </c>
      <c r="BH542" s="828">
        <v>4</v>
      </c>
      <c r="BI542" s="1101">
        <v>0.060999999999999999</v>
      </c>
      <c r="BJ542" s="830">
        <v>0.033794000000000005</v>
      </c>
      <c r="BK542" s="828">
        <v>4</v>
      </c>
      <c r="BL542" s="1101">
        <v>0.0562</v>
      </c>
      <c r="BM542" s="830">
        <v>0.031134800000000004</v>
      </c>
      <c r="BN542" s="828">
        <v>4</v>
      </c>
      <c r="BO542" s="1101">
        <v>0.058000000000000003</v>
      </c>
      <c r="BP542" s="830">
        <v>0.032132000000000008</v>
      </c>
      <c r="BQ542" s="828">
        <v>4</v>
      </c>
      <c r="BR542" s="1101">
        <v>0.057700000000000001</v>
      </c>
      <c r="BS542" s="830">
        <v>0.031965800000000003</v>
      </c>
      <c r="BT542" s="828">
        <v>4</v>
      </c>
      <c r="BU542" s="1101">
        <v>0.058700000000000002</v>
      </c>
      <c r="BV542" s="830">
        <v>0.032519800000000001</v>
      </c>
      <c r="BW542" s="828">
        <v>4</v>
      </c>
      <c r="BX542" s="1101">
        <v>0.053999999999999999</v>
      </c>
      <c r="BY542" s="830">
        <v>0.029916000000000002</v>
      </c>
      <c r="BZ542" s="828">
        <v>3</v>
      </c>
    </row>
    <row r="543" ht="19.5">
      <c r="A543" s="777"/>
      <c r="B543" s="778"/>
      <c r="C543" s="815"/>
      <c r="D543" s="855" t="s">
        <v>98</v>
      </c>
      <c r="E543" s="825"/>
      <c r="F543" s="826">
        <v>10</v>
      </c>
      <c r="G543" s="1101">
        <v>0.17760000000000001</v>
      </c>
      <c r="H543" s="942">
        <v>0.098390400000000017</v>
      </c>
      <c r="I543" s="828">
        <v>11</v>
      </c>
      <c r="J543" s="822">
        <v>0.17760000000000001</v>
      </c>
      <c r="K543" s="828">
        <v>0.098390400000000017</v>
      </c>
      <c r="L543" s="830">
        <v>11</v>
      </c>
      <c r="M543" s="1101">
        <v>0.15459999999999999</v>
      </c>
      <c r="N543" s="830">
        <v>0.0856484</v>
      </c>
      <c r="O543" s="828">
        <v>10</v>
      </c>
      <c r="P543" s="822">
        <v>0.14780000000000001</v>
      </c>
      <c r="Q543" s="828">
        <v>0.081881200000000015</v>
      </c>
      <c r="R543" s="830">
        <v>9</v>
      </c>
      <c r="S543" s="1101">
        <v>0.13500000000000001</v>
      </c>
      <c r="T543" s="830">
        <v>0.074790000000000009</v>
      </c>
      <c r="U543" s="828">
        <v>9</v>
      </c>
      <c r="V543" s="822">
        <v>0.12559999999999999</v>
      </c>
      <c r="W543" s="828">
        <v>0.069582400000000003</v>
      </c>
      <c r="X543" s="830">
        <v>8</v>
      </c>
      <c r="Y543" s="1101">
        <v>0.14080000000000001</v>
      </c>
      <c r="Z543" s="830">
        <v>0.078003200000000009</v>
      </c>
      <c r="AA543" s="828">
        <v>9</v>
      </c>
      <c r="AB543" s="822">
        <v>0.1978</v>
      </c>
      <c r="AC543" s="828">
        <v>0.10958120000000002</v>
      </c>
      <c r="AD543" s="830">
        <v>13</v>
      </c>
      <c r="AE543" s="1101">
        <v>0.23580000000000001</v>
      </c>
      <c r="AF543" s="830">
        <v>0.1306332</v>
      </c>
      <c r="AG543" s="828">
        <v>15</v>
      </c>
      <c r="AH543" s="822">
        <v>0.26420000000000005</v>
      </c>
      <c r="AI543" s="828">
        <v>0.14636680000000005</v>
      </c>
      <c r="AJ543" s="828">
        <v>17</v>
      </c>
      <c r="AK543" s="822">
        <v>0.24780000000000002</v>
      </c>
      <c r="AL543" s="828">
        <v>0.13728120000000002</v>
      </c>
      <c r="AM543" s="828">
        <v>16</v>
      </c>
      <c r="AN543" s="822">
        <v>0.24159999999999998</v>
      </c>
      <c r="AO543" s="828">
        <v>0.1338464</v>
      </c>
      <c r="AP543" s="828">
        <v>16</v>
      </c>
      <c r="AQ543" s="822">
        <v>0.24039999999999997</v>
      </c>
      <c r="AR543" s="828">
        <v>0.13318160000000001</v>
      </c>
      <c r="AS543" s="828">
        <v>15</v>
      </c>
      <c r="AT543" s="822">
        <v>0.24139999999999998</v>
      </c>
      <c r="AU543" s="828">
        <v>0.13373560000000001</v>
      </c>
      <c r="AV543" s="828">
        <v>15</v>
      </c>
      <c r="AW543" s="822">
        <v>0.2286</v>
      </c>
      <c r="AX543" s="828">
        <v>0.12664440000000002</v>
      </c>
      <c r="AY543" s="828">
        <v>15</v>
      </c>
      <c r="AZ543" s="822">
        <v>0.23060000000000003</v>
      </c>
      <c r="BA543" s="828">
        <v>0.12775240000000002</v>
      </c>
      <c r="BB543" s="828">
        <v>15</v>
      </c>
      <c r="BC543" s="822">
        <v>0.23139999999999997</v>
      </c>
      <c r="BD543" s="828">
        <v>0.12819559999999999</v>
      </c>
      <c r="BE543" s="828">
        <v>15</v>
      </c>
      <c r="BF543" s="822">
        <v>0.22139999999999999</v>
      </c>
      <c r="BG543" s="828">
        <v>0.1226556</v>
      </c>
      <c r="BH543" s="828">
        <v>14</v>
      </c>
      <c r="BI543" s="822">
        <v>0.23380000000000001</v>
      </c>
      <c r="BJ543" s="828">
        <v>0.12952520000000001</v>
      </c>
      <c r="BK543" s="828">
        <v>15</v>
      </c>
      <c r="BL543" s="822">
        <v>0.24359999999999998</v>
      </c>
      <c r="BM543" s="828">
        <v>0.1349544</v>
      </c>
      <c r="BN543" s="828">
        <v>16</v>
      </c>
      <c r="BO543" s="822">
        <v>0.24059999999999998</v>
      </c>
      <c r="BP543" s="828">
        <v>0.13329240000000001</v>
      </c>
      <c r="BQ543" s="828">
        <v>15</v>
      </c>
      <c r="BR543" s="822">
        <v>0.25060000000000004</v>
      </c>
      <c r="BS543" s="828">
        <v>0.13883240000000005</v>
      </c>
      <c r="BT543" s="828">
        <v>16</v>
      </c>
      <c r="BU543" s="822">
        <v>0.248</v>
      </c>
      <c r="BV543" s="828">
        <v>0.13739200000000001</v>
      </c>
      <c r="BW543" s="828">
        <v>16</v>
      </c>
      <c r="BX543" s="822">
        <v>0.22819999999999999</v>
      </c>
      <c r="BY543" s="828">
        <v>0.1264228</v>
      </c>
      <c r="BZ543" s="828">
        <v>15</v>
      </c>
    </row>
    <row r="544" ht="19.5">
      <c r="A544" s="777"/>
      <c r="B544" s="778"/>
      <c r="C544" s="815"/>
      <c r="D544" s="855" t="s">
        <v>100</v>
      </c>
      <c r="E544" s="825"/>
      <c r="F544" s="826">
        <v>10</v>
      </c>
      <c r="G544" s="1101">
        <v>0.21930000000000002</v>
      </c>
      <c r="H544" s="942">
        <v>0.12149220000000002</v>
      </c>
      <c r="I544" s="828">
        <v>14</v>
      </c>
      <c r="J544" s="1101">
        <v>0.21930000000000002</v>
      </c>
      <c r="K544" s="830">
        <v>0.12149220000000002</v>
      </c>
      <c r="L544" s="828">
        <v>14</v>
      </c>
      <c r="M544" s="822">
        <v>0.20774999999999999</v>
      </c>
      <c r="N544" s="828">
        <v>0.1150935</v>
      </c>
      <c r="O544" s="830">
        <v>13</v>
      </c>
      <c r="P544" s="1101">
        <v>0.19769999999999999</v>
      </c>
      <c r="Q544" s="830">
        <v>0.10952580000000001</v>
      </c>
      <c r="R544" s="828">
        <v>13</v>
      </c>
      <c r="S544" s="822">
        <v>0.16875000000000001</v>
      </c>
      <c r="T544" s="828">
        <v>0.093487500000000015</v>
      </c>
      <c r="U544" s="830">
        <v>11</v>
      </c>
      <c r="V544" s="1101">
        <v>0.20865</v>
      </c>
      <c r="W544" s="830">
        <v>0.11559210000000002</v>
      </c>
      <c r="X544" s="828">
        <v>13</v>
      </c>
      <c r="Y544" s="822">
        <v>0.21495</v>
      </c>
      <c r="Z544" s="828">
        <v>0.11908230000000002</v>
      </c>
      <c r="AA544" s="830">
        <v>14</v>
      </c>
      <c r="AB544" s="1101">
        <v>0.19710000000000003</v>
      </c>
      <c r="AC544" s="830">
        <v>0.10919340000000002</v>
      </c>
      <c r="AD544" s="828">
        <v>13</v>
      </c>
      <c r="AE544" s="822">
        <v>0.19019999999999998</v>
      </c>
      <c r="AF544" s="828">
        <v>0.1053708</v>
      </c>
      <c r="AG544" s="828">
        <v>12</v>
      </c>
      <c r="AH544" s="1101">
        <v>0.21869999999999998</v>
      </c>
      <c r="AI544" s="830">
        <v>0.1211598</v>
      </c>
      <c r="AJ544" s="828">
        <v>14</v>
      </c>
      <c r="AK544" s="1101">
        <v>0.20355000000000001</v>
      </c>
      <c r="AL544" s="830">
        <v>0.11276670000000001</v>
      </c>
      <c r="AM544" s="828">
        <v>13</v>
      </c>
      <c r="AN544" s="1101">
        <v>0.19920000000000002</v>
      </c>
      <c r="AO544" s="830">
        <v>0.11035680000000002</v>
      </c>
      <c r="AP544" s="828">
        <v>13</v>
      </c>
      <c r="AQ544" s="1101">
        <v>0.20324999999999999</v>
      </c>
      <c r="AR544" s="830">
        <v>0.11260050000000001</v>
      </c>
      <c r="AS544" s="828">
        <v>13</v>
      </c>
      <c r="AT544" s="1101">
        <v>0.2094</v>
      </c>
      <c r="AU544" s="830">
        <v>0.11600760000000002</v>
      </c>
      <c r="AV544" s="828">
        <v>13</v>
      </c>
      <c r="AW544" s="1101">
        <v>0.20055000000000001</v>
      </c>
      <c r="AX544" s="830">
        <v>0.11110470000000001</v>
      </c>
      <c r="AY544" s="828">
        <v>13</v>
      </c>
      <c r="AZ544" s="1101">
        <v>0.20039999999999997</v>
      </c>
      <c r="BA544" s="830">
        <v>0.1110216</v>
      </c>
      <c r="BB544" s="828">
        <v>13</v>
      </c>
      <c r="BC544" s="1101">
        <v>0.19575000000000001</v>
      </c>
      <c r="BD544" s="830">
        <v>0.10844550000000001</v>
      </c>
      <c r="BE544" s="828">
        <v>13</v>
      </c>
      <c r="BF544" s="1101">
        <v>0.21164999999999998</v>
      </c>
      <c r="BG544" s="830">
        <v>0.1172541</v>
      </c>
      <c r="BH544" s="828">
        <v>14</v>
      </c>
      <c r="BI544" s="1101">
        <v>0.21180000000000002</v>
      </c>
      <c r="BJ544" s="830">
        <v>0.11733720000000002</v>
      </c>
      <c r="BK544" s="828">
        <v>14</v>
      </c>
      <c r="BL544" s="1101">
        <v>0.21509999999999999</v>
      </c>
      <c r="BM544" s="830">
        <v>0.1191654</v>
      </c>
      <c r="BN544" s="828">
        <v>14</v>
      </c>
      <c r="BO544" s="1101">
        <v>0.20039999999999997</v>
      </c>
      <c r="BP544" s="830">
        <v>0.1110216</v>
      </c>
      <c r="BQ544" s="828">
        <v>13</v>
      </c>
      <c r="BR544" s="1101">
        <v>0.2112</v>
      </c>
      <c r="BS544" s="830">
        <v>0.11700480000000001</v>
      </c>
      <c r="BT544" s="828">
        <v>14</v>
      </c>
      <c r="BU544" s="1101">
        <v>0.21240000000000001</v>
      </c>
      <c r="BV544" s="830">
        <v>0.11766960000000001</v>
      </c>
      <c r="BW544" s="828">
        <v>14</v>
      </c>
      <c r="BX544" s="1101">
        <v>0.20955000000000001</v>
      </c>
      <c r="BY544" s="830">
        <v>0.11609070000000002</v>
      </c>
      <c r="BZ544" s="828">
        <v>13</v>
      </c>
    </row>
    <row r="545" ht="19.5">
      <c r="A545" s="777"/>
      <c r="B545" s="778"/>
      <c r="C545" s="815"/>
      <c r="D545" s="855" t="s">
        <v>166</v>
      </c>
      <c r="E545" s="825"/>
      <c r="F545" s="826">
        <v>10</v>
      </c>
      <c r="G545" s="1101">
        <v>0.0141</v>
      </c>
      <c r="H545" s="942">
        <v>0.0078114000000000005</v>
      </c>
      <c r="I545" s="828">
        <v>1</v>
      </c>
      <c r="J545" s="822">
        <v>0.0141</v>
      </c>
      <c r="K545" s="828">
        <v>0.0078114000000000005</v>
      </c>
      <c r="L545" s="830">
        <v>1</v>
      </c>
      <c r="M545" s="1101">
        <v>0.013699999999999999</v>
      </c>
      <c r="N545" s="830">
        <v>0.0075897999999999998</v>
      </c>
      <c r="O545" s="828">
        <v>1</v>
      </c>
      <c r="P545" s="822">
        <v>0.013699999999999999</v>
      </c>
      <c r="Q545" s="828">
        <v>0.0075897999999999998</v>
      </c>
      <c r="R545" s="830">
        <v>1</v>
      </c>
      <c r="S545" s="1101">
        <v>0.012199999999999999</v>
      </c>
      <c r="T545" s="830">
        <v>0.0067587999999999997</v>
      </c>
      <c r="U545" s="828">
        <v>1</v>
      </c>
      <c r="V545" s="822">
        <v>0.011899999999999999</v>
      </c>
      <c r="W545" s="828">
        <v>0.0065925999999999997</v>
      </c>
      <c r="X545" s="830">
        <v>1</v>
      </c>
      <c r="Y545" s="1101">
        <v>0.0206</v>
      </c>
      <c r="Z545" s="830">
        <v>0.011412400000000001</v>
      </c>
      <c r="AA545" s="828">
        <v>1</v>
      </c>
      <c r="AB545" s="822">
        <v>0.020199999999999999</v>
      </c>
      <c r="AC545" s="828">
        <v>0.011190800000000001</v>
      </c>
      <c r="AD545" s="830">
        <v>1</v>
      </c>
      <c r="AE545" s="1101">
        <v>0.0241</v>
      </c>
      <c r="AF545" s="830">
        <v>0.013351400000000001</v>
      </c>
      <c r="AG545" s="828">
        <v>2</v>
      </c>
      <c r="AH545" s="822">
        <v>0.023699999999999999</v>
      </c>
      <c r="AI545" s="828">
        <v>0.0131298</v>
      </c>
      <c r="AJ545" s="828">
        <v>2</v>
      </c>
      <c r="AK545" s="822">
        <v>0.021499999999999998</v>
      </c>
      <c r="AL545" s="828">
        <v>0.011911</v>
      </c>
      <c r="AM545" s="828">
        <v>1</v>
      </c>
      <c r="AN545" s="822">
        <v>0.036400000000000002</v>
      </c>
      <c r="AO545" s="828">
        <v>0.020165600000000002</v>
      </c>
      <c r="AP545" s="828">
        <v>2</v>
      </c>
      <c r="AQ545" s="822">
        <v>0.031800000000000002</v>
      </c>
      <c r="AR545" s="828">
        <v>0.017617200000000003</v>
      </c>
      <c r="AS545" s="828">
        <v>2</v>
      </c>
      <c r="AT545" s="822">
        <v>0.0293</v>
      </c>
      <c r="AU545" s="828">
        <v>0.016232200000000002</v>
      </c>
      <c r="AV545" s="828">
        <v>2</v>
      </c>
      <c r="AW545" s="822">
        <v>0.021899999999999999</v>
      </c>
      <c r="AX545" s="828">
        <v>0.0121326</v>
      </c>
      <c r="AY545" s="828">
        <v>1</v>
      </c>
      <c r="AZ545" s="822">
        <v>0.017000000000000001</v>
      </c>
      <c r="BA545" s="828">
        <v>0.009418000000000001</v>
      </c>
      <c r="BB545" s="828">
        <v>1</v>
      </c>
      <c r="BC545" s="822">
        <v>0.023899999999999998</v>
      </c>
      <c r="BD545" s="828">
        <v>0.0132406</v>
      </c>
      <c r="BE545" s="828">
        <v>2</v>
      </c>
      <c r="BF545" s="822">
        <v>0.029000000000000001</v>
      </c>
      <c r="BG545" s="828">
        <v>0.016066000000000004</v>
      </c>
      <c r="BH545" s="828">
        <v>2</v>
      </c>
      <c r="BI545" s="822">
        <v>0.021700000000000001</v>
      </c>
      <c r="BJ545" s="828">
        <v>0.012021800000000001</v>
      </c>
      <c r="BK545" s="828">
        <v>1</v>
      </c>
      <c r="BL545" s="822">
        <v>0.023399999999999997</v>
      </c>
      <c r="BM545" s="828">
        <v>0.012963599999999999</v>
      </c>
      <c r="BN545" s="828">
        <v>2</v>
      </c>
      <c r="BO545" s="822">
        <v>0.025000000000000001</v>
      </c>
      <c r="BP545" s="828">
        <v>0.013850000000000001</v>
      </c>
      <c r="BQ545" s="828">
        <v>2</v>
      </c>
      <c r="BR545" s="822">
        <v>0.0218</v>
      </c>
      <c r="BS545" s="828">
        <v>0.012077200000000001</v>
      </c>
      <c r="BT545" s="828">
        <v>1</v>
      </c>
      <c r="BU545" s="822">
        <v>0.019299999999999998</v>
      </c>
      <c r="BV545" s="828">
        <v>0.010692199999999999</v>
      </c>
      <c r="BW545" s="828">
        <v>1</v>
      </c>
      <c r="BX545" s="822">
        <v>0.021000000000000001</v>
      </c>
      <c r="BY545" s="828">
        <v>0.011634000000000002</v>
      </c>
      <c r="BZ545" s="828">
        <v>1</v>
      </c>
    </row>
    <row r="546" ht="19.5">
      <c r="A546" s="777"/>
      <c r="B546" s="778"/>
      <c r="C546" s="815"/>
      <c r="D546" s="855" t="s">
        <v>104</v>
      </c>
      <c r="E546" s="825"/>
      <c r="F546" s="826">
        <v>10</v>
      </c>
      <c r="G546" s="1101">
        <v>0.0015</v>
      </c>
      <c r="H546" s="942">
        <v>0.00083100000000000014</v>
      </c>
      <c r="I546" s="828">
        <v>0</v>
      </c>
      <c r="J546" s="1101">
        <v>0.0015</v>
      </c>
      <c r="K546" s="830">
        <v>0.00083100000000000014</v>
      </c>
      <c r="L546" s="828">
        <v>0</v>
      </c>
      <c r="M546" s="822">
        <v>0.0013500000000000001</v>
      </c>
      <c r="N546" s="828">
        <v>0.00074790000000000013</v>
      </c>
      <c r="O546" s="830">
        <v>0</v>
      </c>
      <c r="P546" s="1101">
        <v>0.0015</v>
      </c>
      <c r="Q546" s="830">
        <v>0.00083100000000000014</v>
      </c>
      <c r="R546" s="828">
        <v>0</v>
      </c>
      <c r="S546" s="822">
        <v>0.0015</v>
      </c>
      <c r="T546" s="828">
        <v>0.00083100000000000014</v>
      </c>
      <c r="U546" s="830">
        <v>0</v>
      </c>
      <c r="V546" s="1101">
        <v>0.0015</v>
      </c>
      <c r="W546" s="830">
        <v>0.00083100000000000014</v>
      </c>
      <c r="X546" s="828">
        <v>0</v>
      </c>
      <c r="Y546" s="822">
        <v>0.0015</v>
      </c>
      <c r="Z546" s="828">
        <v>0.00083100000000000014</v>
      </c>
      <c r="AA546" s="830">
        <v>0</v>
      </c>
      <c r="AB546" s="1101">
        <v>0.0013500000000000001</v>
      </c>
      <c r="AC546" s="830">
        <v>0.00074790000000000013</v>
      </c>
      <c r="AD546" s="828">
        <v>0</v>
      </c>
      <c r="AE546" s="822">
        <v>0.0013500000000000001</v>
      </c>
      <c r="AF546" s="828">
        <v>0.00074790000000000013</v>
      </c>
      <c r="AG546" s="828">
        <v>0</v>
      </c>
      <c r="AH546" s="1101">
        <v>0.0015</v>
      </c>
      <c r="AI546" s="830">
        <v>0.00083100000000000014</v>
      </c>
      <c r="AJ546" s="828">
        <v>0</v>
      </c>
      <c r="AK546" s="1101">
        <v>0.0013500000000000001</v>
      </c>
      <c r="AL546" s="830">
        <v>0.00074790000000000013</v>
      </c>
      <c r="AM546" s="828">
        <v>0</v>
      </c>
      <c r="AN546" s="1101">
        <v>0.0013500000000000001</v>
      </c>
      <c r="AO546" s="830">
        <v>0.00074790000000000013</v>
      </c>
      <c r="AP546" s="828">
        <v>0</v>
      </c>
      <c r="AQ546" s="1101">
        <v>0.0013500000000000001</v>
      </c>
      <c r="AR546" s="830">
        <v>0.00074790000000000013</v>
      </c>
      <c r="AS546" s="828">
        <v>0</v>
      </c>
      <c r="AT546" s="1101">
        <v>0.0015</v>
      </c>
      <c r="AU546" s="830">
        <v>0.00083100000000000014</v>
      </c>
      <c r="AV546" s="828">
        <v>0</v>
      </c>
      <c r="AW546" s="1101">
        <v>0.0011999999999999999</v>
      </c>
      <c r="AX546" s="830">
        <v>0.0006648</v>
      </c>
      <c r="AY546" s="828">
        <v>0</v>
      </c>
      <c r="AZ546" s="1101">
        <v>0.00165</v>
      </c>
      <c r="BA546" s="830">
        <v>0.00091410000000000005</v>
      </c>
      <c r="BB546" s="828">
        <v>0</v>
      </c>
      <c r="BC546" s="1101">
        <v>0.0019499999999999999</v>
      </c>
      <c r="BD546" s="830">
        <v>0.0010803</v>
      </c>
      <c r="BE546" s="828">
        <v>0</v>
      </c>
      <c r="BF546" s="1101">
        <v>0.0015</v>
      </c>
      <c r="BG546" s="830">
        <v>0.00083100000000000014</v>
      </c>
      <c r="BH546" s="828">
        <v>0</v>
      </c>
      <c r="BI546" s="1101">
        <v>0.0015</v>
      </c>
      <c r="BJ546" s="830">
        <v>0.00083100000000000014</v>
      </c>
      <c r="BK546" s="828">
        <v>0</v>
      </c>
      <c r="BL546" s="1101">
        <v>0.0013500000000000001</v>
      </c>
      <c r="BM546" s="830">
        <v>0.00074790000000000013</v>
      </c>
      <c r="BN546" s="828">
        <v>0</v>
      </c>
      <c r="BO546" s="1101">
        <v>0.0013500000000000001</v>
      </c>
      <c r="BP546" s="830">
        <v>0.00074790000000000013</v>
      </c>
      <c r="BQ546" s="828">
        <v>0</v>
      </c>
      <c r="BR546" s="1101">
        <v>0.0013500000000000001</v>
      </c>
      <c r="BS546" s="830">
        <v>0.00074790000000000013</v>
      </c>
      <c r="BT546" s="828">
        <v>0</v>
      </c>
      <c r="BU546" s="1101">
        <v>0.0013500000000000001</v>
      </c>
      <c r="BV546" s="830">
        <v>0.00074790000000000013</v>
      </c>
      <c r="BW546" s="828">
        <v>0</v>
      </c>
      <c r="BX546" s="1101">
        <v>0.0015</v>
      </c>
      <c r="BY546" s="830">
        <v>0.00083100000000000014</v>
      </c>
      <c r="BZ546" s="828">
        <v>0</v>
      </c>
    </row>
    <row r="547" ht="19.5">
      <c r="A547" s="777"/>
      <c r="B547" s="778"/>
      <c r="C547" s="815"/>
      <c r="D547" s="855" t="s">
        <v>105</v>
      </c>
      <c r="E547" s="825"/>
      <c r="F547" s="826">
        <v>10</v>
      </c>
      <c r="G547" s="1101">
        <v>0.00198</v>
      </c>
      <c r="H547" s="942">
        <v>0.0010969200000000001</v>
      </c>
      <c r="I547" s="828">
        <v>0</v>
      </c>
      <c r="J547" s="822">
        <v>0.00198</v>
      </c>
      <c r="K547" s="828">
        <v>0.0010969200000000001</v>
      </c>
      <c r="L547" s="830">
        <v>0</v>
      </c>
      <c r="M547" s="1101">
        <v>0.0019199999999999998</v>
      </c>
      <c r="N547" s="830">
        <v>0.00106368</v>
      </c>
      <c r="O547" s="828">
        <v>0</v>
      </c>
      <c r="P547" s="822">
        <v>0.0019199999999999998</v>
      </c>
      <c r="Q547" s="828">
        <v>0.00106368</v>
      </c>
      <c r="R547" s="830">
        <v>0</v>
      </c>
      <c r="S547" s="1101">
        <v>0.0018599999999999999</v>
      </c>
      <c r="T547" s="830">
        <v>0.0010304400000000001</v>
      </c>
      <c r="U547" s="828">
        <v>0</v>
      </c>
      <c r="V547" s="822">
        <v>0.0014399999999999999</v>
      </c>
      <c r="W547" s="828">
        <v>0.00079776000000000001</v>
      </c>
      <c r="X547" s="830">
        <v>0</v>
      </c>
      <c r="Y547" s="1101">
        <v>0.0014399999999999999</v>
      </c>
      <c r="Z547" s="830">
        <v>0.00079776000000000001</v>
      </c>
      <c r="AA547" s="828">
        <v>0</v>
      </c>
      <c r="AB547" s="822">
        <v>0.0028200000000000005</v>
      </c>
      <c r="AC547" s="828">
        <v>0.0015622800000000003</v>
      </c>
      <c r="AD547" s="830">
        <v>0</v>
      </c>
      <c r="AE547" s="1101">
        <v>0.0030600000000000002</v>
      </c>
      <c r="AF547" s="830">
        <v>0.0016952400000000002</v>
      </c>
      <c r="AG547" s="828">
        <v>0</v>
      </c>
      <c r="AH547" s="822">
        <v>0.0032400000000000003</v>
      </c>
      <c r="AI547" s="828">
        <v>0.0017949600000000004</v>
      </c>
      <c r="AJ547" s="828">
        <v>0</v>
      </c>
      <c r="AK547" s="822">
        <v>0.0032400000000000003</v>
      </c>
      <c r="AL547" s="828">
        <v>0.0017949600000000004</v>
      </c>
      <c r="AM547" s="828">
        <v>0</v>
      </c>
      <c r="AN547" s="822">
        <v>0.0033599999999999997</v>
      </c>
      <c r="AO547" s="828">
        <v>0.00186144</v>
      </c>
      <c r="AP547" s="828">
        <v>0</v>
      </c>
      <c r="AQ547" s="822">
        <v>0.0031800000000000001</v>
      </c>
      <c r="AR547" s="828">
        <v>0.0017617200000000003</v>
      </c>
      <c r="AS547" s="828">
        <v>0</v>
      </c>
      <c r="AT547" s="822">
        <v>0.0033600000000000001</v>
      </c>
      <c r="AU547" s="828">
        <v>0.0018614400000000002</v>
      </c>
      <c r="AV547" s="828">
        <v>0</v>
      </c>
      <c r="AW547" s="822">
        <v>0.0032400000000000003</v>
      </c>
      <c r="AX547" s="828">
        <v>0.0017949600000000004</v>
      </c>
      <c r="AY547" s="828">
        <v>0</v>
      </c>
      <c r="AZ547" s="822">
        <v>0.0031199999999999999</v>
      </c>
      <c r="BA547" s="828">
        <v>0.0017284800000000001</v>
      </c>
      <c r="BB547" s="828">
        <v>0</v>
      </c>
      <c r="BC547" s="822">
        <v>0.0031800000000000001</v>
      </c>
      <c r="BD547" s="828">
        <v>0.0017617200000000003</v>
      </c>
      <c r="BE547" s="828">
        <v>0</v>
      </c>
      <c r="BF547" s="822">
        <v>0.0032400000000000003</v>
      </c>
      <c r="BG547" s="828">
        <v>0.0017949600000000004</v>
      </c>
      <c r="BH547" s="828">
        <v>0</v>
      </c>
      <c r="BI547" s="822">
        <v>0.0033</v>
      </c>
      <c r="BJ547" s="828">
        <v>0.0018282000000000001</v>
      </c>
      <c r="BK547" s="828">
        <v>0</v>
      </c>
      <c r="BL547" s="822">
        <v>0.0026399999999999996</v>
      </c>
      <c r="BM547" s="828">
        <v>0.0014625599999999999</v>
      </c>
      <c r="BN547" s="828">
        <v>0</v>
      </c>
      <c r="BO547" s="822">
        <v>0.0012600000000000001</v>
      </c>
      <c r="BP547" s="828">
        <v>0.00069804000000000014</v>
      </c>
      <c r="BQ547" s="828">
        <v>0</v>
      </c>
      <c r="BR547" s="822">
        <v>0.0022199999999999998</v>
      </c>
      <c r="BS547" s="828">
        <v>0.00122988</v>
      </c>
      <c r="BT547" s="828">
        <v>0</v>
      </c>
      <c r="BU547" s="822">
        <v>0.00282</v>
      </c>
      <c r="BV547" s="828">
        <v>0.0015622800000000001</v>
      </c>
      <c r="BW547" s="828">
        <v>0</v>
      </c>
      <c r="BX547" s="822">
        <v>0.0031800000000000001</v>
      </c>
      <c r="BY547" s="828">
        <v>0.0017617200000000003</v>
      </c>
      <c r="BZ547" s="828">
        <v>0</v>
      </c>
    </row>
    <row r="548" ht="20.25">
      <c r="A548" s="777"/>
      <c r="B548" s="778"/>
      <c r="C548" s="815"/>
      <c r="D548" s="855" t="s">
        <v>453</v>
      </c>
      <c r="E548" s="825"/>
      <c r="F548" s="826">
        <v>10</v>
      </c>
      <c r="G548" s="1101"/>
      <c r="H548" s="942">
        <v>0</v>
      </c>
      <c r="I548" s="828">
        <v>0</v>
      </c>
      <c r="J548" s="1101"/>
      <c r="K548" s="830">
        <v>0</v>
      </c>
      <c r="L548" s="828">
        <v>0</v>
      </c>
      <c r="M548" s="822"/>
      <c r="N548" s="828">
        <v>0</v>
      </c>
      <c r="O548" s="830">
        <v>0</v>
      </c>
      <c r="P548" s="1101"/>
      <c r="Q548" s="830">
        <v>0</v>
      </c>
      <c r="R548" s="828">
        <v>0</v>
      </c>
      <c r="S548" s="822"/>
      <c r="T548" s="828">
        <v>0</v>
      </c>
      <c r="U548" s="830">
        <v>0</v>
      </c>
      <c r="V548" s="1101"/>
      <c r="W548" s="830">
        <v>0</v>
      </c>
      <c r="X548" s="828">
        <v>0</v>
      </c>
      <c r="Y548" s="822"/>
      <c r="Z548" s="828">
        <v>0</v>
      </c>
      <c r="AA548" s="830">
        <v>0</v>
      </c>
      <c r="AB548" s="1101"/>
      <c r="AC548" s="830">
        <v>0</v>
      </c>
      <c r="AD548" s="828">
        <v>0</v>
      </c>
      <c r="AE548" s="822"/>
      <c r="AF548" s="828">
        <v>0</v>
      </c>
      <c r="AG548" s="828">
        <v>0</v>
      </c>
      <c r="AH548" s="1101"/>
      <c r="AI548" s="830">
        <v>0</v>
      </c>
      <c r="AJ548" s="828">
        <v>0</v>
      </c>
      <c r="AK548" s="1101"/>
      <c r="AL548" s="830">
        <v>0</v>
      </c>
      <c r="AM548" s="828">
        <v>0</v>
      </c>
      <c r="AN548" s="1101"/>
      <c r="AO548" s="830">
        <v>0</v>
      </c>
      <c r="AP548" s="828">
        <v>0</v>
      </c>
      <c r="AQ548" s="1101"/>
      <c r="AR548" s="830">
        <v>0</v>
      </c>
      <c r="AS548" s="828">
        <v>0</v>
      </c>
      <c r="AT548" s="1101"/>
      <c r="AU548" s="830">
        <v>0</v>
      </c>
      <c r="AV548" s="828">
        <v>0</v>
      </c>
      <c r="AW548" s="1101"/>
      <c r="AX548" s="830">
        <v>0</v>
      </c>
      <c r="AY548" s="828">
        <v>0</v>
      </c>
      <c r="AZ548" s="1101"/>
      <c r="BA548" s="830">
        <v>0</v>
      </c>
      <c r="BB548" s="828">
        <v>0</v>
      </c>
      <c r="BC548" s="1101"/>
      <c r="BD548" s="830">
        <v>0</v>
      </c>
      <c r="BE548" s="828">
        <v>0</v>
      </c>
      <c r="BF548" s="1101"/>
      <c r="BG548" s="830">
        <v>0</v>
      </c>
      <c r="BH548" s="828">
        <v>0</v>
      </c>
      <c r="BI548" s="1101"/>
      <c r="BJ548" s="830">
        <v>0</v>
      </c>
      <c r="BK548" s="828">
        <v>0</v>
      </c>
      <c r="BL548" s="1101"/>
      <c r="BM548" s="830">
        <v>0</v>
      </c>
      <c r="BN548" s="828">
        <v>0</v>
      </c>
      <c r="BO548" s="1101"/>
      <c r="BP548" s="830">
        <v>0</v>
      </c>
      <c r="BQ548" s="828">
        <v>0</v>
      </c>
      <c r="BR548" s="1101"/>
      <c r="BS548" s="830">
        <v>0</v>
      </c>
      <c r="BT548" s="828">
        <v>0</v>
      </c>
      <c r="BU548" s="1101"/>
      <c r="BV548" s="830">
        <v>0</v>
      </c>
      <c r="BW548" s="828">
        <v>0</v>
      </c>
      <c r="BX548" s="1101"/>
      <c r="BY548" s="830">
        <v>0</v>
      </c>
      <c r="BZ548" s="828">
        <v>0</v>
      </c>
    </row>
    <row r="549" ht="19.5">
      <c r="A549" s="777"/>
      <c r="B549" s="778"/>
      <c r="C549" s="815" t="s">
        <v>371</v>
      </c>
      <c r="D549" s="854" t="s">
        <v>383</v>
      </c>
      <c r="E549" s="825"/>
      <c r="F549" s="826">
        <v>10</v>
      </c>
      <c r="G549" s="1101">
        <v>0</v>
      </c>
      <c r="H549" s="942">
        <v>0</v>
      </c>
      <c r="I549" s="828">
        <v>0</v>
      </c>
      <c r="J549" s="822">
        <v>0</v>
      </c>
      <c r="K549" s="828">
        <v>0</v>
      </c>
      <c r="L549" s="830">
        <v>0</v>
      </c>
      <c r="M549" s="1101">
        <v>0</v>
      </c>
      <c r="N549" s="830">
        <v>0</v>
      </c>
      <c r="O549" s="828">
        <v>0</v>
      </c>
      <c r="P549" s="822">
        <v>0</v>
      </c>
      <c r="Q549" s="828">
        <v>0</v>
      </c>
      <c r="R549" s="830">
        <v>0</v>
      </c>
      <c r="S549" s="1101">
        <v>0</v>
      </c>
      <c r="T549" s="830">
        <v>0</v>
      </c>
      <c r="U549" s="828">
        <v>0</v>
      </c>
      <c r="V549" s="822">
        <v>0</v>
      </c>
      <c r="W549" s="828">
        <v>0</v>
      </c>
      <c r="X549" s="830">
        <v>0</v>
      </c>
      <c r="Y549" s="1101">
        <v>0</v>
      </c>
      <c r="Z549" s="830">
        <v>0</v>
      </c>
      <c r="AA549" s="828">
        <v>0</v>
      </c>
      <c r="AB549" s="822">
        <v>0</v>
      </c>
      <c r="AC549" s="828">
        <v>0</v>
      </c>
      <c r="AD549" s="830">
        <v>0</v>
      </c>
      <c r="AE549" s="1101">
        <v>0</v>
      </c>
      <c r="AF549" s="830">
        <v>0</v>
      </c>
      <c r="AG549" s="828">
        <v>0</v>
      </c>
      <c r="AH549" s="822">
        <v>0</v>
      </c>
      <c r="AI549" s="828">
        <v>0</v>
      </c>
      <c r="AJ549" s="828">
        <v>0</v>
      </c>
      <c r="AK549" s="823"/>
      <c r="AL549" s="828">
        <v>0</v>
      </c>
      <c r="AM549" s="828">
        <v>0</v>
      </c>
      <c r="AN549" s="823"/>
      <c r="AO549" s="828">
        <v>0</v>
      </c>
      <c r="AP549" s="828">
        <v>0</v>
      </c>
      <c r="AQ549" s="823"/>
      <c r="AR549" s="828">
        <v>0</v>
      </c>
      <c r="AS549" s="828">
        <v>0</v>
      </c>
      <c r="AT549" s="823"/>
      <c r="AU549" s="828">
        <v>0</v>
      </c>
      <c r="AV549" s="828">
        <v>0</v>
      </c>
      <c r="AW549" s="823"/>
      <c r="AX549" s="828">
        <v>0</v>
      </c>
      <c r="AY549" s="828">
        <v>0</v>
      </c>
      <c r="AZ549" s="823"/>
      <c r="BA549" s="828">
        <v>0</v>
      </c>
      <c r="BB549" s="828">
        <v>0</v>
      </c>
      <c r="BC549" s="823"/>
      <c r="BD549" s="828">
        <v>0</v>
      </c>
      <c r="BE549" s="828">
        <v>0</v>
      </c>
      <c r="BF549" s="823"/>
      <c r="BG549" s="828">
        <v>0</v>
      </c>
      <c r="BH549" s="828">
        <v>0</v>
      </c>
      <c r="BI549" s="823"/>
      <c r="BJ549" s="828">
        <v>0</v>
      </c>
      <c r="BK549" s="828">
        <v>0</v>
      </c>
      <c r="BL549" s="823"/>
      <c r="BM549" s="828">
        <v>0</v>
      </c>
      <c r="BN549" s="828">
        <v>0</v>
      </c>
      <c r="BO549" s="823"/>
      <c r="BP549" s="828">
        <v>0</v>
      </c>
      <c r="BQ549" s="828">
        <v>0</v>
      </c>
      <c r="BR549" s="823"/>
      <c r="BS549" s="828">
        <v>0</v>
      </c>
      <c r="BT549" s="828">
        <v>0</v>
      </c>
      <c r="BU549" s="823"/>
      <c r="BV549" s="828">
        <v>0</v>
      </c>
      <c r="BW549" s="828">
        <v>0</v>
      </c>
      <c r="BX549" s="823"/>
      <c r="BY549" s="828">
        <v>0</v>
      </c>
      <c r="BZ549" s="828">
        <v>0</v>
      </c>
    </row>
    <row r="550" ht="19.5">
      <c r="A550" s="777"/>
      <c r="B550" s="778"/>
      <c r="C550" s="815"/>
      <c r="D550" s="855" t="s">
        <v>97</v>
      </c>
      <c r="E550" s="825"/>
      <c r="F550" s="826">
        <v>10</v>
      </c>
      <c r="G550" s="1101">
        <v>0.0184</v>
      </c>
      <c r="H550" s="942">
        <v>0.010193600000000001</v>
      </c>
      <c r="I550" s="828">
        <v>1</v>
      </c>
      <c r="J550" s="1101">
        <v>0.0184</v>
      </c>
      <c r="K550" s="830">
        <v>0.010193600000000001</v>
      </c>
      <c r="L550" s="828">
        <v>1</v>
      </c>
      <c r="M550" s="822">
        <v>0.0166</v>
      </c>
      <c r="N550" s="828">
        <v>0.0091964000000000004</v>
      </c>
      <c r="O550" s="830">
        <v>1</v>
      </c>
      <c r="P550" s="1101">
        <v>0.0178</v>
      </c>
      <c r="Q550" s="830">
        <v>0.0098612000000000005</v>
      </c>
      <c r="R550" s="828">
        <v>1</v>
      </c>
      <c r="S550" s="822">
        <v>0.015799999999999998</v>
      </c>
      <c r="T550" s="828">
        <v>0.0087531999999999992</v>
      </c>
      <c r="U550" s="830">
        <v>1</v>
      </c>
      <c r="V550" s="1101">
        <v>0.014999999999999999</v>
      </c>
      <c r="W550" s="830">
        <v>0.0083099999999999997</v>
      </c>
      <c r="X550" s="828">
        <v>1</v>
      </c>
      <c r="Y550" s="822">
        <v>0.015800000000000002</v>
      </c>
      <c r="Z550" s="828">
        <v>0.0087532000000000009</v>
      </c>
      <c r="AA550" s="830">
        <v>1</v>
      </c>
      <c r="AB550" s="1101">
        <v>0.018200000000000001</v>
      </c>
      <c r="AC550" s="830">
        <v>0.010082800000000001</v>
      </c>
      <c r="AD550" s="828">
        <v>1</v>
      </c>
      <c r="AE550" s="822">
        <v>0.0246</v>
      </c>
      <c r="AF550" s="828">
        <v>0.013628400000000001</v>
      </c>
      <c r="AG550" s="828">
        <v>2</v>
      </c>
      <c r="AH550" s="1101">
        <v>0.025999999999999999</v>
      </c>
      <c r="AI550" s="830">
        <v>0.014404</v>
      </c>
      <c r="AJ550" s="828">
        <v>2</v>
      </c>
      <c r="AK550" s="1101">
        <v>0.019800000000000002</v>
      </c>
      <c r="AL550" s="830">
        <v>0.010969200000000002</v>
      </c>
      <c r="AM550" s="828">
        <v>1</v>
      </c>
      <c r="AN550" s="1101">
        <v>0.021200000000000004</v>
      </c>
      <c r="AO550" s="830">
        <v>0.011744800000000003</v>
      </c>
      <c r="AP550" s="828">
        <v>1</v>
      </c>
      <c r="AQ550" s="1101">
        <v>0.018600000000000002</v>
      </c>
      <c r="AR550" s="830">
        <v>0.010304400000000002</v>
      </c>
      <c r="AS550" s="828">
        <v>1</v>
      </c>
      <c r="AT550" s="1101">
        <v>0.020200000000000003</v>
      </c>
      <c r="AU550" s="830">
        <v>0.011190800000000002</v>
      </c>
      <c r="AV550" s="828">
        <v>1</v>
      </c>
      <c r="AW550" s="1101">
        <v>0.0212</v>
      </c>
      <c r="AX550" s="830">
        <v>0.011744800000000001</v>
      </c>
      <c r="AY550" s="828">
        <v>1</v>
      </c>
      <c r="AZ550" s="1101">
        <v>0.019800000000000002</v>
      </c>
      <c r="BA550" s="830">
        <v>0.010969200000000002</v>
      </c>
      <c r="BB550" s="828">
        <v>1</v>
      </c>
      <c r="BC550" s="1101">
        <v>0.019600000000000003</v>
      </c>
      <c r="BD550" s="830">
        <v>0.010858400000000002</v>
      </c>
      <c r="BE550" s="828">
        <v>1</v>
      </c>
      <c r="BF550" s="1101">
        <v>0.021600000000000001</v>
      </c>
      <c r="BG550" s="830">
        <v>0.011966400000000002</v>
      </c>
      <c r="BH550" s="828">
        <v>1</v>
      </c>
      <c r="BI550" s="1101">
        <v>0.021999999999999999</v>
      </c>
      <c r="BJ550" s="830">
        <v>0.012188000000000001</v>
      </c>
      <c r="BK550" s="828">
        <v>1</v>
      </c>
      <c r="BL550" s="1101">
        <v>0.024799999999999996</v>
      </c>
      <c r="BM550" s="830">
        <v>0.013739199999999998</v>
      </c>
      <c r="BN550" s="828">
        <v>2</v>
      </c>
      <c r="BO550" s="1101">
        <v>0.026600000000000002</v>
      </c>
      <c r="BP550" s="830">
        <v>0.014736400000000002</v>
      </c>
      <c r="BQ550" s="828">
        <v>2</v>
      </c>
      <c r="BR550" s="1101">
        <v>0.026200000000000005</v>
      </c>
      <c r="BS550" s="830">
        <v>0.014514800000000003</v>
      </c>
      <c r="BT550" s="828">
        <v>2</v>
      </c>
      <c r="BU550" s="1101">
        <v>0.027600000000000003</v>
      </c>
      <c r="BV550" s="830">
        <v>0.015290400000000003</v>
      </c>
      <c r="BW550" s="828">
        <v>2</v>
      </c>
      <c r="BX550" s="1101">
        <v>0.027</v>
      </c>
      <c r="BY550" s="830">
        <v>0.014958000000000001</v>
      </c>
      <c r="BZ550" s="828">
        <v>2</v>
      </c>
    </row>
    <row r="551" ht="19.5">
      <c r="A551" s="777"/>
      <c r="B551" s="778"/>
      <c r="C551" s="815"/>
      <c r="D551" s="855" t="s">
        <v>99</v>
      </c>
      <c r="E551" s="825"/>
      <c r="F551" s="826">
        <v>10</v>
      </c>
      <c r="G551" s="1101">
        <v>0.017399999999999999</v>
      </c>
      <c r="H551" s="942">
        <v>0.0096395999999999999</v>
      </c>
      <c r="I551" s="828">
        <v>1</v>
      </c>
      <c r="J551" s="822">
        <v>0.017399999999999999</v>
      </c>
      <c r="K551" s="828">
        <v>0.0096395999999999999</v>
      </c>
      <c r="L551" s="828">
        <v>1</v>
      </c>
      <c r="M551" s="1101">
        <v>0.017549999999999996</v>
      </c>
      <c r="N551" s="828">
        <v>0.0097226999999999991</v>
      </c>
      <c r="O551" s="828">
        <v>1</v>
      </c>
      <c r="P551" s="1101">
        <v>0.017549999999999996</v>
      </c>
      <c r="Q551" s="828">
        <v>0.0097226999999999991</v>
      </c>
      <c r="R551" s="828">
        <v>1</v>
      </c>
      <c r="S551" s="1101">
        <v>0.017100000000000001</v>
      </c>
      <c r="T551" s="828">
        <v>0.0094734000000000016</v>
      </c>
      <c r="U551" s="828">
        <v>1</v>
      </c>
      <c r="V551" s="1101">
        <v>0.016199999999999999</v>
      </c>
      <c r="W551" s="828">
        <v>0.0089747999999999998</v>
      </c>
      <c r="X551" s="828">
        <v>1</v>
      </c>
      <c r="Y551" s="1101">
        <v>0.01695</v>
      </c>
      <c r="Z551" s="828">
        <v>0.0093903000000000007</v>
      </c>
      <c r="AA551" s="828">
        <v>1</v>
      </c>
      <c r="AB551" s="1101">
        <v>0.017399999999999999</v>
      </c>
      <c r="AC551" s="828">
        <v>0.0096395999999999999</v>
      </c>
      <c r="AD551" s="828">
        <v>1</v>
      </c>
      <c r="AE551" s="1101">
        <v>0.020399999999999998</v>
      </c>
      <c r="AF551" s="828">
        <v>0.0113016</v>
      </c>
      <c r="AG551" s="828">
        <v>1</v>
      </c>
      <c r="AH551" s="822">
        <v>0.020550000000000002</v>
      </c>
      <c r="AI551" s="828">
        <v>0.011384700000000003</v>
      </c>
      <c r="AJ551" s="828">
        <v>1</v>
      </c>
      <c r="AK551" s="822">
        <v>0.018449999999999998</v>
      </c>
      <c r="AL551" s="828">
        <v>0.010221299999999999</v>
      </c>
      <c r="AM551" s="828">
        <v>1</v>
      </c>
      <c r="AN551" s="822">
        <v>0.018450000000000001</v>
      </c>
      <c r="AO551" s="828">
        <v>0.010221300000000001</v>
      </c>
      <c r="AP551" s="828">
        <v>1</v>
      </c>
      <c r="AQ551" s="822">
        <v>0.0195</v>
      </c>
      <c r="AR551" s="828">
        <v>0.010803</v>
      </c>
      <c r="AS551" s="828">
        <v>1</v>
      </c>
      <c r="AT551" s="822">
        <v>0.019350000000000003</v>
      </c>
      <c r="AU551" s="828">
        <v>0.010719900000000003</v>
      </c>
      <c r="AV551" s="828">
        <v>1</v>
      </c>
      <c r="AW551" s="822">
        <v>0.02085</v>
      </c>
      <c r="AX551" s="828">
        <v>0.011550900000000001</v>
      </c>
      <c r="AY551" s="828">
        <v>1</v>
      </c>
      <c r="AZ551" s="822">
        <v>0.019800000000000002</v>
      </c>
      <c r="BA551" s="828">
        <v>0.010969200000000002</v>
      </c>
      <c r="BB551" s="828">
        <v>1</v>
      </c>
      <c r="BC551" s="822">
        <v>0.021149999999999999</v>
      </c>
      <c r="BD551" s="828">
        <v>0.011717100000000001</v>
      </c>
      <c r="BE551" s="828">
        <v>1</v>
      </c>
      <c r="BF551" s="822">
        <v>0.020399999999999998</v>
      </c>
      <c r="BG551" s="828">
        <v>0.0113016</v>
      </c>
      <c r="BH551" s="828">
        <v>1</v>
      </c>
      <c r="BI551" s="822">
        <v>0.021149999999999999</v>
      </c>
      <c r="BJ551" s="828">
        <v>0.011717100000000001</v>
      </c>
      <c r="BK551" s="828">
        <v>1</v>
      </c>
      <c r="BL551" s="822">
        <v>0.0195</v>
      </c>
      <c r="BM551" s="828">
        <v>0.010803</v>
      </c>
      <c r="BN551" s="828">
        <v>1</v>
      </c>
      <c r="BO551" s="822">
        <v>0.021899999999999999</v>
      </c>
      <c r="BP551" s="828">
        <v>0.0121326</v>
      </c>
      <c r="BQ551" s="828">
        <v>1</v>
      </c>
      <c r="BR551" s="822">
        <v>0.019950000000000002</v>
      </c>
      <c r="BS551" s="828">
        <v>0.011052300000000003</v>
      </c>
      <c r="BT551" s="828">
        <v>1</v>
      </c>
      <c r="BU551" s="822">
        <v>0.019050000000000001</v>
      </c>
      <c r="BV551" s="828">
        <v>0.010553700000000001</v>
      </c>
      <c r="BW551" s="828">
        <v>1</v>
      </c>
      <c r="BX551" s="822">
        <v>0.018450000000000001</v>
      </c>
      <c r="BY551" s="828">
        <v>0.010221300000000001</v>
      </c>
      <c r="BZ551" s="828">
        <v>1</v>
      </c>
    </row>
    <row r="552" ht="20.25">
      <c r="A552" s="777"/>
      <c r="B552" s="778"/>
      <c r="C552" s="815"/>
      <c r="D552" s="855" t="s">
        <v>101</v>
      </c>
      <c r="E552" s="825"/>
      <c r="F552" s="826">
        <v>10</v>
      </c>
      <c r="G552" s="1104">
        <v>0.020899999999999998</v>
      </c>
      <c r="H552" s="942">
        <v>0.0115786</v>
      </c>
      <c r="I552" s="1026">
        <v>1</v>
      </c>
      <c r="J552" s="1105">
        <v>0.020899999999999998</v>
      </c>
      <c r="K552" s="830">
        <v>0.0115786</v>
      </c>
      <c r="L552" s="1027">
        <v>1</v>
      </c>
      <c r="M552" s="1105">
        <v>0.019800000000000002</v>
      </c>
      <c r="N552" s="830">
        <v>0.010969200000000002</v>
      </c>
      <c r="O552" s="1027">
        <v>1</v>
      </c>
      <c r="P552" s="1105">
        <v>0.019600000000000003</v>
      </c>
      <c r="Q552" s="830">
        <v>0.010858400000000002</v>
      </c>
      <c r="R552" s="1027">
        <v>1</v>
      </c>
      <c r="S552" s="1105">
        <v>0.018299999999999997</v>
      </c>
      <c r="T552" s="830">
        <v>0.010138199999999998</v>
      </c>
      <c r="U552" s="1027">
        <v>1</v>
      </c>
      <c r="V552" s="1105">
        <v>0.016899999999999998</v>
      </c>
      <c r="W552" s="830">
        <v>0.0093626000000000004</v>
      </c>
      <c r="X552" s="1027">
        <v>1</v>
      </c>
      <c r="Y552" s="1105">
        <v>0.017799999999999996</v>
      </c>
      <c r="Z552" s="830">
        <v>0.0098611999999999988</v>
      </c>
      <c r="AA552" s="1027">
        <v>1</v>
      </c>
      <c r="AB552" s="1105">
        <v>0.022100000000000002</v>
      </c>
      <c r="AC552" s="830">
        <v>0.012243400000000002</v>
      </c>
      <c r="AD552" s="1027">
        <v>1</v>
      </c>
      <c r="AE552" s="1105">
        <v>0.021399999999999999</v>
      </c>
      <c r="AF552" s="830">
        <v>0.011855600000000001</v>
      </c>
      <c r="AG552" s="1027">
        <v>1</v>
      </c>
      <c r="AH552" s="1105">
        <v>0.022700000000000001</v>
      </c>
      <c r="AI552" s="830">
        <v>0.012575800000000002</v>
      </c>
      <c r="AJ552" s="1027">
        <v>1</v>
      </c>
      <c r="AK552" s="1105">
        <v>0.020899999999999998</v>
      </c>
      <c r="AL552" s="830">
        <v>0.0115786</v>
      </c>
      <c r="AM552" s="1027">
        <v>1</v>
      </c>
      <c r="AN552" s="1105">
        <v>0.019100000000000002</v>
      </c>
      <c r="AO552" s="830">
        <v>0.010581400000000003</v>
      </c>
      <c r="AP552" s="1027">
        <v>1</v>
      </c>
      <c r="AQ552" s="1105">
        <v>0.0195</v>
      </c>
      <c r="AR552" s="830">
        <v>0.010803</v>
      </c>
      <c r="AS552" s="1027">
        <v>1</v>
      </c>
      <c r="AT552" s="1105">
        <v>0.019</v>
      </c>
      <c r="AU552" s="830">
        <v>0.010526000000000001</v>
      </c>
      <c r="AV552" s="1027">
        <v>1</v>
      </c>
      <c r="AW552" s="1105">
        <v>0.018800000000000001</v>
      </c>
      <c r="AX552" s="830">
        <v>0.010415200000000001</v>
      </c>
      <c r="AY552" s="1027">
        <v>1</v>
      </c>
      <c r="AZ552" s="1105">
        <v>0.016399999999999998</v>
      </c>
      <c r="BA552" s="830">
        <v>0.0090855999999999992</v>
      </c>
      <c r="BB552" s="1027">
        <v>1</v>
      </c>
      <c r="BC552" s="1105">
        <v>0.018800000000000001</v>
      </c>
      <c r="BD552" s="830">
        <v>0.010415200000000001</v>
      </c>
      <c r="BE552" s="1027">
        <v>1</v>
      </c>
      <c r="BF552" s="1105">
        <v>0.020399999999999998</v>
      </c>
      <c r="BG552" s="830">
        <v>0.0113016</v>
      </c>
      <c r="BH552" s="1027">
        <v>1</v>
      </c>
      <c r="BI552" s="1105">
        <v>0.021600000000000001</v>
      </c>
      <c r="BJ552" s="830">
        <v>0.011966400000000002</v>
      </c>
      <c r="BK552" s="1027">
        <v>1</v>
      </c>
      <c r="BL552" s="1105">
        <v>0.021700000000000001</v>
      </c>
      <c r="BM552" s="830">
        <v>0.012021800000000001</v>
      </c>
      <c r="BN552" s="1027">
        <v>1</v>
      </c>
      <c r="BO552" s="1105">
        <v>0.0212</v>
      </c>
      <c r="BP552" s="830">
        <v>0.011744800000000001</v>
      </c>
      <c r="BQ552" s="1027">
        <v>1</v>
      </c>
      <c r="BR552" s="1105">
        <v>0.022499999999999999</v>
      </c>
      <c r="BS552" s="830">
        <v>0.012465</v>
      </c>
      <c r="BT552" s="1027">
        <v>1</v>
      </c>
      <c r="BU552" s="1105">
        <v>0.020799999999999996</v>
      </c>
      <c r="BV552" s="830">
        <v>0.011523199999999999</v>
      </c>
      <c r="BW552" s="1027">
        <v>1</v>
      </c>
      <c r="BX552" s="1105">
        <v>0.021299999999999999</v>
      </c>
      <c r="BY552" s="830">
        <v>0.0118002</v>
      </c>
      <c r="BZ552" s="828">
        <v>1</v>
      </c>
    </row>
    <row r="553" ht="20.25">
      <c r="A553" s="790"/>
      <c r="B553" s="791"/>
      <c r="C553" s="1070"/>
      <c r="D553" s="1071" t="s">
        <v>106</v>
      </c>
      <c r="E553" s="951"/>
      <c r="F553" s="1072">
        <v>10</v>
      </c>
      <c r="G553" s="1106">
        <v>0.0023999999999999998</v>
      </c>
      <c r="H553" s="942">
        <v>0.0013296</v>
      </c>
      <c r="I553" s="1107">
        <v>0</v>
      </c>
      <c r="J553" s="1108">
        <v>0.0023999999999999998</v>
      </c>
      <c r="K553" s="942">
        <v>0.0013296</v>
      </c>
      <c r="L553" s="1109">
        <v>0</v>
      </c>
      <c r="M553" s="1110">
        <v>0.0023</v>
      </c>
      <c r="N553" s="942">
        <v>0.0012742000000000001</v>
      </c>
      <c r="O553" s="1109">
        <v>0</v>
      </c>
      <c r="P553" s="1110">
        <v>0.0023999999999999998</v>
      </c>
      <c r="Q553" s="942">
        <v>0.0013296</v>
      </c>
      <c r="R553" s="1109">
        <v>0</v>
      </c>
      <c r="S553" s="1110">
        <v>0.0025999999999999999</v>
      </c>
      <c r="T553" s="942">
        <v>0.0014404000000000001</v>
      </c>
      <c r="U553" s="1109">
        <v>0</v>
      </c>
      <c r="V553" s="1110">
        <v>0.0016000000000000001</v>
      </c>
      <c r="W553" s="942">
        <v>0.00088640000000000008</v>
      </c>
      <c r="X553" s="1109">
        <v>0</v>
      </c>
      <c r="Y553" s="1110">
        <v>0.0016000000000000001</v>
      </c>
      <c r="Z553" s="942">
        <v>0.00088640000000000008</v>
      </c>
      <c r="AA553" s="1109">
        <v>0</v>
      </c>
      <c r="AB553" s="1110">
        <v>0.0017000000000000001</v>
      </c>
      <c r="AC553" s="942">
        <v>0.00094180000000000012</v>
      </c>
      <c r="AD553" s="1109">
        <v>0</v>
      </c>
      <c r="AE553" s="1110">
        <v>0.0023</v>
      </c>
      <c r="AF553" s="942">
        <v>0.0012742000000000001</v>
      </c>
      <c r="AG553" s="1109">
        <v>0</v>
      </c>
      <c r="AH553" s="1110">
        <v>0.0033999999999999998</v>
      </c>
      <c r="AI553" s="942">
        <v>0.0018836</v>
      </c>
      <c r="AJ553" s="1109">
        <v>0</v>
      </c>
      <c r="AK553" s="1110">
        <v>0.0035999999999999995</v>
      </c>
      <c r="AL553" s="942">
        <v>0.0019943999999999999</v>
      </c>
      <c r="AM553" s="1109">
        <v>0</v>
      </c>
      <c r="AN553" s="1110">
        <v>0.0035000000000000001</v>
      </c>
      <c r="AO553" s="942">
        <v>0.0019390000000000002</v>
      </c>
      <c r="AP553" s="1109">
        <v>0</v>
      </c>
      <c r="AQ553" s="1110">
        <v>0.0028</v>
      </c>
      <c r="AR553" s="942">
        <v>0.0015512000000000002</v>
      </c>
      <c r="AS553" s="1109">
        <v>0</v>
      </c>
      <c r="AT553" s="1110">
        <v>0.0019</v>
      </c>
      <c r="AU553" s="942">
        <v>0.0010526000000000001</v>
      </c>
      <c r="AV553" s="1109">
        <v>0</v>
      </c>
      <c r="AW553" s="1110">
        <v>0.002</v>
      </c>
      <c r="AX553" s="942">
        <v>0.001108</v>
      </c>
      <c r="AY553" s="1109">
        <v>0</v>
      </c>
      <c r="AZ553" s="1110">
        <v>0.0022000000000000001</v>
      </c>
      <c r="BA553" s="942">
        <v>0.0012188000000000001</v>
      </c>
      <c r="BB553" s="1109">
        <v>0</v>
      </c>
      <c r="BC553" s="1110">
        <v>0.0021000000000000003</v>
      </c>
      <c r="BD553" s="942">
        <v>0.0011634000000000002</v>
      </c>
      <c r="BE553" s="1109">
        <v>0</v>
      </c>
      <c r="BF553" s="1110">
        <v>0.0032000000000000002</v>
      </c>
      <c r="BG553" s="942">
        <v>0.0017728000000000002</v>
      </c>
      <c r="BH553" s="1109">
        <v>0</v>
      </c>
      <c r="BI553" s="1110">
        <v>0.002</v>
      </c>
      <c r="BJ553" s="942">
        <v>0.001108</v>
      </c>
      <c r="BK553" s="1109">
        <v>0</v>
      </c>
      <c r="BL553" s="1110">
        <v>0.0015</v>
      </c>
      <c r="BM553" s="942">
        <v>0.00083100000000000014</v>
      </c>
      <c r="BN553" s="1109">
        <v>0</v>
      </c>
      <c r="BO553" s="1110">
        <v>0.0015</v>
      </c>
      <c r="BP553" s="942">
        <v>0.00083100000000000014</v>
      </c>
      <c r="BQ553" s="1109">
        <v>0</v>
      </c>
      <c r="BR553" s="1110">
        <v>0.0015</v>
      </c>
      <c r="BS553" s="942">
        <v>0.00083100000000000014</v>
      </c>
      <c r="BT553" s="1109">
        <v>0</v>
      </c>
      <c r="BU553" s="1110">
        <v>0.0016000000000000001</v>
      </c>
      <c r="BV553" s="942">
        <v>0.00088640000000000008</v>
      </c>
      <c r="BW553" s="1109">
        <v>0</v>
      </c>
      <c r="BX553" s="1110">
        <v>0.0025000000000000001</v>
      </c>
      <c r="BY553" s="942">
        <v>0.0013850000000000002</v>
      </c>
      <c r="BZ553" s="865">
        <v>0</v>
      </c>
    </row>
    <row r="554" s="803" customFormat="1" ht="19.5">
      <c r="A554" s="804"/>
      <c r="B554" s="868">
        <v>20</v>
      </c>
      <c r="C554" s="956" t="s">
        <v>300</v>
      </c>
      <c r="D554" s="870"/>
      <c r="E554" s="1060"/>
      <c r="F554" s="803"/>
      <c r="G554" s="931"/>
      <c r="H554" s="931"/>
      <c r="I554" s="931"/>
      <c r="J554" s="933"/>
      <c r="K554" s="933"/>
      <c r="L554" s="933"/>
      <c r="M554" s="933"/>
      <c r="N554" s="933"/>
      <c r="O554" s="933"/>
      <c r="P554" s="933"/>
      <c r="Q554" s="933"/>
      <c r="R554" s="933"/>
      <c r="S554" s="933"/>
      <c r="T554" s="933"/>
      <c r="U554" s="933"/>
      <c r="V554" s="933"/>
      <c r="W554" s="933"/>
      <c r="X554" s="933"/>
      <c r="Y554" s="933"/>
      <c r="Z554" s="933"/>
      <c r="AA554" s="933"/>
      <c r="AB554" s="933"/>
      <c r="AC554" s="933"/>
      <c r="AD554" s="933"/>
      <c r="AE554" s="933"/>
      <c r="AF554" s="933"/>
      <c r="AG554" s="933"/>
      <c r="AH554" s="933"/>
      <c r="AI554" s="933"/>
      <c r="AJ554" s="933"/>
      <c r="AK554" s="933"/>
      <c r="AL554" s="933"/>
      <c r="AM554" s="933"/>
      <c r="AN554" s="933"/>
      <c r="AO554" s="933"/>
      <c r="AP554" s="933"/>
      <c r="AQ554" s="933"/>
      <c r="AR554" s="933"/>
      <c r="AS554" s="933"/>
      <c r="AT554" s="933"/>
      <c r="AU554" s="933"/>
      <c r="AV554" s="933"/>
      <c r="AW554" s="933"/>
      <c r="AX554" s="933"/>
      <c r="AY554" s="933"/>
      <c r="AZ554" s="933"/>
      <c r="BA554" s="933"/>
      <c r="BB554" s="933"/>
      <c r="BC554" s="933"/>
      <c r="BD554" s="933"/>
      <c r="BE554" s="933"/>
      <c r="BF554" s="933"/>
      <c r="BG554" s="933"/>
      <c r="BH554" s="933"/>
      <c r="BI554" s="933"/>
      <c r="BJ554" s="933"/>
      <c r="BK554" s="933"/>
      <c r="BL554" s="933"/>
      <c r="BM554" s="933"/>
      <c r="BN554" s="933"/>
      <c r="BO554" s="933"/>
      <c r="BP554" s="933"/>
      <c r="BQ554" s="933"/>
      <c r="BR554" s="933"/>
      <c r="BS554" s="933"/>
      <c r="BT554" s="933"/>
      <c r="BU554" s="933"/>
      <c r="BV554" s="933"/>
      <c r="BW554" s="933"/>
      <c r="BX554" s="933"/>
      <c r="BY554" s="933"/>
      <c r="BZ554" s="933"/>
    </row>
    <row r="555" s="740" customFormat="1" ht="22.5" customHeight="1">
      <c r="A555" s="766"/>
      <c r="B555" s="767"/>
      <c r="C555" s="1080"/>
      <c r="D555" s="1084" t="s">
        <v>434</v>
      </c>
      <c r="E555" s="934" t="s">
        <v>363</v>
      </c>
      <c r="F555" s="1088">
        <v>35</v>
      </c>
      <c r="G555" s="880"/>
      <c r="H555" s="881"/>
      <c r="I555" s="882">
        <v>0</v>
      </c>
      <c r="J555" s="830"/>
      <c r="K555" s="881"/>
      <c r="L555" s="882">
        <v>0</v>
      </c>
      <c r="M555" s="830"/>
      <c r="N555" s="881"/>
      <c r="O555" s="882">
        <v>0</v>
      </c>
      <c r="P555" s="830"/>
      <c r="Q555" s="881"/>
      <c r="R555" s="882">
        <v>0</v>
      </c>
      <c r="S555" s="830"/>
      <c r="T555" s="881"/>
      <c r="U555" s="882">
        <v>0</v>
      </c>
      <c r="V555" s="830"/>
      <c r="W555" s="881"/>
      <c r="X555" s="882">
        <v>0</v>
      </c>
      <c r="Y555" s="830"/>
      <c r="Z555" s="881"/>
      <c r="AA555" s="882">
        <v>0</v>
      </c>
      <c r="AB555" s="830"/>
      <c r="AC555" s="881"/>
      <c r="AD555" s="882">
        <v>0</v>
      </c>
      <c r="AE555" s="830"/>
      <c r="AF555" s="881"/>
      <c r="AG555" s="882">
        <v>0</v>
      </c>
      <c r="AH555" s="830"/>
      <c r="AI555" s="881"/>
      <c r="AJ555" s="882">
        <v>0</v>
      </c>
      <c r="AK555" s="830"/>
      <c r="AL555" s="881"/>
      <c r="AM555" s="882">
        <v>0</v>
      </c>
      <c r="AN555" s="830"/>
      <c r="AO555" s="881"/>
      <c r="AP555" s="882">
        <v>0</v>
      </c>
      <c r="AQ555" s="830"/>
      <c r="AR555" s="881"/>
      <c r="AS555" s="882">
        <v>0</v>
      </c>
      <c r="AT555" s="830"/>
      <c r="AU555" s="881"/>
      <c r="AV555" s="882">
        <v>0</v>
      </c>
      <c r="AW555" s="830"/>
      <c r="AX555" s="881"/>
      <c r="AY555" s="882">
        <v>0</v>
      </c>
      <c r="AZ555" s="830"/>
      <c r="BA555" s="881"/>
      <c r="BB555" s="882">
        <v>0</v>
      </c>
      <c r="BC555" s="830"/>
      <c r="BD555" s="881"/>
      <c r="BE555" s="882">
        <v>0</v>
      </c>
      <c r="BF555" s="830"/>
      <c r="BG555" s="881"/>
      <c r="BH555" s="882">
        <v>0</v>
      </c>
      <c r="BI555" s="830"/>
      <c r="BJ555" s="881"/>
      <c r="BK555" s="882">
        <v>0</v>
      </c>
      <c r="BL555" s="830"/>
      <c r="BM555" s="881"/>
      <c r="BN555" s="882">
        <v>0</v>
      </c>
      <c r="BO555" s="830"/>
      <c r="BP555" s="881"/>
      <c r="BQ555" s="882">
        <v>0</v>
      </c>
      <c r="BR555" s="830"/>
      <c r="BS555" s="881"/>
      <c r="BT555" s="882">
        <v>0</v>
      </c>
      <c r="BU555" s="830"/>
      <c r="BV555" s="881"/>
      <c r="BW555" s="882">
        <v>0</v>
      </c>
      <c r="BX555" s="830"/>
      <c r="BY555" s="881"/>
      <c r="BZ555" s="882">
        <v>0</v>
      </c>
    </row>
    <row r="556" s="740" customFormat="1" ht="19.5">
      <c r="A556" s="777"/>
      <c r="B556" s="778"/>
      <c r="C556" s="815"/>
      <c r="D556" s="824"/>
      <c r="E556" s="825" t="s">
        <v>365</v>
      </c>
      <c r="F556" s="826">
        <v>10</v>
      </c>
      <c r="G556" s="896"/>
      <c r="H556" s="828"/>
      <c r="I556" s="939">
        <v>0</v>
      </c>
      <c r="J556" s="896"/>
      <c r="K556" s="830"/>
      <c r="L556" s="887">
        <v>0</v>
      </c>
      <c r="M556" s="896"/>
      <c r="N556" s="830"/>
      <c r="O556" s="887">
        <v>0</v>
      </c>
      <c r="P556" s="896"/>
      <c r="Q556" s="830"/>
      <c r="R556" s="887">
        <v>0</v>
      </c>
      <c r="S556" s="896"/>
      <c r="T556" s="830"/>
      <c r="U556" s="887">
        <v>0</v>
      </c>
      <c r="V556" s="896"/>
      <c r="W556" s="830"/>
      <c r="X556" s="887">
        <v>0</v>
      </c>
      <c r="Y556" s="896"/>
      <c r="Z556" s="830"/>
      <c r="AA556" s="887">
        <v>0</v>
      </c>
      <c r="AB556" s="896"/>
      <c r="AC556" s="830"/>
      <c r="AD556" s="887">
        <v>0</v>
      </c>
      <c r="AE556" s="896"/>
      <c r="AF556" s="830"/>
      <c r="AG556" s="887">
        <v>0</v>
      </c>
      <c r="AH556" s="896"/>
      <c r="AI556" s="830"/>
      <c r="AJ556" s="887">
        <v>0</v>
      </c>
      <c r="AK556" s="896"/>
      <c r="AL556" s="830"/>
      <c r="AM556" s="887">
        <v>0</v>
      </c>
      <c r="AN556" s="896"/>
      <c r="AO556" s="830"/>
      <c r="AP556" s="887">
        <v>0</v>
      </c>
      <c r="AQ556" s="896"/>
      <c r="AR556" s="830"/>
      <c r="AS556" s="887">
        <v>0</v>
      </c>
      <c r="AT556" s="896"/>
      <c r="AU556" s="830"/>
      <c r="AV556" s="887">
        <v>0</v>
      </c>
      <c r="AW556" s="896"/>
      <c r="AX556" s="830"/>
      <c r="AY556" s="887">
        <v>0</v>
      </c>
      <c r="AZ556" s="896"/>
      <c r="BA556" s="830"/>
      <c r="BB556" s="887">
        <v>0</v>
      </c>
      <c r="BC556" s="896"/>
      <c r="BD556" s="830"/>
      <c r="BE556" s="887">
        <v>0</v>
      </c>
      <c r="BF556" s="896"/>
      <c r="BG556" s="830"/>
      <c r="BH556" s="887">
        <v>0</v>
      </c>
      <c r="BI556" s="896"/>
      <c r="BJ556" s="830"/>
      <c r="BK556" s="887">
        <v>0</v>
      </c>
      <c r="BL556" s="896"/>
      <c r="BM556" s="830"/>
      <c r="BN556" s="887">
        <v>0</v>
      </c>
      <c r="BO556" s="896"/>
      <c r="BP556" s="830"/>
      <c r="BQ556" s="887">
        <v>0</v>
      </c>
      <c r="BR556" s="896"/>
      <c r="BS556" s="830"/>
      <c r="BT556" s="887">
        <v>0</v>
      </c>
      <c r="BU556" s="896"/>
      <c r="BV556" s="830"/>
      <c r="BW556" s="887">
        <v>0</v>
      </c>
      <c r="BX556" s="896"/>
      <c r="BY556" s="830"/>
      <c r="BZ556" s="887">
        <v>0</v>
      </c>
    </row>
    <row r="557" s="740" customFormat="1" ht="19.5">
      <c r="A557" s="777"/>
      <c r="B557" s="778"/>
      <c r="C557" s="815"/>
      <c r="D557" s="824"/>
      <c r="E557" s="825" t="s">
        <v>366</v>
      </c>
      <c r="F557" s="826" t="s">
        <v>367</v>
      </c>
      <c r="G557" s="896"/>
      <c r="H557" s="828"/>
      <c r="I557" s="887"/>
      <c r="J557" s="904"/>
      <c r="K557" s="840"/>
      <c r="L557" s="905"/>
      <c r="M557" s="904"/>
      <c r="N557" s="840"/>
      <c r="O557" s="905"/>
      <c r="P557" s="904"/>
      <c r="Q557" s="840"/>
      <c r="R557" s="905"/>
      <c r="S557" s="904"/>
      <c r="T557" s="840"/>
      <c r="U557" s="905"/>
      <c r="V557" s="904"/>
      <c r="W557" s="840"/>
      <c r="X557" s="905"/>
      <c r="Y557" s="904"/>
      <c r="Z557" s="840"/>
      <c r="AA557" s="905"/>
      <c r="AB557" s="904"/>
      <c r="AC557" s="840"/>
      <c r="AD557" s="905"/>
      <c r="AE557" s="904"/>
      <c r="AF557" s="840"/>
      <c r="AG557" s="905"/>
      <c r="AH557" s="904"/>
      <c r="AI557" s="840"/>
      <c r="AJ557" s="905"/>
      <c r="AK557" s="904"/>
      <c r="AL557" s="840"/>
      <c r="AM557" s="905"/>
      <c r="AN557" s="904"/>
      <c r="AO557" s="840"/>
      <c r="AP557" s="905"/>
      <c r="AQ557" s="904"/>
      <c r="AR557" s="840"/>
      <c r="AS557" s="905"/>
      <c r="AT557" s="904"/>
      <c r="AU557" s="840"/>
      <c r="AV557" s="905"/>
      <c r="AW557" s="904"/>
      <c r="AX557" s="840"/>
      <c r="AY557" s="905"/>
      <c r="AZ557" s="904"/>
      <c r="BA557" s="840"/>
      <c r="BB557" s="905"/>
      <c r="BC557" s="904"/>
      <c r="BD557" s="840"/>
      <c r="BE557" s="905"/>
      <c r="BF557" s="904"/>
      <c r="BG557" s="840"/>
      <c r="BH557" s="905"/>
      <c r="BI557" s="904"/>
      <c r="BJ557" s="840"/>
      <c r="BK557" s="905"/>
      <c r="BL557" s="904"/>
      <c r="BM557" s="840"/>
      <c r="BN557" s="905"/>
      <c r="BO557" s="904"/>
      <c r="BP557" s="840"/>
      <c r="BQ557" s="905"/>
      <c r="BR557" s="904"/>
      <c r="BS557" s="840"/>
      <c r="BT557" s="905"/>
      <c r="BU557" s="904"/>
      <c r="BV557" s="840"/>
      <c r="BW557" s="905"/>
      <c r="BX557" s="904"/>
      <c r="BY557" s="840"/>
      <c r="BZ557" s="905"/>
    </row>
    <row r="558" ht="19.5">
      <c r="A558" s="777"/>
      <c r="B558" s="778"/>
      <c r="C558" s="815"/>
      <c r="D558" s="824"/>
      <c r="E558" s="825" t="s">
        <v>368</v>
      </c>
      <c r="F558" s="826" t="s">
        <v>367</v>
      </c>
      <c r="G558" s="896"/>
      <c r="H558" s="828"/>
      <c r="I558" s="887"/>
      <c r="J558" s="904"/>
      <c r="K558" s="840"/>
      <c r="L558" s="905"/>
      <c r="M558" s="904"/>
      <c r="N558" s="840"/>
      <c r="O558" s="905"/>
      <c r="P558" s="904"/>
      <c r="Q558" s="840"/>
      <c r="R558" s="905"/>
      <c r="S558" s="904"/>
      <c r="T558" s="840"/>
      <c r="U558" s="905"/>
      <c r="V558" s="904"/>
      <c r="W558" s="840"/>
      <c r="X558" s="905"/>
      <c r="Y558" s="904"/>
      <c r="Z558" s="840"/>
      <c r="AA558" s="905"/>
      <c r="AB558" s="904"/>
      <c r="AC558" s="840"/>
      <c r="AD558" s="905"/>
      <c r="AE558" s="904"/>
      <c r="AF558" s="840"/>
      <c r="AG558" s="905"/>
      <c r="AH558" s="904"/>
      <c r="AI558" s="840"/>
      <c r="AJ558" s="905"/>
      <c r="AK558" s="904"/>
      <c r="AL558" s="840"/>
      <c r="AM558" s="905"/>
      <c r="AN558" s="904"/>
      <c r="AO558" s="840"/>
      <c r="AP558" s="905"/>
      <c r="AQ558" s="904"/>
      <c r="AR558" s="840"/>
      <c r="AS558" s="905"/>
      <c r="AT558" s="904"/>
      <c r="AU558" s="840"/>
      <c r="AV558" s="905"/>
      <c r="AW558" s="904"/>
      <c r="AX558" s="840"/>
      <c r="AY558" s="905"/>
      <c r="AZ558" s="904"/>
      <c r="BA558" s="840"/>
      <c r="BB558" s="905"/>
      <c r="BC558" s="904"/>
      <c r="BD558" s="840"/>
      <c r="BE558" s="905"/>
      <c r="BF558" s="904"/>
      <c r="BG558" s="840"/>
      <c r="BH558" s="905"/>
      <c r="BI558" s="904"/>
      <c r="BJ558" s="840"/>
      <c r="BK558" s="905"/>
      <c r="BL558" s="904"/>
      <c r="BM558" s="840"/>
      <c r="BN558" s="905"/>
      <c r="BO558" s="904"/>
      <c r="BP558" s="840"/>
      <c r="BQ558" s="905"/>
      <c r="BR558" s="904"/>
      <c r="BS558" s="840"/>
      <c r="BT558" s="905"/>
      <c r="BU558" s="904"/>
      <c r="BV558" s="840"/>
      <c r="BW558" s="905"/>
      <c r="BX558" s="904"/>
      <c r="BY558" s="840"/>
      <c r="BZ558" s="905"/>
    </row>
    <row r="559" ht="19.5" customHeight="1">
      <c r="A559" s="777"/>
      <c r="B559" s="778"/>
      <c r="C559" s="815"/>
      <c r="D559" s="824" t="s">
        <v>90</v>
      </c>
      <c r="E559" s="817" t="s">
        <v>363</v>
      </c>
      <c r="F559" s="826">
        <v>35</v>
      </c>
      <c r="G559" s="896">
        <v>0.10914137500000001</v>
      </c>
      <c r="H559" s="828">
        <v>0.059372908000000009</v>
      </c>
      <c r="I559" s="887">
        <v>2.0600000000000001</v>
      </c>
      <c r="J559" s="830">
        <v>0.10914137500000001</v>
      </c>
      <c r="K559" s="828">
        <v>0.059372908000000009</v>
      </c>
      <c r="L559" s="887">
        <v>2.0600000000000001</v>
      </c>
      <c r="M559" s="830">
        <v>0.10914137500000001</v>
      </c>
      <c r="N559" s="828">
        <v>0.059372908000000009</v>
      </c>
      <c r="O559" s="887">
        <v>2.0600000000000001</v>
      </c>
      <c r="P559" s="830">
        <v>0.10914137500000001</v>
      </c>
      <c r="Q559" s="828">
        <v>0.059372908000000009</v>
      </c>
      <c r="R559" s="887">
        <v>2.0600000000000001</v>
      </c>
      <c r="S559" s="830">
        <v>0.093776812500000001</v>
      </c>
      <c r="T559" s="828">
        <v>0.051014586000000001</v>
      </c>
      <c r="U559" s="887">
        <v>1.77</v>
      </c>
      <c r="V559" s="830">
        <v>0.093776812500000001</v>
      </c>
      <c r="W559" s="828">
        <v>0.051014586000000001</v>
      </c>
      <c r="X559" s="887">
        <v>1.77</v>
      </c>
      <c r="Y559" s="830">
        <v>0.093776812500000001</v>
      </c>
      <c r="Z559" s="828">
        <v>0.051014586000000001</v>
      </c>
      <c r="AA559" s="887">
        <v>1.77</v>
      </c>
      <c r="AB559" s="830">
        <v>0.12450593749999998</v>
      </c>
      <c r="AC559" s="828">
        <v>0.067731229999999989</v>
      </c>
      <c r="AD559" s="887">
        <v>2.3500000000000001</v>
      </c>
      <c r="AE559" s="830">
        <v>0.12450593749999998</v>
      </c>
      <c r="AF559" s="828">
        <v>0.067731229999999989</v>
      </c>
      <c r="AG559" s="887">
        <v>2.3500000000000001</v>
      </c>
      <c r="AH559" s="830">
        <v>0.14040031250000001</v>
      </c>
      <c r="AI559" s="828">
        <v>0.076377770000000011</v>
      </c>
      <c r="AJ559" s="887">
        <v>2.6499999999999999</v>
      </c>
      <c r="AK559" s="830">
        <v>0.12450593749999998</v>
      </c>
      <c r="AL559" s="828">
        <v>0.067731229999999989</v>
      </c>
      <c r="AM559" s="887">
        <v>2.3500000000000001</v>
      </c>
      <c r="AN559" s="830">
        <v>0.12450593749999998</v>
      </c>
      <c r="AO559" s="828">
        <v>0.067731229999999989</v>
      </c>
      <c r="AP559" s="887">
        <v>2.3500000000000001</v>
      </c>
      <c r="AQ559" s="830">
        <v>0.12450593749999998</v>
      </c>
      <c r="AR559" s="828">
        <v>0.067731229999999989</v>
      </c>
      <c r="AS559" s="887">
        <v>2.3500000000000001</v>
      </c>
      <c r="AT559" s="830">
        <v>0.12450593749999998</v>
      </c>
      <c r="AU559" s="828">
        <v>0.067731229999999989</v>
      </c>
      <c r="AV559" s="887">
        <v>2.3500000000000001</v>
      </c>
      <c r="AW559" s="830">
        <v>0.12450593749999998</v>
      </c>
      <c r="AX559" s="828">
        <v>0.067731229999999989</v>
      </c>
      <c r="AY559" s="887">
        <v>2.3500000000000001</v>
      </c>
      <c r="AZ559" s="830">
        <v>0.12450593749999998</v>
      </c>
      <c r="BA559" s="828">
        <v>0.067731229999999989</v>
      </c>
      <c r="BB559" s="887">
        <v>2.3500000000000001</v>
      </c>
      <c r="BC559" s="830">
        <v>0.12450593749999998</v>
      </c>
      <c r="BD559" s="828">
        <v>0.067731229999999989</v>
      </c>
      <c r="BE559" s="887">
        <v>2.3500000000000001</v>
      </c>
      <c r="BF559" s="830">
        <v>0.12450593749999998</v>
      </c>
      <c r="BG559" s="828">
        <v>0.067731229999999989</v>
      </c>
      <c r="BH559" s="887">
        <v>2.3500000000000001</v>
      </c>
      <c r="BI559" s="830">
        <v>0.12450593749999998</v>
      </c>
      <c r="BJ559" s="828">
        <v>0.067731229999999989</v>
      </c>
      <c r="BK559" s="887">
        <v>2.3500000000000001</v>
      </c>
      <c r="BL559" s="830">
        <v>0.12450593749999998</v>
      </c>
      <c r="BM559" s="828">
        <v>0.067731229999999989</v>
      </c>
      <c r="BN559" s="887">
        <v>2.3500000000000001</v>
      </c>
      <c r="BO559" s="830">
        <v>0.12450593749999998</v>
      </c>
      <c r="BP559" s="828">
        <v>0.067731229999999989</v>
      </c>
      <c r="BQ559" s="887">
        <v>2.3500000000000001</v>
      </c>
      <c r="BR559" s="830">
        <v>0.14040031250000001</v>
      </c>
      <c r="BS559" s="828">
        <v>0.076377770000000011</v>
      </c>
      <c r="BT559" s="887">
        <v>2.6499999999999999</v>
      </c>
      <c r="BU559" s="830">
        <v>0.12450593749999998</v>
      </c>
      <c r="BV559" s="828">
        <v>0.067731229999999989</v>
      </c>
      <c r="BW559" s="887">
        <v>2.3500000000000001</v>
      </c>
      <c r="BX559" s="830">
        <v>0.14040031250000001</v>
      </c>
      <c r="BY559" s="828">
        <v>0.076377770000000011</v>
      </c>
      <c r="BZ559" s="887">
        <v>2.6499999999999999</v>
      </c>
    </row>
    <row r="560" ht="19.5">
      <c r="A560" s="777"/>
      <c r="B560" s="778"/>
      <c r="C560" s="815"/>
      <c r="D560" s="824"/>
      <c r="E560" s="825" t="s">
        <v>365</v>
      </c>
      <c r="F560" s="826">
        <v>10</v>
      </c>
      <c r="G560" s="890">
        <v>0.12570000000000001</v>
      </c>
      <c r="H560" s="830">
        <v>0.069637800000000014</v>
      </c>
      <c r="I560" s="887">
        <v>8</v>
      </c>
      <c r="J560" s="890">
        <v>0.12570000000000001</v>
      </c>
      <c r="K560" s="830">
        <v>0.069637800000000014</v>
      </c>
      <c r="L560" s="887">
        <v>8</v>
      </c>
      <c r="M560" s="890">
        <v>0.1197</v>
      </c>
      <c r="N560" s="830">
        <v>0.066313800000000006</v>
      </c>
      <c r="O560" s="887">
        <v>8</v>
      </c>
      <c r="P560" s="890">
        <v>0.11849999999999999</v>
      </c>
      <c r="Q560" s="830">
        <v>0.065648999999999999</v>
      </c>
      <c r="R560" s="887">
        <v>8</v>
      </c>
      <c r="S560" s="890">
        <v>0.1134</v>
      </c>
      <c r="T560" s="830">
        <v>0.062823600000000007</v>
      </c>
      <c r="U560" s="887">
        <v>7</v>
      </c>
      <c r="V560" s="890">
        <v>0.1125</v>
      </c>
      <c r="W560" s="830">
        <v>0.062325000000000005</v>
      </c>
      <c r="X560" s="887">
        <v>7</v>
      </c>
      <c r="Y560" s="890">
        <v>0.11370000000000001</v>
      </c>
      <c r="Z560" s="830">
        <v>0.062989800000000012</v>
      </c>
      <c r="AA560" s="887">
        <v>7</v>
      </c>
      <c r="AB560" s="890">
        <v>0.1338</v>
      </c>
      <c r="AC560" s="830">
        <v>0.074125200000000002</v>
      </c>
      <c r="AD560" s="887">
        <v>9</v>
      </c>
      <c r="AE560" s="890">
        <v>0.14249999999999999</v>
      </c>
      <c r="AF560" s="830">
        <v>0.078945000000000001</v>
      </c>
      <c r="AG560" s="887">
        <v>9</v>
      </c>
      <c r="AH560" s="890">
        <v>0.16919999999999999</v>
      </c>
      <c r="AI560" s="830">
        <v>0.093736800000000009</v>
      </c>
      <c r="AJ560" s="887">
        <v>11</v>
      </c>
      <c r="AK560" s="890">
        <v>0.1512</v>
      </c>
      <c r="AL560" s="830">
        <v>0.083764800000000014</v>
      </c>
      <c r="AM560" s="887">
        <v>10</v>
      </c>
      <c r="AN560" s="890">
        <v>0.1464</v>
      </c>
      <c r="AO560" s="830">
        <v>0.081105600000000014</v>
      </c>
      <c r="AP560" s="887">
        <v>9</v>
      </c>
      <c r="AQ560" s="890">
        <v>0.1479</v>
      </c>
      <c r="AR560" s="830">
        <v>0.081936600000000012</v>
      </c>
      <c r="AS560" s="887">
        <v>9</v>
      </c>
      <c r="AT560" s="890">
        <v>0.13710000000000003</v>
      </c>
      <c r="AU560" s="830">
        <v>0.075953400000000018</v>
      </c>
      <c r="AV560" s="887">
        <v>9</v>
      </c>
      <c r="AW560" s="890">
        <v>0.13619999999999999</v>
      </c>
      <c r="AX560" s="830">
        <v>0.075454800000000002</v>
      </c>
      <c r="AY560" s="887">
        <v>9</v>
      </c>
      <c r="AZ560" s="890">
        <v>0.14219999999999999</v>
      </c>
      <c r="BA560" s="830">
        <v>0.078778799999999996</v>
      </c>
      <c r="BB560" s="887">
        <v>9</v>
      </c>
      <c r="BC560" s="890">
        <v>0.13800000000000001</v>
      </c>
      <c r="BD560" s="830">
        <v>0.07645200000000002</v>
      </c>
      <c r="BE560" s="887">
        <v>9</v>
      </c>
      <c r="BF560" s="890">
        <v>0.1401</v>
      </c>
      <c r="BG560" s="830">
        <v>0.077615400000000015</v>
      </c>
      <c r="BH560" s="887">
        <v>9</v>
      </c>
      <c r="BI560" s="890">
        <v>0.1386</v>
      </c>
      <c r="BJ560" s="830">
        <v>0.076784400000000003</v>
      </c>
      <c r="BK560" s="887">
        <v>9</v>
      </c>
      <c r="BL560" s="890">
        <v>0.1404</v>
      </c>
      <c r="BM560" s="830">
        <v>0.077781600000000006</v>
      </c>
      <c r="BN560" s="887">
        <v>9</v>
      </c>
      <c r="BO560" s="890">
        <v>0.1467</v>
      </c>
      <c r="BP560" s="830">
        <v>0.081271800000000005</v>
      </c>
      <c r="BQ560" s="887">
        <v>9</v>
      </c>
      <c r="BR560" s="890">
        <v>0.1545</v>
      </c>
      <c r="BS560" s="830">
        <v>0.085593000000000002</v>
      </c>
      <c r="BT560" s="887">
        <v>10</v>
      </c>
      <c r="BU560" s="890">
        <v>0.1512</v>
      </c>
      <c r="BV560" s="830">
        <v>0.083764800000000014</v>
      </c>
      <c r="BW560" s="887">
        <v>10</v>
      </c>
      <c r="BX560" s="890">
        <v>0.15180000000000002</v>
      </c>
      <c r="BY560" s="830">
        <v>0.084097200000000011</v>
      </c>
      <c r="BZ560" s="887">
        <v>10</v>
      </c>
    </row>
    <row r="561" s="740" customFormat="1" ht="19.5">
      <c r="A561" s="777"/>
      <c r="B561" s="778"/>
      <c r="C561" s="815"/>
      <c r="D561" s="824"/>
      <c r="E561" s="825" t="s">
        <v>366</v>
      </c>
      <c r="F561" s="826" t="s">
        <v>367</v>
      </c>
      <c r="G561" s="894">
        <v>2</v>
      </c>
      <c r="H561" s="836"/>
      <c r="I561" s="895"/>
      <c r="J561" s="894">
        <v>0</v>
      </c>
      <c r="K561" s="836"/>
      <c r="L561" s="895"/>
      <c r="M561" s="894">
        <v>0</v>
      </c>
      <c r="N561" s="836"/>
      <c r="O561" s="895"/>
      <c r="P561" s="894">
        <v>0</v>
      </c>
      <c r="Q561" s="836"/>
      <c r="R561" s="895"/>
      <c r="S561" s="894">
        <v>0</v>
      </c>
      <c r="T561" s="836"/>
      <c r="U561" s="895"/>
      <c r="V561" s="894">
        <v>0</v>
      </c>
      <c r="W561" s="836"/>
      <c r="X561" s="895"/>
      <c r="Y561" s="894">
        <v>0</v>
      </c>
      <c r="Z561" s="836"/>
      <c r="AA561" s="895"/>
      <c r="AB561" s="894">
        <v>0</v>
      </c>
      <c r="AC561" s="836"/>
      <c r="AD561" s="895"/>
      <c r="AE561" s="894">
        <v>0</v>
      </c>
      <c r="AF561" s="836"/>
      <c r="AG561" s="895"/>
      <c r="AH561" s="894">
        <v>0</v>
      </c>
      <c r="AI561" s="836"/>
      <c r="AJ561" s="895"/>
      <c r="AK561" s="894">
        <v>0</v>
      </c>
      <c r="AL561" s="836"/>
      <c r="AM561" s="895"/>
      <c r="AN561" s="894">
        <v>0</v>
      </c>
      <c r="AO561" s="836"/>
      <c r="AP561" s="895"/>
      <c r="AQ561" s="894">
        <v>0</v>
      </c>
      <c r="AR561" s="836"/>
      <c r="AS561" s="895"/>
      <c r="AT561" s="894">
        <v>0</v>
      </c>
      <c r="AU561" s="836"/>
      <c r="AV561" s="895"/>
      <c r="AW561" s="894">
        <v>0</v>
      </c>
      <c r="AX561" s="836"/>
      <c r="AY561" s="895"/>
      <c r="AZ561" s="894">
        <v>0</v>
      </c>
      <c r="BA561" s="836"/>
      <c r="BB561" s="895"/>
      <c r="BC561" s="894">
        <v>0</v>
      </c>
      <c r="BD561" s="836"/>
      <c r="BE561" s="895"/>
      <c r="BF561" s="894">
        <v>0</v>
      </c>
      <c r="BG561" s="836"/>
      <c r="BH561" s="895"/>
      <c r="BI561" s="894">
        <v>0</v>
      </c>
      <c r="BJ561" s="836"/>
      <c r="BK561" s="895"/>
      <c r="BL561" s="894">
        <v>0</v>
      </c>
      <c r="BM561" s="836"/>
      <c r="BN561" s="895"/>
      <c r="BO561" s="894">
        <v>0</v>
      </c>
      <c r="BP561" s="836"/>
      <c r="BQ561" s="895"/>
      <c r="BR561" s="894">
        <v>0</v>
      </c>
      <c r="BS561" s="836"/>
      <c r="BT561" s="895"/>
      <c r="BU561" s="894">
        <v>0</v>
      </c>
      <c r="BV561" s="836"/>
      <c r="BW561" s="895"/>
      <c r="BX561" s="894">
        <v>0</v>
      </c>
      <c r="BY561" s="836"/>
      <c r="BZ561" s="895"/>
    </row>
    <row r="562" ht="19.5">
      <c r="A562" s="777"/>
      <c r="B562" s="778"/>
      <c r="C562" s="815"/>
      <c r="D562" s="845"/>
      <c r="E562" s="825" t="s">
        <v>368</v>
      </c>
      <c r="F562" s="826" t="s">
        <v>367</v>
      </c>
      <c r="G562" s="896"/>
      <c r="H562" s="828"/>
      <c r="I562" s="887"/>
      <c r="J562" s="904"/>
      <c r="K562" s="840"/>
      <c r="L562" s="905"/>
      <c r="M562" s="904"/>
      <c r="N562" s="840"/>
      <c r="O562" s="905"/>
      <c r="P562" s="904"/>
      <c r="Q562" s="840"/>
      <c r="R562" s="905"/>
      <c r="S562" s="904"/>
      <c r="T562" s="840"/>
      <c r="U562" s="905"/>
      <c r="V562" s="904"/>
      <c r="W562" s="840"/>
      <c r="X562" s="905"/>
      <c r="Y562" s="904"/>
      <c r="Z562" s="840"/>
      <c r="AA562" s="905"/>
      <c r="AB562" s="904"/>
      <c r="AC562" s="840"/>
      <c r="AD562" s="905"/>
      <c r="AE562" s="904"/>
      <c r="AF562" s="840"/>
      <c r="AG562" s="905"/>
      <c r="AH562" s="904"/>
      <c r="AI562" s="840"/>
      <c r="AJ562" s="905"/>
      <c r="AK562" s="904"/>
      <c r="AL562" s="840"/>
      <c r="AM562" s="905"/>
      <c r="AN562" s="904"/>
      <c r="AO562" s="840"/>
      <c r="AP562" s="905"/>
      <c r="AQ562" s="904"/>
      <c r="AR562" s="840"/>
      <c r="AS562" s="905"/>
      <c r="AT562" s="904"/>
      <c r="AU562" s="840"/>
      <c r="AV562" s="905"/>
      <c r="AW562" s="904"/>
      <c r="AX562" s="840"/>
      <c r="AY562" s="905"/>
      <c r="AZ562" s="904"/>
      <c r="BA562" s="840"/>
      <c r="BB562" s="905"/>
      <c r="BC562" s="904"/>
      <c r="BD562" s="840"/>
      <c r="BE562" s="905"/>
      <c r="BF562" s="904"/>
      <c r="BG562" s="840"/>
      <c r="BH562" s="905"/>
      <c r="BI562" s="904"/>
      <c r="BJ562" s="840"/>
      <c r="BK562" s="905"/>
      <c r="BL562" s="904"/>
      <c r="BM562" s="840"/>
      <c r="BN562" s="905"/>
      <c r="BO562" s="904"/>
      <c r="BP562" s="840"/>
      <c r="BQ562" s="905"/>
      <c r="BR562" s="904"/>
      <c r="BS562" s="840"/>
      <c r="BT562" s="905"/>
      <c r="BU562" s="904"/>
      <c r="BV562" s="840"/>
      <c r="BW562" s="905"/>
      <c r="BX562" s="904"/>
      <c r="BY562" s="840"/>
      <c r="BZ562" s="905"/>
    </row>
    <row r="563" ht="20.25" customHeight="1">
      <c r="A563" s="777"/>
      <c r="B563" s="778"/>
      <c r="C563" s="815"/>
      <c r="D563" s="849" t="s">
        <v>451</v>
      </c>
      <c r="E563" s="825"/>
      <c r="F563" s="826">
        <v>35</v>
      </c>
      <c r="G563" s="896">
        <v>0.10914137500000001</v>
      </c>
      <c r="H563" s="828">
        <v>0.059372908000000009</v>
      </c>
      <c r="I563" s="887">
        <v>2.0600000000000001</v>
      </c>
      <c r="J563" s="830">
        <v>0.10914137500000001</v>
      </c>
      <c r="K563" s="828">
        <v>0.059372908000000009</v>
      </c>
      <c r="L563" s="887">
        <v>2.0600000000000001</v>
      </c>
      <c r="M563" s="830">
        <v>0.10914137500000001</v>
      </c>
      <c r="N563" s="828">
        <v>0.059372908000000009</v>
      </c>
      <c r="O563" s="887">
        <v>2.0600000000000001</v>
      </c>
      <c r="P563" s="830">
        <v>0.10914137500000001</v>
      </c>
      <c r="Q563" s="828">
        <v>0.059372908000000009</v>
      </c>
      <c r="R563" s="887">
        <v>2.0600000000000001</v>
      </c>
      <c r="S563" s="830">
        <v>0.093776812500000001</v>
      </c>
      <c r="T563" s="828">
        <v>0.051014586000000001</v>
      </c>
      <c r="U563" s="887">
        <v>1.77</v>
      </c>
      <c r="V563" s="830">
        <v>0.093776812500000001</v>
      </c>
      <c r="W563" s="828">
        <v>0.051014586000000001</v>
      </c>
      <c r="X563" s="887">
        <v>1.77</v>
      </c>
      <c r="Y563" s="830">
        <v>0.093776812500000001</v>
      </c>
      <c r="Z563" s="828">
        <v>0.051014586000000001</v>
      </c>
      <c r="AA563" s="887">
        <v>1.77</v>
      </c>
      <c r="AB563" s="830">
        <v>0.12450593749999998</v>
      </c>
      <c r="AC563" s="828">
        <v>0.067731229999999989</v>
      </c>
      <c r="AD563" s="887">
        <v>2.3500000000000001</v>
      </c>
      <c r="AE563" s="830">
        <v>0.12450593749999998</v>
      </c>
      <c r="AF563" s="828">
        <v>0.067731229999999989</v>
      </c>
      <c r="AG563" s="887">
        <v>2.3500000000000001</v>
      </c>
      <c r="AH563" s="830">
        <v>0.14040031250000001</v>
      </c>
      <c r="AI563" s="828">
        <v>0.076377770000000011</v>
      </c>
      <c r="AJ563" s="887">
        <v>2.6499999999999999</v>
      </c>
      <c r="AK563" s="830">
        <v>0.12450593749999998</v>
      </c>
      <c r="AL563" s="828">
        <v>0.067731229999999989</v>
      </c>
      <c r="AM563" s="887">
        <v>2.3500000000000001</v>
      </c>
      <c r="AN563" s="830">
        <v>0.12450593749999998</v>
      </c>
      <c r="AO563" s="828">
        <v>0.067731229999999989</v>
      </c>
      <c r="AP563" s="887">
        <v>2.3500000000000001</v>
      </c>
      <c r="AQ563" s="830">
        <v>0.12450593749999998</v>
      </c>
      <c r="AR563" s="828">
        <v>0.067731229999999989</v>
      </c>
      <c r="AS563" s="887">
        <v>2.3500000000000001</v>
      </c>
      <c r="AT563" s="830">
        <v>0.12450593749999998</v>
      </c>
      <c r="AU563" s="828">
        <v>0.067731229999999989</v>
      </c>
      <c r="AV563" s="887">
        <v>2.3500000000000001</v>
      </c>
      <c r="AW563" s="830">
        <v>0.12450593749999998</v>
      </c>
      <c r="AX563" s="828">
        <v>0.067731229999999989</v>
      </c>
      <c r="AY563" s="887">
        <v>2.3500000000000001</v>
      </c>
      <c r="AZ563" s="830">
        <v>0.12450593749999998</v>
      </c>
      <c r="BA563" s="828">
        <v>0.067731229999999989</v>
      </c>
      <c r="BB563" s="887">
        <v>2.3500000000000001</v>
      </c>
      <c r="BC563" s="830">
        <v>0.12450593749999998</v>
      </c>
      <c r="BD563" s="828">
        <v>0.067731229999999989</v>
      </c>
      <c r="BE563" s="887">
        <v>2.3500000000000001</v>
      </c>
      <c r="BF563" s="830">
        <v>0.12450593749999998</v>
      </c>
      <c r="BG563" s="828">
        <v>0.067731229999999989</v>
      </c>
      <c r="BH563" s="887">
        <v>2.3500000000000001</v>
      </c>
      <c r="BI563" s="830">
        <v>0.12450593749999998</v>
      </c>
      <c r="BJ563" s="828">
        <v>0.067731229999999989</v>
      </c>
      <c r="BK563" s="887">
        <v>2.3500000000000001</v>
      </c>
      <c r="BL563" s="830">
        <v>0.12450593749999998</v>
      </c>
      <c r="BM563" s="828">
        <v>0.067731229999999989</v>
      </c>
      <c r="BN563" s="887">
        <v>2.3500000000000001</v>
      </c>
      <c r="BO563" s="830">
        <v>0.12450593749999998</v>
      </c>
      <c r="BP563" s="828">
        <v>0.067731229999999989</v>
      </c>
      <c r="BQ563" s="887">
        <v>2.3500000000000001</v>
      </c>
      <c r="BR563" s="830">
        <v>0.14040031250000001</v>
      </c>
      <c r="BS563" s="828">
        <v>0.076377770000000011</v>
      </c>
      <c r="BT563" s="887">
        <v>2.6499999999999999</v>
      </c>
      <c r="BU563" s="830">
        <v>0.12450593749999998</v>
      </c>
      <c r="BV563" s="828">
        <v>0.067731229999999989</v>
      </c>
      <c r="BW563" s="887">
        <v>2.3500000000000001</v>
      </c>
      <c r="BX563" s="830">
        <v>0.14040031250000001</v>
      </c>
      <c r="BY563" s="828">
        <v>0.076377770000000011</v>
      </c>
      <c r="BZ563" s="887">
        <v>2.6499999999999999</v>
      </c>
    </row>
    <row r="564" ht="19.5">
      <c r="A564" s="777"/>
      <c r="B564" s="778"/>
      <c r="C564" s="815" t="s">
        <v>377</v>
      </c>
      <c r="D564" s="824" t="s">
        <v>378</v>
      </c>
      <c r="E564" s="825" t="s">
        <v>379</v>
      </c>
      <c r="F564" s="826">
        <v>35</v>
      </c>
      <c r="G564" s="896">
        <v>35</v>
      </c>
      <c r="H564" s="828"/>
      <c r="I564" s="887"/>
      <c r="J564" s="904">
        <v>35</v>
      </c>
      <c r="K564" s="840"/>
      <c r="L564" s="905"/>
      <c r="M564" s="904">
        <v>35</v>
      </c>
      <c r="N564" s="840"/>
      <c r="O564" s="905"/>
      <c r="P564" s="904">
        <v>35</v>
      </c>
      <c r="Q564" s="840"/>
      <c r="R564" s="905"/>
      <c r="S564" s="904">
        <v>35</v>
      </c>
      <c r="T564" s="840"/>
      <c r="U564" s="905"/>
      <c r="V564" s="904">
        <v>35</v>
      </c>
      <c r="W564" s="840"/>
      <c r="X564" s="905"/>
      <c r="Y564" s="904">
        <v>35</v>
      </c>
      <c r="Z564" s="840"/>
      <c r="AA564" s="905"/>
      <c r="AB564" s="904">
        <v>35</v>
      </c>
      <c r="AC564" s="840"/>
      <c r="AD564" s="905"/>
      <c r="AE564" s="904">
        <v>35</v>
      </c>
      <c r="AF564" s="840"/>
      <c r="AG564" s="905"/>
      <c r="AH564" s="904">
        <v>35</v>
      </c>
      <c r="AI564" s="840"/>
      <c r="AJ564" s="905"/>
      <c r="AK564" s="904">
        <v>35</v>
      </c>
      <c r="AL564" s="840"/>
      <c r="AM564" s="905"/>
      <c r="AN564" s="904">
        <v>35</v>
      </c>
      <c r="AO564" s="840"/>
      <c r="AP564" s="905"/>
      <c r="AQ564" s="904">
        <v>35</v>
      </c>
      <c r="AR564" s="840"/>
      <c r="AS564" s="905"/>
      <c r="AT564" s="904">
        <v>35</v>
      </c>
      <c r="AU564" s="840"/>
      <c r="AV564" s="905"/>
      <c r="AW564" s="904">
        <v>35</v>
      </c>
      <c r="AX564" s="840"/>
      <c r="AY564" s="905"/>
      <c r="AZ564" s="904">
        <v>35</v>
      </c>
      <c r="BA564" s="840"/>
      <c r="BB564" s="905"/>
      <c r="BC564" s="904">
        <v>35</v>
      </c>
      <c r="BD564" s="840"/>
      <c r="BE564" s="905"/>
      <c r="BF564" s="904">
        <v>35</v>
      </c>
      <c r="BG564" s="840"/>
      <c r="BH564" s="905"/>
      <c r="BI564" s="904">
        <v>35</v>
      </c>
      <c r="BJ564" s="840"/>
      <c r="BK564" s="905"/>
      <c r="BL564" s="904">
        <v>35</v>
      </c>
      <c r="BM564" s="840"/>
      <c r="BN564" s="905"/>
      <c r="BO564" s="904">
        <v>35</v>
      </c>
      <c r="BP564" s="840"/>
      <c r="BQ564" s="905"/>
      <c r="BR564" s="904">
        <v>35</v>
      </c>
      <c r="BS564" s="840"/>
      <c r="BT564" s="905"/>
      <c r="BU564" s="904">
        <v>35</v>
      </c>
      <c r="BV564" s="840"/>
      <c r="BW564" s="905"/>
      <c r="BX564" s="904">
        <v>35</v>
      </c>
      <c r="BY564" s="840"/>
      <c r="BZ564" s="905"/>
    </row>
    <row r="565" ht="19.5">
      <c r="A565" s="777"/>
      <c r="B565" s="778"/>
      <c r="C565" s="815"/>
      <c r="D565" s="824" t="s">
        <v>378</v>
      </c>
      <c r="E565" s="825" t="s">
        <v>379</v>
      </c>
      <c r="F565" s="826">
        <v>10</v>
      </c>
      <c r="G565" s="896">
        <v>10.300000000000001</v>
      </c>
      <c r="H565" s="828"/>
      <c r="I565" s="887"/>
      <c r="J565" s="904">
        <v>10.300000000000001</v>
      </c>
      <c r="K565" s="840"/>
      <c r="L565" s="905"/>
      <c r="M565" s="904">
        <v>10.300000000000001</v>
      </c>
      <c r="N565" s="840"/>
      <c r="O565" s="905"/>
      <c r="P565" s="904">
        <v>10.300000000000001</v>
      </c>
      <c r="Q565" s="840"/>
      <c r="R565" s="905"/>
      <c r="S565" s="904">
        <v>10.300000000000001</v>
      </c>
      <c r="T565" s="840"/>
      <c r="U565" s="905"/>
      <c r="V565" s="904">
        <v>10.300000000000001</v>
      </c>
      <c r="W565" s="840"/>
      <c r="X565" s="905"/>
      <c r="Y565" s="904">
        <v>10.300000000000001</v>
      </c>
      <c r="Z565" s="840"/>
      <c r="AA565" s="905"/>
      <c r="AB565" s="904">
        <v>10.300000000000001</v>
      </c>
      <c r="AC565" s="840"/>
      <c r="AD565" s="905"/>
      <c r="AE565" s="904">
        <v>10.300000000000001</v>
      </c>
      <c r="AF565" s="840"/>
      <c r="AG565" s="905"/>
      <c r="AH565" s="904">
        <v>10.300000000000001</v>
      </c>
      <c r="AI565" s="840"/>
      <c r="AJ565" s="905"/>
      <c r="AK565" s="904">
        <v>10.300000000000001</v>
      </c>
      <c r="AL565" s="840"/>
      <c r="AM565" s="905"/>
      <c r="AN565" s="904">
        <v>10.300000000000001</v>
      </c>
      <c r="AO565" s="840"/>
      <c r="AP565" s="905"/>
      <c r="AQ565" s="904">
        <v>10.300000000000001</v>
      </c>
      <c r="AR565" s="840"/>
      <c r="AS565" s="905"/>
      <c r="AT565" s="904">
        <v>10.300000000000001</v>
      </c>
      <c r="AU565" s="840"/>
      <c r="AV565" s="905"/>
      <c r="AW565" s="904">
        <v>10.300000000000001</v>
      </c>
      <c r="AX565" s="840"/>
      <c r="AY565" s="905"/>
      <c r="AZ565" s="904">
        <v>10.300000000000001</v>
      </c>
      <c r="BA565" s="840"/>
      <c r="BB565" s="905"/>
      <c r="BC565" s="904">
        <v>10.300000000000001</v>
      </c>
      <c r="BD565" s="840"/>
      <c r="BE565" s="905"/>
      <c r="BF565" s="904">
        <v>10.300000000000001</v>
      </c>
      <c r="BG565" s="840"/>
      <c r="BH565" s="905"/>
      <c r="BI565" s="904">
        <v>10.300000000000001</v>
      </c>
      <c r="BJ565" s="840"/>
      <c r="BK565" s="905"/>
      <c r="BL565" s="904">
        <v>10.300000000000001</v>
      </c>
      <c r="BM565" s="840"/>
      <c r="BN565" s="905"/>
      <c r="BO565" s="904">
        <v>10.300000000000001</v>
      </c>
      <c r="BP565" s="840"/>
      <c r="BQ565" s="905"/>
      <c r="BR565" s="904">
        <v>10.300000000000001</v>
      </c>
      <c r="BS565" s="840"/>
      <c r="BT565" s="905"/>
      <c r="BU565" s="904">
        <v>10.300000000000001</v>
      </c>
      <c r="BV565" s="840"/>
      <c r="BW565" s="905"/>
      <c r="BX565" s="904">
        <v>10.300000000000001</v>
      </c>
      <c r="BY565" s="840"/>
      <c r="BZ565" s="905"/>
    </row>
    <row r="566" ht="19.5">
      <c r="A566" s="777"/>
      <c r="B566" s="778"/>
      <c r="C566" s="815"/>
      <c r="D566" s="824" t="s">
        <v>380</v>
      </c>
      <c r="E566" s="825" t="s">
        <v>379</v>
      </c>
      <c r="F566" s="826">
        <v>10</v>
      </c>
      <c r="G566" s="896">
        <v>10.300000000000001</v>
      </c>
      <c r="H566" s="828"/>
      <c r="I566" s="887"/>
      <c r="J566" s="904">
        <v>10.300000000000001</v>
      </c>
      <c r="K566" s="840"/>
      <c r="L566" s="905"/>
      <c r="M566" s="904">
        <v>10.300000000000001</v>
      </c>
      <c r="N566" s="840"/>
      <c r="O566" s="905"/>
      <c r="P566" s="904">
        <v>10.300000000000001</v>
      </c>
      <c r="Q566" s="840"/>
      <c r="R566" s="905"/>
      <c r="S566" s="904">
        <v>10.300000000000001</v>
      </c>
      <c r="T566" s="840"/>
      <c r="U566" s="905"/>
      <c r="V566" s="904">
        <v>10.300000000000001</v>
      </c>
      <c r="W566" s="840"/>
      <c r="X566" s="905"/>
      <c r="Y566" s="904">
        <v>10.300000000000001</v>
      </c>
      <c r="Z566" s="840"/>
      <c r="AA566" s="905"/>
      <c r="AB566" s="904">
        <v>10.300000000000001</v>
      </c>
      <c r="AC566" s="840"/>
      <c r="AD566" s="905"/>
      <c r="AE566" s="904">
        <v>10.300000000000001</v>
      </c>
      <c r="AF566" s="840"/>
      <c r="AG566" s="905"/>
      <c r="AH566" s="904">
        <v>10.300000000000001</v>
      </c>
      <c r="AI566" s="840"/>
      <c r="AJ566" s="905"/>
      <c r="AK566" s="904">
        <v>10.300000000000001</v>
      </c>
      <c r="AL566" s="840"/>
      <c r="AM566" s="905"/>
      <c r="AN566" s="904">
        <v>10.300000000000001</v>
      </c>
      <c r="AO566" s="840"/>
      <c r="AP566" s="905"/>
      <c r="AQ566" s="904">
        <v>10.300000000000001</v>
      </c>
      <c r="AR566" s="840"/>
      <c r="AS566" s="905"/>
      <c r="AT566" s="904">
        <v>10.300000000000001</v>
      </c>
      <c r="AU566" s="840"/>
      <c r="AV566" s="905"/>
      <c r="AW566" s="904">
        <v>10.300000000000001</v>
      </c>
      <c r="AX566" s="840"/>
      <c r="AY566" s="905"/>
      <c r="AZ566" s="904">
        <v>10.300000000000001</v>
      </c>
      <c r="BA566" s="840"/>
      <c r="BB566" s="905"/>
      <c r="BC566" s="904">
        <v>10.300000000000001</v>
      </c>
      <c r="BD566" s="840"/>
      <c r="BE566" s="905"/>
      <c r="BF566" s="904">
        <v>10.300000000000001</v>
      </c>
      <c r="BG566" s="840"/>
      <c r="BH566" s="905"/>
      <c r="BI566" s="904">
        <v>10.300000000000001</v>
      </c>
      <c r="BJ566" s="840"/>
      <c r="BK566" s="905"/>
      <c r="BL566" s="904">
        <v>10.300000000000001</v>
      </c>
      <c r="BM566" s="840"/>
      <c r="BN566" s="905"/>
      <c r="BO566" s="904">
        <v>10.300000000000001</v>
      </c>
      <c r="BP566" s="840"/>
      <c r="BQ566" s="905"/>
      <c r="BR566" s="904">
        <v>10.300000000000001</v>
      </c>
      <c r="BS566" s="840"/>
      <c r="BT566" s="905"/>
      <c r="BU566" s="904">
        <v>10.300000000000001</v>
      </c>
      <c r="BV566" s="840"/>
      <c r="BW566" s="905"/>
      <c r="BX566" s="904">
        <v>10.300000000000001</v>
      </c>
      <c r="BY566" s="840"/>
      <c r="BZ566" s="905"/>
    </row>
    <row r="567" ht="19.5">
      <c r="A567" s="777"/>
      <c r="B567" s="778"/>
      <c r="C567" s="815" t="s">
        <v>369</v>
      </c>
      <c r="D567" s="854" t="s">
        <v>407</v>
      </c>
      <c r="E567" s="825"/>
      <c r="F567" s="826">
        <v>10</v>
      </c>
      <c r="G567" s="890">
        <v>0</v>
      </c>
      <c r="H567" s="828">
        <v>0</v>
      </c>
      <c r="I567" s="887">
        <v>0</v>
      </c>
      <c r="J567" s="822">
        <v>0</v>
      </c>
      <c r="K567" s="828">
        <v>0</v>
      </c>
      <c r="L567" s="887">
        <v>0</v>
      </c>
      <c r="M567" s="822">
        <v>0</v>
      </c>
      <c r="N567" s="828">
        <v>0</v>
      </c>
      <c r="O567" s="887">
        <v>0</v>
      </c>
      <c r="P567" s="822">
        <v>0</v>
      </c>
      <c r="Q567" s="828">
        <v>0</v>
      </c>
      <c r="R567" s="887">
        <v>0</v>
      </c>
      <c r="S567" s="822">
        <v>0</v>
      </c>
      <c r="T567" s="828">
        <v>0</v>
      </c>
      <c r="U567" s="887">
        <v>0</v>
      </c>
      <c r="V567" s="822">
        <v>0</v>
      </c>
      <c r="W567" s="828">
        <v>0</v>
      </c>
      <c r="X567" s="887">
        <v>0</v>
      </c>
      <c r="Y567" s="822">
        <v>0</v>
      </c>
      <c r="Z567" s="1005">
        <v>0</v>
      </c>
      <c r="AA567" s="887">
        <v>0</v>
      </c>
      <c r="AB567" s="822">
        <v>0</v>
      </c>
      <c r="AC567" s="1005">
        <v>0</v>
      </c>
      <c r="AD567" s="887">
        <v>0</v>
      </c>
      <c r="AE567" s="822">
        <v>0</v>
      </c>
      <c r="AF567" s="1005">
        <v>0</v>
      </c>
      <c r="AG567" s="887">
        <v>0</v>
      </c>
      <c r="AH567" s="822">
        <v>0</v>
      </c>
      <c r="AI567" s="1005">
        <v>0</v>
      </c>
      <c r="AJ567" s="887">
        <v>0</v>
      </c>
      <c r="AK567" s="822">
        <v>0</v>
      </c>
      <c r="AL567" s="1005">
        <v>0</v>
      </c>
      <c r="AM567" s="887">
        <v>0</v>
      </c>
      <c r="AN567" s="822">
        <v>0</v>
      </c>
      <c r="AO567" s="1005">
        <v>0</v>
      </c>
      <c r="AP567" s="887">
        <v>0</v>
      </c>
      <c r="AQ567" s="822">
        <v>0</v>
      </c>
      <c r="AR567" s="1005">
        <v>0</v>
      </c>
      <c r="AS567" s="887">
        <v>0</v>
      </c>
      <c r="AT567" s="822">
        <v>0</v>
      </c>
      <c r="AU567" s="1005">
        <v>0</v>
      </c>
      <c r="AV567" s="887">
        <v>0</v>
      </c>
      <c r="AW567" s="822">
        <v>0</v>
      </c>
      <c r="AX567" s="1005">
        <v>0</v>
      </c>
      <c r="AY567" s="887">
        <v>0</v>
      </c>
      <c r="AZ567" s="822">
        <v>0</v>
      </c>
      <c r="BA567" s="1005">
        <v>0</v>
      </c>
      <c r="BB567" s="887">
        <v>0</v>
      </c>
      <c r="BC567" s="890">
        <v>0</v>
      </c>
      <c r="BD567" s="1005">
        <v>0</v>
      </c>
      <c r="BE567" s="887">
        <v>0</v>
      </c>
      <c r="BF567" s="822">
        <v>0</v>
      </c>
      <c r="BG567" s="1005">
        <v>0</v>
      </c>
      <c r="BH567" s="887">
        <v>0</v>
      </c>
      <c r="BI567" s="822">
        <v>0</v>
      </c>
      <c r="BJ567" s="1005">
        <v>0</v>
      </c>
      <c r="BK567" s="887">
        <v>0</v>
      </c>
      <c r="BL567" s="822">
        <v>0</v>
      </c>
      <c r="BM567" s="1005">
        <v>0</v>
      </c>
      <c r="BN567" s="887">
        <v>0</v>
      </c>
      <c r="BO567" s="822">
        <v>0</v>
      </c>
      <c r="BP567" s="1005">
        <v>0</v>
      </c>
      <c r="BQ567" s="887">
        <v>0</v>
      </c>
      <c r="BR567" s="822">
        <v>0</v>
      </c>
      <c r="BS567" s="1005">
        <v>0</v>
      </c>
      <c r="BT567" s="887">
        <v>0</v>
      </c>
      <c r="BU567" s="822">
        <v>0</v>
      </c>
      <c r="BV567" s="1005">
        <v>0</v>
      </c>
      <c r="BW567" s="887">
        <v>0</v>
      </c>
      <c r="BX567" s="822">
        <v>0</v>
      </c>
      <c r="BY567" s="828">
        <v>0</v>
      </c>
      <c r="BZ567" s="887">
        <v>0</v>
      </c>
    </row>
    <row r="568" ht="19.5">
      <c r="A568" s="777"/>
      <c r="B568" s="778"/>
      <c r="C568" s="815"/>
      <c r="D568" s="855" t="s">
        <v>165</v>
      </c>
      <c r="E568" s="825"/>
      <c r="F568" s="826">
        <v>10</v>
      </c>
      <c r="G568" s="890">
        <v>0.031899999999999998</v>
      </c>
      <c r="H568" s="1005">
        <v>0.0176726</v>
      </c>
      <c r="I568" s="887">
        <v>2</v>
      </c>
      <c r="J568" s="890">
        <v>0.031899999999999998</v>
      </c>
      <c r="K568" s="1005">
        <v>0.0176726</v>
      </c>
      <c r="L568" s="887">
        <v>2</v>
      </c>
      <c r="M568" s="890">
        <v>0.031199999999999999</v>
      </c>
      <c r="N568" s="1005">
        <v>0.017284799999999999</v>
      </c>
      <c r="O568" s="887">
        <v>2</v>
      </c>
      <c r="P568" s="890">
        <v>0.031</v>
      </c>
      <c r="Q568" s="1005">
        <v>0.017174000000000002</v>
      </c>
      <c r="R568" s="887">
        <v>2</v>
      </c>
      <c r="S568" s="890">
        <v>0.029999999999999999</v>
      </c>
      <c r="T568" s="1005">
        <v>0.016619999999999999</v>
      </c>
      <c r="U568" s="887">
        <v>2</v>
      </c>
      <c r="V568" s="890">
        <v>0.030300000000000001</v>
      </c>
      <c r="W568" s="1005">
        <v>0.016786200000000001</v>
      </c>
      <c r="X568" s="887">
        <v>2</v>
      </c>
      <c r="Y568" s="890">
        <v>0.032299999999999995</v>
      </c>
      <c r="Z568" s="1111">
        <v>0.017894199999999999</v>
      </c>
      <c r="AA568" s="887">
        <v>2</v>
      </c>
      <c r="AB568" s="890">
        <v>0.031700000000000006</v>
      </c>
      <c r="AC568" s="1111">
        <v>0.017561800000000006</v>
      </c>
      <c r="AD568" s="887">
        <v>2</v>
      </c>
      <c r="AE568" s="890">
        <v>0.033700000000000001</v>
      </c>
      <c r="AF568" s="1111">
        <v>0.018669800000000004</v>
      </c>
      <c r="AG568" s="887">
        <v>2</v>
      </c>
      <c r="AH568" s="890">
        <v>0.035499999999999997</v>
      </c>
      <c r="AI568" s="1111">
        <v>0.019667</v>
      </c>
      <c r="AJ568" s="887">
        <v>2</v>
      </c>
      <c r="AK568" s="890">
        <v>0.0344</v>
      </c>
      <c r="AL568" s="1111">
        <v>0.019057600000000001</v>
      </c>
      <c r="AM568" s="887">
        <v>2</v>
      </c>
      <c r="AN568" s="890">
        <v>0.0327</v>
      </c>
      <c r="AO568" s="1111">
        <v>0.018115800000000001</v>
      </c>
      <c r="AP568" s="887">
        <v>2</v>
      </c>
      <c r="AQ568" s="890">
        <v>0.032799999999999996</v>
      </c>
      <c r="AR568" s="1111">
        <v>0.018171199999999998</v>
      </c>
      <c r="AS568" s="887">
        <v>2</v>
      </c>
      <c r="AT568" s="890">
        <v>0.0344</v>
      </c>
      <c r="AU568" s="1111">
        <v>0.019057600000000001</v>
      </c>
      <c r="AV568" s="887">
        <v>2</v>
      </c>
      <c r="AW568" s="890">
        <v>0.034900000000000007</v>
      </c>
      <c r="AX568" s="1111">
        <v>0.019334600000000007</v>
      </c>
      <c r="AY568" s="887">
        <v>2</v>
      </c>
      <c r="AZ568" s="890">
        <v>0.035900000000000008</v>
      </c>
      <c r="BA568" s="1111">
        <v>0.019888600000000006</v>
      </c>
      <c r="BB568" s="887">
        <v>2</v>
      </c>
      <c r="BC568" s="822">
        <v>0.033600000000000005</v>
      </c>
      <c r="BD568" s="1111">
        <v>0.018614400000000003</v>
      </c>
      <c r="BE568" s="887">
        <v>1</v>
      </c>
      <c r="BF568" s="890">
        <v>0.034299999999999997</v>
      </c>
      <c r="BG568" s="1111">
        <v>0.0190022</v>
      </c>
      <c r="BH568" s="887">
        <v>2</v>
      </c>
      <c r="BI568" s="890">
        <v>0.036600000000000001</v>
      </c>
      <c r="BJ568" s="1111">
        <v>0.020276400000000003</v>
      </c>
      <c r="BK568" s="887">
        <v>2</v>
      </c>
      <c r="BL568" s="890">
        <v>0.035000000000000003</v>
      </c>
      <c r="BM568" s="1111">
        <v>0.019390000000000004</v>
      </c>
      <c r="BN568" s="887">
        <v>2</v>
      </c>
      <c r="BO568" s="890">
        <v>0.036899999999999995</v>
      </c>
      <c r="BP568" s="1111">
        <v>0.020442599999999998</v>
      </c>
      <c r="BQ568" s="887">
        <v>2</v>
      </c>
      <c r="BR568" s="890">
        <v>0.037099999999999994</v>
      </c>
      <c r="BS568" s="1111">
        <v>0.020553399999999999</v>
      </c>
      <c r="BT568" s="887">
        <v>2</v>
      </c>
      <c r="BU568" s="890">
        <v>0.037399999999999996</v>
      </c>
      <c r="BV568" s="1111">
        <v>0.020719599999999998</v>
      </c>
      <c r="BW568" s="887">
        <v>2</v>
      </c>
      <c r="BX568" s="890">
        <v>0.036999999999999998</v>
      </c>
      <c r="BY568" s="830">
        <v>0</v>
      </c>
      <c r="BZ568" s="887">
        <v>2</v>
      </c>
    </row>
    <row r="569" ht="19.5">
      <c r="A569" s="777"/>
      <c r="B569" s="778"/>
      <c r="C569" s="815"/>
      <c r="D569" s="855" t="s">
        <v>98</v>
      </c>
      <c r="E569" s="825"/>
      <c r="F569" s="826">
        <v>10</v>
      </c>
      <c r="G569" s="890">
        <v>0.037999999999999999</v>
      </c>
      <c r="H569" s="830">
        <v>0.021052000000000001</v>
      </c>
      <c r="I569" s="887">
        <v>2</v>
      </c>
      <c r="J569" s="822">
        <v>0.037999999999999999</v>
      </c>
      <c r="K569" s="1111">
        <v>0.021052000000000001</v>
      </c>
      <c r="L569" s="887">
        <v>2</v>
      </c>
      <c r="M569" s="822">
        <v>0.036299999999999999</v>
      </c>
      <c r="N569" s="1111">
        <v>0.020110200000000002</v>
      </c>
      <c r="O569" s="887">
        <v>2</v>
      </c>
      <c r="P569" s="822">
        <v>0.035099999999999999</v>
      </c>
      <c r="Q569" s="1111">
        <v>0.019445400000000002</v>
      </c>
      <c r="R569" s="887">
        <v>2</v>
      </c>
      <c r="S569" s="822">
        <v>0.032799999999999996</v>
      </c>
      <c r="T569" s="1111">
        <v>0.018171199999999998</v>
      </c>
      <c r="U569" s="887">
        <v>2</v>
      </c>
      <c r="V569" s="822">
        <v>0.030800000000000001</v>
      </c>
      <c r="W569" s="1111">
        <v>0.017063200000000001</v>
      </c>
      <c r="X569" s="887">
        <v>2</v>
      </c>
      <c r="Y569" s="822">
        <v>0.031600000000000003</v>
      </c>
      <c r="Z569" s="828">
        <v>0</v>
      </c>
      <c r="AA569" s="887">
        <v>2</v>
      </c>
      <c r="AB569" s="822">
        <v>0.038400000000000004</v>
      </c>
      <c r="AC569" s="828">
        <v>0</v>
      </c>
      <c r="AD569" s="887">
        <v>2</v>
      </c>
      <c r="AE569" s="822">
        <v>0.039200000000000006</v>
      </c>
      <c r="AF569" s="828">
        <v>0</v>
      </c>
      <c r="AG569" s="887">
        <v>2</v>
      </c>
      <c r="AH569" s="822">
        <v>0.046700000000000005</v>
      </c>
      <c r="AI569" s="828">
        <v>0</v>
      </c>
      <c r="AJ569" s="887">
        <v>3</v>
      </c>
      <c r="AK569" s="822">
        <v>0.037499999999999999</v>
      </c>
      <c r="AL569" s="828">
        <v>0</v>
      </c>
      <c r="AM569" s="887">
        <v>2</v>
      </c>
      <c r="AN569" s="822">
        <v>0.042500000000000003</v>
      </c>
      <c r="AO569" s="828">
        <v>0</v>
      </c>
      <c r="AP569" s="887">
        <v>2</v>
      </c>
      <c r="AQ569" s="822">
        <v>0.042500000000000003</v>
      </c>
      <c r="AR569" s="828">
        <v>0</v>
      </c>
      <c r="AS569" s="887">
        <v>2</v>
      </c>
      <c r="AT569" s="822">
        <v>0.039600000000000003</v>
      </c>
      <c r="AU569" s="828">
        <v>0</v>
      </c>
      <c r="AV569" s="887">
        <v>2</v>
      </c>
      <c r="AW569" s="822">
        <v>0.036999999999999998</v>
      </c>
      <c r="AX569" s="828">
        <v>0</v>
      </c>
      <c r="AY569" s="887">
        <v>2</v>
      </c>
      <c r="AZ569" s="822">
        <v>0.038899999999999997</v>
      </c>
      <c r="BA569" s="828">
        <v>0</v>
      </c>
      <c r="BB569" s="887">
        <v>2</v>
      </c>
      <c r="BC569" s="890">
        <v>0.042200000000000001</v>
      </c>
      <c r="BD569" s="828">
        <v>0</v>
      </c>
      <c r="BE569" s="887">
        <v>2</v>
      </c>
      <c r="BF569" s="822">
        <v>0.041700000000000001</v>
      </c>
      <c r="BG569" s="828">
        <v>0</v>
      </c>
      <c r="BH569" s="887">
        <v>2</v>
      </c>
      <c r="BI569" s="822">
        <v>0.041500000000000002</v>
      </c>
      <c r="BJ569" s="828">
        <v>0</v>
      </c>
      <c r="BK569" s="887">
        <v>2</v>
      </c>
      <c r="BL569" s="822">
        <v>0.049500000000000002</v>
      </c>
      <c r="BM569" s="828">
        <v>0</v>
      </c>
      <c r="BN569" s="887">
        <v>3</v>
      </c>
      <c r="BO569" s="822">
        <v>0.050299999999999997</v>
      </c>
      <c r="BP569" s="828">
        <v>0</v>
      </c>
      <c r="BQ569" s="887">
        <v>3</v>
      </c>
      <c r="BR569" s="822">
        <v>0.055299999999999995</v>
      </c>
      <c r="BS569" s="828">
        <v>0</v>
      </c>
      <c r="BT569" s="887">
        <v>3</v>
      </c>
      <c r="BU569" s="822">
        <v>0.053700000000000005</v>
      </c>
      <c r="BV569" s="828">
        <v>0</v>
      </c>
      <c r="BW569" s="887">
        <v>3</v>
      </c>
      <c r="BX569" s="822">
        <v>0.051999999999999998</v>
      </c>
      <c r="BY569" s="828">
        <v>0</v>
      </c>
      <c r="BZ569" s="887">
        <v>3</v>
      </c>
    </row>
    <row r="570" ht="19.5">
      <c r="A570" s="777"/>
      <c r="B570" s="778"/>
      <c r="C570" s="815"/>
      <c r="D570" s="855" t="s">
        <v>423</v>
      </c>
      <c r="E570" s="825"/>
      <c r="F570" s="826">
        <v>10</v>
      </c>
      <c r="G570" s="890">
        <v>0</v>
      </c>
      <c r="H570" s="828">
        <v>0</v>
      </c>
      <c r="I570" s="887">
        <v>0</v>
      </c>
      <c r="J570" s="890">
        <v>0</v>
      </c>
      <c r="K570" s="830">
        <v>0</v>
      </c>
      <c r="L570" s="887">
        <v>0</v>
      </c>
      <c r="M570" s="890">
        <v>0</v>
      </c>
      <c r="N570" s="830">
        <v>0</v>
      </c>
      <c r="O570" s="887">
        <v>0</v>
      </c>
      <c r="P570" s="890">
        <v>0</v>
      </c>
      <c r="Q570" s="830">
        <v>0</v>
      </c>
      <c r="R570" s="887">
        <v>0</v>
      </c>
      <c r="S570" s="890">
        <v>0</v>
      </c>
      <c r="T570" s="830">
        <v>0</v>
      </c>
      <c r="U570" s="887">
        <v>0</v>
      </c>
      <c r="V570" s="890">
        <v>0</v>
      </c>
      <c r="W570" s="830">
        <v>0</v>
      </c>
      <c r="X570" s="887">
        <v>0</v>
      </c>
      <c r="Y570" s="890">
        <v>0</v>
      </c>
      <c r="Z570" s="830">
        <v>0</v>
      </c>
      <c r="AA570" s="887">
        <v>0</v>
      </c>
      <c r="AB570" s="890">
        <v>0</v>
      </c>
      <c r="AC570" s="830">
        <v>0</v>
      </c>
      <c r="AD570" s="887">
        <v>0</v>
      </c>
      <c r="AE570" s="890">
        <v>0</v>
      </c>
      <c r="AF570" s="830">
        <v>0</v>
      </c>
      <c r="AG570" s="887">
        <v>0</v>
      </c>
      <c r="AH570" s="890">
        <v>0</v>
      </c>
      <c r="AI570" s="830">
        <v>0</v>
      </c>
      <c r="AJ570" s="887">
        <v>0</v>
      </c>
      <c r="AK570" s="890">
        <v>0</v>
      </c>
      <c r="AL570" s="830">
        <v>0</v>
      </c>
      <c r="AM570" s="887">
        <v>0</v>
      </c>
      <c r="AN570" s="890">
        <v>0</v>
      </c>
      <c r="AO570" s="830">
        <v>0</v>
      </c>
      <c r="AP570" s="887">
        <v>0</v>
      </c>
      <c r="AQ570" s="890">
        <v>0</v>
      </c>
      <c r="AR570" s="830">
        <v>0</v>
      </c>
      <c r="AS570" s="887">
        <v>0</v>
      </c>
      <c r="AT570" s="890">
        <v>0</v>
      </c>
      <c r="AU570" s="830">
        <v>0</v>
      </c>
      <c r="AV570" s="887">
        <v>0</v>
      </c>
      <c r="AW570" s="890">
        <v>0</v>
      </c>
      <c r="AX570" s="830">
        <v>0</v>
      </c>
      <c r="AY570" s="887">
        <v>0</v>
      </c>
      <c r="AZ570" s="890">
        <v>0</v>
      </c>
      <c r="BA570" s="830">
        <v>0</v>
      </c>
      <c r="BB570" s="887">
        <v>0</v>
      </c>
      <c r="BC570" s="822">
        <v>0</v>
      </c>
      <c r="BD570" s="828">
        <v>0</v>
      </c>
      <c r="BE570" s="887">
        <v>2</v>
      </c>
      <c r="BF570" s="890">
        <v>0</v>
      </c>
      <c r="BG570" s="830">
        <v>0</v>
      </c>
      <c r="BH570" s="887">
        <v>0</v>
      </c>
      <c r="BI570" s="890">
        <v>0</v>
      </c>
      <c r="BJ570" s="830">
        <v>0</v>
      </c>
      <c r="BK570" s="887">
        <v>0</v>
      </c>
      <c r="BL570" s="890">
        <v>0</v>
      </c>
      <c r="BM570" s="830">
        <v>0</v>
      </c>
      <c r="BN570" s="887">
        <v>0</v>
      </c>
      <c r="BO570" s="890">
        <v>0</v>
      </c>
      <c r="BP570" s="830">
        <v>0</v>
      </c>
      <c r="BQ570" s="887">
        <v>0</v>
      </c>
      <c r="BR570" s="890">
        <v>0</v>
      </c>
      <c r="BS570" s="830">
        <v>0</v>
      </c>
      <c r="BT570" s="887">
        <v>0</v>
      </c>
      <c r="BU570" s="890">
        <v>0</v>
      </c>
      <c r="BV570" s="830">
        <v>0</v>
      </c>
      <c r="BW570" s="887">
        <v>0</v>
      </c>
      <c r="BX570" s="890">
        <v>0</v>
      </c>
      <c r="BY570" s="830">
        <v>0</v>
      </c>
      <c r="BZ570" s="887">
        <v>0</v>
      </c>
    </row>
    <row r="571" ht="19.5">
      <c r="A571" s="777"/>
      <c r="B571" s="778"/>
      <c r="C571" s="815"/>
      <c r="D571" s="855" t="s">
        <v>382</v>
      </c>
      <c r="E571" s="825"/>
      <c r="F571" s="826">
        <v>10</v>
      </c>
      <c r="G571" s="1024"/>
      <c r="H571" s="828">
        <v>0</v>
      </c>
      <c r="I571" s="887">
        <v>0</v>
      </c>
      <c r="J571" s="823"/>
      <c r="K571" s="828">
        <v>0</v>
      </c>
      <c r="L571" s="887">
        <v>0</v>
      </c>
      <c r="M571" s="823"/>
      <c r="N571" s="828">
        <v>0</v>
      </c>
      <c r="O571" s="887">
        <v>0</v>
      </c>
      <c r="P571" s="823"/>
      <c r="Q571" s="828">
        <v>0</v>
      </c>
      <c r="R571" s="887">
        <v>0</v>
      </c>
      <c r="S571" s="823"/>
      <c r="T571" s="828">
        <v>0</v>
      </c>
      <c r="U571" s="887">
        <v>0</v>
      </c>
      <c r="V571" s="823"/>
      <c r="W571" s="828">
        <v>0</v>
      </c>
      <c r="X571" s="887">
        <v>0</v>
      </c>
      <c r="Y571" s="823"/>
      <c r="Z571" s="1015">
        <v>0</v>
      </c>
      <c r="AA571" s="887">
        <v>0</v>
      </c>
      <c r="AB571" s="823"/>
      <c r="AC571" s="1015">
        <v>0</v>
      </c>
      <c r="AD571" s="887">
        <v>0</v>
      </c>
      <c r="AE571" s="823"/>
      <c r="AF571" s="1015">
        <v>0</v>
      </c>
      <c r="AG571" s="887">
        <v>0</v>
      </c>
      <c r="AH571" s="823"/>
      <c r="AI571" s="1015">
        <v>0</v>
      </c>
      <c r="AJ571" s="887">
        <v>0</v>
      </c>
      <c r="AK571" s="823"/>
      <c r="AL571" s="1015">
        <v>0</v>
      </c>
      <c r="AM571" s="887">
        <v>0</v>
      </c>
      <c r="AN571" s="822">
        <v>0</v>
      </c>
      <c r="AO571" s="1015">
        <v>0</v>
      </c>
      <c r="AP571" s="887">
        <v>0</v>
      </c>
      <c r="AQ571" s="822">
        <v>0</v>
      </c>
      <c r="AR571" s="1015">
        <v>0</v>
      </c>
      <c r="AS571" s="887">
        <v>0</v>
      </c>
      <c r="AT571" s="822">
        <v>0</v>
      </c>
      <c r="AU571" s="1015">
        <v>0</v>
      </c>
      <c r="AV571" s="887">
        <v>0</v>
      </c>
      <c r="AW571" s="822">
        <v>0</v>
      </c>
      <c r="AX571" s="1015">
        <v>0</v>
      </c>
      <c r="AY571" s="887">
        <v>0</v>
      </c>
      <c r="AZ571" s="822">
        <v>0</v>
      </c>
      <c r="BA571" s="1015">
        <v>0</v>
      </c>
      <c r="BB571" s="887">
        <v>0</v>
      </c>
      <c r="BC571" s="890">
        <v>0</v>
      </c>
      <c r="BD571" s="1015">
        <v>0</v>
      </c>
      <c r="BE571" s="887">
        <v>0</v>
      </c>
      <c r="BF571" s="822">
        <v>0</v>
      </c>
      <c r="BG571" s="1015">
        <v>0</v>
      </c>
      <c r="BH571" s="887">
        <v>0</v>
      </c>
      <c r="BI571" s="822">
        <v>0</v>
      </c>
      <c r="BJ571" s="1015">
        <v>0</v>
      </c>
      <c r="BK571" s="887">
        <v>0</v>
      </c>
      <c r="BL571" s="822">
        <v>0</v>
      </c>
      <c r="BM571" s="1015">
        <v>0</v>
      </c>
      <c r="BN571" s="887">
        <v>0</v>
      </c>
      <c r="BO571" s="822">
        <v>0</v>
      </c>
      <c r="BP571" s="1015">
        <v>0</v>
      </c>
      <c r="BQ571" s="887">
        <v>0</v>
      </c>
      <c r="BR571" s="822">
        <v>0</v>
      </c>
      <c r="BS571" s="1015">
        <v>0</v>
      </c>
      <c r="BT571" s="887">
        <v>0</v>
      </c>
      <c r="BU571" s="822">
        <v>0</v>
      </c>
      <c r="BV571" s="1015">
        <v>0</v>
      </c>
      <c r="BW571" s="887">
        <v>0</v>
      </c>
      <c r="BX571" s="822">
        <v>0</v>
      </c>
      <c r="BY571" s="828">
        <v>0</v>
      </c>
      <c r="BZ571" s="887">
        <v>0</v>
      </c>
    </row>
    <row r="572" ht="19.5">
      <c r="A572" s="777"/>
      <c r="B572" s="778"/>
      <c r="C572" s="815" t="s">
        <v>371</v>
      </c>
      <c r="D572" s="854" t="s">
        <v>383</v>
      </c>
      <c r="E572" s="825"/>
      <c r="F572" s="826">
        <v>10</v>
      </c>
      <c r="G572" s="890">
        <v>0.00057599999999999991</v>
      </c>
      <c r="H572" s="1005">
        <v>0.00031910399999999996</v>
      </c>
      <c r="I572" s="887">
        <v>0</v>
      </c>
      <c r="J572" s="890">
        <v>0.00057599999999999991</v>
      </c>
      <c r="K572" s="1015">
        <v>0.00031910399999999996</v>
      </c>
      <c r="L572" s="887">
        <v>0</v>
      </c>
      <c r="M572" s="890">
        <v>0.00056800000000000004</v>
      </c>
      <c r="N572" s="1015">
        <v>0.00031467200000000005</v>
      </c>
      <c r="O572" s="887">
        <v>0</v>
      </c>
      <c r="P572" s="890">
        <v>0.00056800000000000004</v>
      </c>
      <c r="Q572" s="1015">
        <v>0.00031467200000000005</v>
      </c>
      <c r="R572" s="887">
        <v>0</v>
      </c>
      <c r="S572" s="890">
        <v>0.00057599999999999991</v>
      </c>
      <c r="T572" s="1015">
        <v>0.00031910399999999996</v>
      </c>
      <c r="U572" s="887">
        <v>0</v>
      </c>
      <c r="V572" s="890">
        <v>0.00057599999999999991</v>
      </c>
      <c r="W572" s="1015">
        <v>0.00031910399999999996</v>
      </c>
      <c r="X572" s="887">
        <v>0</v>
      </c>
      <c r="Y572" s="890">
        <v>0.00056800000000000004</v>
      </c>
      <c r="Z572" s="990">
        <v>0.00031467200000000005</v>
      </c>
      <c r="AA572" s="887">
        <v>0</v>
      </c>
      <c r="AB572" s="890">
        <v>0.00056800000000000004</v>
      </c>
      <c r="AC572" s="990">
        <v>0.00031467200000000005</v>
      </c>
      <c r="AD572" s="887">
        <v>0</v>
      </c>
      <c r="AE572" s="890">
        <v>0.00056800000000000004</v>
      </c>
      <c r="AF572" s="990">
        <v>0.00031467200000000005</v>
      </c>
      <c r="AG572" s="887">
        <v>0</v>
      </c>
      <c r="AH572" s="890">
        <v>0.00055200000000000008</v>
      </c>
      <c r="AI572" s="990">
        <v>0.00030580800000000008</v>
      </c>
      <c r="AJ572" s="887">
        <v>0</v>
      </c>
      <c r="AK572" s="890">
        <v>0.00056000000000000006</v>
      </c>
      <c r="AL572" s="990">
        <v>0.00031024000000000004</v>
      </c>
      <c r="AM572" s="887">
        <v>0</v>
      </c>
      <c r="AN572" s="890">
        <v>0.00055200000000000008</v>
      </c>
      <c r="AO572" s="990">
        <v>0.00030580800000000008</v>
      </c>
      <c r="AP572" s="887">
        <v>0</v>
      </c>
      <c r="AQ572" s="890">
        <v>0.00055200000000000008</v>
      </c>
      <c r="AR572" s="990">
        <v>0.00030580800000000008</v>
      </c>
      <c r="AS572" s="887">
        <v>0</v>
      </c>
      <c r="AT572" s="890">
        <v>0.00056000000000000006</v>
      </c>
      <c r="AU572" s="990">
        <v>0.00031024000000000004</v>
      </c>
      <c r="AV572" s="887">
        <v>0</v>
      </c>
      <c r="AW572" s="890">
        <v>0.00056000000000000006</v>
      </c>
      <c r="AX572" s="990">
        <v>0.00031024000000000004</v>
      </c>
      <c r="AY572" s="887">
        <v>0</v>
      </c>
      <c r="AZ572" s="890">
        <v>0.00055200000000000008</v>
      </c>
      <c r="BA572" s="990">
        <v>0.00030580800000000008</v>
      </c>
      <c r="BB572" s="887">
        <v>0</v>
      </c>
      <c r="BC572" s="822">
        <v>0.00056000000000000006</v>
      </c>
      <c r="BD572" s="990">
        <v>0.00031024000000000004</v>
      </c>
      <c r="BE572" s="887">
        <v>0</v>
      </c>
      <c r="BF572" s="890">
        <v>0.00055200000000000008</v>
      </c>
      <c r="BG572" s="990">
        <v>0.00030580800000000008</v>
      </c>
      <c r="BH572" s="887">
        <v>0</v>
      </c>
      <c r="BI572" s="890">
        <v>0.00056000000000000006</v>
      </c>
      <c r="BJ572" s="990">
        <v>0.00031024000000000004</v>
      </c>
      <c r="BK572" s="887">
        <v>0</v>
      </c>
      <c r="BL572" s="890">
        <v>0.00056000000000000006</v>
      </c>
      <c r="BM572" s="990">
        <v>0.00031024000000000004</v>
      </c>
      <c r="BN572" s="887">
        <v>0</v>
      </c>
      <c r="BO572" s="890">
        <v>0.00056000000000000006</v>
      </c>
      <c r="BP572" s="990">
        <v>0.00031024000000000004</v>
      </c>
      <c r="BQ572" s="887">
        <v>0</v>
      </c>
      <c r="BR572" s="890">
        <v>0.00056000000000000006</v>
      </c>
      <c r="BS572" s="990">
        <v>0.00031024000000000004</v>
      </c>
      <c r="BT572" s="887">
        <v>0</v>
      </c>
      <c r="BU572" s="890">
        <v>0.00056000000000000006</v>
      </c>
      <c r="BV572" s="990">
        <v>0.00031024000000000004</v>
      </c>
      <c r="BW572" s="887">
        <v>0</v>
      </c>
      <c r="BX572" s="890">
        <v>0.00056000000000000006</v>
      </c>
      <c r="BY572" s="830">
        <v>0</v>
      </c>
      <c r="BZ572" s="887">
        <v>0</v>
      </c>
    </row>
    <row r="573" ht="19.5">
      <c r="A573" s="777"/>
      <c r="B573" s="778"/>
      <c r="C573" s="815"/>
      <c r="D573" s="855" t="s">
        <v>97</v>
      </c>
      <c r="E573" s="825"/>
      <c r="F573" s="826">
        <v>10</v>
      </c>
      <c r="G573" s="890">
        <v>0.024200000000000003</v>
      </c>
      <c r="H573" s="1005">
        <v>0.013406800000000003</v>
      </c>
      <c r="I573" s="887">
        <v>2</v>
      </c>
      <c r="J573" s="822">
        <v>0.024200000000000003</v>
      </c>
      <c r="K573" s="990">
        <v>0.013406800000000003</v>
      </c>
      <c r="L573" s="887">
        <v>2</v>
      </c>
      <c r="M573" s="822">
        <v>0.023200000000000002</v>
      </c>
      <c r="N573" s="990">
        <v>0.012852800000000003</v>
      </c>
      <c r="O573" s="887">
        <v>1</v>
      </c>
      <c r="P573" s="822">
        <v>0.0235</v>
      </c>
      <c r="Q573" s="990">
        <v>0.013019000000000001</v>
      </c>
      <c r="R573" s="887">
        <v>2</v>
      </c>
      <c r="S573" s="822">
        <v>0.023300000000000001</v>
      </c>
      <c r="T573" s="990">
        <v>0.012908200000000002</v>
      </c>
      <c r="U573" s="887">
        <v>1</v>
      </c>
      <c r="V573" s="822">
        <v>0.019799999999999998</v>
      </c>
      <c r="W573" s="990">
        <v>0.0109692</v>
      </c>
      <c r="X573" s="887">
        <v>1</v>
      </c>
      <c r="Y573" s="822">
        <v>0.0201</v>
      </c>
      <c r="Z573" s="990">
        <v>0.0111354</v>
      </c>
      <c r="AA573" s="887">
        <v>1</v>
      </c>
      <c r="AB573" s="822">
        <v>0.024700000000000003</v>
      </c>
      <c r="AC573" s="990">
        <v>0.013683800000000003</v>
      </c>
      <c r="AD573" s="887">
        <v>2</v>
      </c>
      <c r="AE573" s="822">
        <v>0.027600000000000003</v>
      </c>
      <c r="AF573" s="990">
        <v>0.015290400000000003</v>
      </c>
      <c r="AG573" s="887">
        <v>2</v>
      </c>
      <c r="AH573" s="822">
        <v>0.030800000000000001</v>
      </c>
      <c r="AI573" s="990">
        <v>0.017063200000000001</v>
      </c>
      <c r="AJ573" s="887">
        <v>2</v>
      </c>
      <c r="AK573" s="822">
        <v>0.030499999999999999</v>
      </c>
      <c r="AL573" s="990">
        <v>0.016897000000000002</v>
      </c>
      <c r="AM573" s="887">
        <v>2</v>
      </c>
      <c r="AN573" s="822">
        <v>0.028000000000000001</v>
      </c>
      <c r="AO573" s="990">
        <v>0.015512000000000001</v>
      </c>
      <c r="AP573" s="887">
        <v>2</v>
      </c>
      <c r="AQ573" s="822">
        <v>0.029100000000000001</v>
      </c>
      <c r="AR573" s="990">
        <v>0.016121400000000001</v>
      </c>
      <c r="AS573" s="887">
        <v>2</v>
      </c>
      <c r="AT573" s="822">
        <v>0.026100000000000002</v>
      </c>
      <c r="AU573" s="990">
        <v>0.014459400000000002</v>
      </c>
      <c r="AV573" s="887">
        <v>2</v>
      </c>
      <c r="AW573" s="822">
        <v>0.030700000000000002</v>
      </c>
      <c r="AX573" s="990">
        <v>0.017007800000000003</v>
      </c>
      <c r="AY573" s="887">
        <v>2</v>
      </c>
      <c r="AZ573" s="822">
        <v>0.031799999999999995</v>
      </c>
      <c r="BA573" s="990">
        <v>0.0176172</v>
      </c>
      <c r="BB573" s="887">
        <v>2</v>
      </c>
      <c r="BC573" s="890">
        <v>0.027699999999999999</v>
      </c>
      <c r="BD573" s="990">
        <v>0.015345800000000001</v>
      </c>
      <c r="BE573" s="887">
        <v>1</v>
      </c>
      <c r="BF573" s="822">
        <v>0.025799999999999997</v>
      </c>
      <c r="BG573" s="990">
        <v>0.014293199999999999</v>
      </c>
      <c r="BH573" s="887">
        <v>2</v>
      </c>
      <c r="BI573" s="822">
        <v>0.027799999999999998</v>
      </c>
      <c r="BJ573" s="990">
        <v>0.0154012</v>
      </c>
      <c r="BK573" s="887">
        <v>2</v>
      </c>
      <c r="BL573" s="822">
        <v>0.025999999999999999</v>
      </c>
      <c r="BM573" s="990">
        <v>0.014404</v>
      </c>
      <c r="BN573" s="887">
        <v>2</v>
      </c>
      <c r="BO573" s="822">
        <v>0.025999999999999999</v>
      </c>
      <c r="BP573" s="990">
        <v>0.014404</v>
      </c>
      <c r="BQ573" s="887">
        <v>2</v>
      </c>
      <c r="BR573" s="822">
        <v>0.0304</v>
      </c>
      <c r="BS573" s="990">
        <v>0.016841600000000002</v>
      </c>
      <c r="BT573" s="887">
        <v>2</v>
      </c>
      <c r="BU573" s="822">
        <v>0.029899999999999999</v>
      </c>
      <c r="BV573" s="990">
        <v>0.016564600000000002</v>
      </c>
      <c r="BW573" s="887">
        <v>2</v>
      </c>
      <c r="BX573" s="822">
        <v>0.031300000000000001</v>
      </c>
      <c r="BY573" s="828">
        <v>0</v>
      </c>
      <c r="BZ573" s="887">
        <v>2</v>
      </c>
    </row>
    <row r="574" ht="19.5">
      <c r="A574" s="777"/>
      <c r="B574" s="778"/>
      <c r="C574" s="815"/>
      <c r="D574" s="855" t="s">
        <v>100</v>
      </c>
      <c r="E574" s="825"/>
      <c r="F574" s="826">
        <v>10</v>
      </c>
      <c r="G574" s="890">
        <v>0.00020000000000000001</v>
      </c>
      <c r="H574" s="1005">
        <v>0.00011080000000000001</v>
      </c>
      <c r="I574" s="887">
        <v>0</v>
      </c>
      <c r="J574" s="890">
        <v>0.00020000000000000001</v>
      </c>
      <c r="K574" s="990">
        <v>0.00011080000000000001</v>
      </c>
      <c r="L574" s="887">
        <v>0</v>
      </c>
      <c r="M574" s="890">
        <v>0.00020000000000000001</v>
      </c>
      <c r="N574" s="990">
        <v>0.00011080000000000001</v>
      </c>
      <c r="O574" s="887">
        <v>0</v>
      </c>
      <c r="P574" s="890">
        <v>0.00020000000000000001</v>
      </c>
      <c r="Q574" s="990">
        <v>0.00011080000000000001</v>
      </c>
      <c r="R574" s="887">
        <v>0</v>
      </c>
      <c r="S574" s="890">
        <v>0.0001</v>
      </c>
      <c r="T574" s="990">
        <v>5.5400000000000005e-05</v>
      </c>
      <c r="U574" s="887">
        <v>0</v>
      </c>
      <c r="V574" s="890">
        <v>0.00020000000000000001</v>
      </c>
      <c r="W574" s="990">
        <v>0.00011080000000000001</v>
      </c>
      <c r="X574" s="887">
        <v>0</v>
      </c>
      <c r="Y574" s="890">
        <v>0.00020000000000000001</v>
      </c>
      <c r="Z574" s="1112">
        <v>0.00011080000000000001</v>
      </c>
      <c r="AA574" s="887">
        <v>0</v>
      </c>
      <c r="AB574" s="890">
        <v>0.00020000000000000001</v>
      </c>
      <c r="AC574" s="1112">
        <v>0.00011080000000000001</v>
      </c>
      <c r="AD574" s="887">
        <v>0</v>
      </c>
      <c r="AE574" s="890">
        <v>0.00020000000000000001</v>
      </c>
      <c r="AF574" s="1112">
        <v>0.00011080000000000001</v>
      </c>
      <c r="AG574" s="887">
        <v>0</v>
      </c>
      <c r="AH574" s="890">
        <v>0.00020000000000000001</v>
      </c>
      <c r="AI574" s="1112">
        <v>0.00011080000000000001</v>
      </c>
      <c r="AJ574" s="887">
        <v>0</v>
      </c>
      <c r="AK574" s="890">
        <v>0.0001</v>
      </c>
      <c r="AL574" s="1112">
        <v>5.5400000000000005e-05</v>
      </c>
      <c r="AM574" s="887">
        <v>0</v>
      </c>
      <c r="AN574" s="890">
        <v>0.00020000000000000001</v>
      </c>
      <c r="AO574" s="1112">
        <v>0.00011080000000000001</v>
      </c>
      <c r="AP574" s="887">
        <v>0</v>
      </c>
      <c r="AQ574" s="890">
        <v>0.00020000000000000001</v>
      </c>
      <c r="AR574" s="1112">
        <v>0.00011080000000000001</v>
      </c>
      <c r="AS574" s="887">
        <v>0</v>
      </c>
      <c r="AT574" s="890">
        <v>0.00020000000000000001</v>
      </c>
      <c r="AU574" s="1112">
        <v>0.00011080000000000001</v>
      </c>
      <c r="AV574" s="887">
        <v>0</v>
      </c>
      <c r="AW574" s="890">
        <v>0.00020000000000000001</v>
      </c>
      <c r="AX574" s="1112">
        <v>0.00011080000000000001</v>
      </c>
      <c r="AY574" s="887">
        <v>0</v>
      </c>
      <c r="AZ574" s="890">
        <v>0.00020000000000000001</v>
      </c>
      <c r="BA574" s="1112">
        <v>0.00011080000000000001</v>
      </c>
      <c r="BB574" s="887">
        <v>0</v>
      </c>
      <c r="BC574" s="1059">
        <v>0.00020000000000000001</v>
      </c>
      <c r="BD574" s="1112">
        <v>0.00011080000000000001</v>
      </c>
      <c r="BE574" s="887">
        <v>2</v>
      </c>
      <c r="BF574" s="890">
        <v>0.00020000000000000001</v>
      </c>
      <c r="BG574" s="1112">
        <v>0.00011080000000000001</v>
      </c>
      <c r="BH574" s="887">
        <v>0</v>
      </c>
      <c r="BI574" s="890">
        <v>0.0001</v>
      </c>
      <c r="BJ574" s="1112">
        <v>5.5400000000000005e-05</v>
      </c>
      <c r="BK574" s="887">
        <v>0</v>
      </c>
      <c r="BL574" s="890">
        <v>0.00020000000000000001</v>
      </c>
      <c r="BM574" s="1112">
        <v>0.00011080000000000001</v>
      </c>
      <c r="BN574" s="887">
        <v>0</v>
      </c>
      <c r="BO574" s="890">
        <v>0.00020000000000000001</v>
      </c>
      <c r="BP574" s="1112">
        <v>0.00011080000000000001</v>
      </c>
      <c r="BQ574" s="887">
        <v>0</v>
      </c>
      <c r="BR574" s="890">
        <v>0.00020000000000000001</v>
      </c>
      <c r="BS574" s="1112">
        <v>0.00011080000000000001</v>
      </c>
      <c r="BT574" s="887">
        <v>0</v>
      </c>
      <c r="BU574" s="890">
        <v>0.00020000000000000001</v>
      </c>
      <c r="BV574" s="1112">
        <v>0.00011080000000000001</v>
      </c>
      <c r="BW574" s="887">
        <v>0</v>
      </c>
      <c r="BX574" s="890">
        <v>0.00020000000000000001</v>
      </c>
      <c r="BY574" s="830">
        <v>0</v>
      </c>
      <c r="BZ574" s="887">
        <v>0</v>
      </c>
    </row>
    <row r="575" ht="19.5">
      <c r="A575" s="777"/>
      <c r="B575" s="778"/>
      <c r="C575" s="815"/>
      <c r="D575" s="855" t="s">
        <v>101</v>
      </c>
      <c r="E575" s="825"/>
      <c r="F575" s="826">
        <v>10</v>
      </c>
      <c r="G575" s="1059">
        <v>0.0339</v>
      </c>
      <c r="H575" s="1058">
        <v>0.018780600000000001</v>
      </c>
      <c r="I575" s="926">
        <v>2</v>
      </c>
      <c r="J575" s="1059">
        <v>0.0339</v>
      </c>
      <c r="K575" s="830">
        <v>0.018780600000000001</v>
      </c>
      <c r="L575" s="926">
        <v>2</v>
      </c>
      <c r="M575" s="1059">
        <v>0.030800000000000001</v>
      </c>
      <c r="N575" s="830">
        <v>0.017063200000000001</v>
      </c>
      <c r="O575" s="926">
        <v>2</v>
      </c>
      <c r="P575" s="1059">
        <v>0.031100000000000003</v>
      </c>
      <c r="Q575" s="830">
        <v>0.017229400000000002</v>
      </c>
      <c r="R575" s="926">
        <v>2</v>
      </c>
      <c r="S575" s="1059">
        <v>0.029200000000000004</v>
      </c>
      <c r="T575" s="830">
        <v>0.016176800000000005</v>
      </c>
      <c r="U575" s="926">
        <v>2</v>
      </c>
      <c r="V575" s="1059">
        <v>0.033600000000000005</v>
      </c>
      <c r="W575" s="830">
        <v>0.018614400000000003</v>
      </c>
      <c r="X575" s="926">
        <v>2</v>
      </c>
      <c r="Y575" s="1059">
        <v>0.031699999999999999</v>
      </c>
      <c r="Z575" s="1058">
        <v>0</v>
      </c>
      <c r="AA575" s="926">
        <v>2</v>
      </c>
      <c r="AB575" s="1059">
        <v>0.041400000000000006</v>
      </c>
      <c r="AC575" s="1058">
        <v>0</v>
      </c>
      <c r="AD575" s="926">
        <v>2</v>
      </c>
      <c r="AE575" s="1059">
        <v>0.044200000000000003</v>
      </c>
      <c r="AF575" s="1058">
        <v>0</v>
      </c>
      <c r="AG575" s="926">
        <v>2</v>
      </c>
      <c r="AH575" s="1059">
        <v>0.058700000000000002</v>
      </c>
      <c r="AI575" s="1058">
        <v>0</v>
      </c>
      <c r="AJ575" s="926">
        <v>3</v>
      </c>
      <c r="AK575" s="1059">
        <v>0.050999999999999997</v>
      </c>
      <c r="AL575" s="1058">
        <v>0</v>
      </c>
      <c r="AM575" s="926">
        <v>3</v>
      </c>
      <c r="AN575" s="1059">
        <v>0.045499999999999999</v>
      </c>
      <c r="AO575" s="1058">
        <v>0</v>
      </c>
      <c r="AP575" s="926">
        <v>3</v>
      </c>
      <c r="AQ575" s="1059">
        <v>0.045499999999999999</v>
      </c>
      <c r="AR575" s="1058">
        <v>0</v>
      </c>
      <c r="AS575" s="926">
        <v>3</v>
      </c>
      <c r="AT575" s="1059">
        <v>0.039200000000000006</v>
      </c>
      <c r="AU575" s="1058">
        <v>0</v>
      </c>
      <c r="AV575" s="926">
        <v>2</v>
      </c>
      <c r="AW575" s="1059">
        <v>0.035900000000000008</v>
      </c>
      <c r="AX575" s="1058">
        <v>0</v>
      </c>
      <c r="AY575" s="926">
        <v>2</v>
      </c>
      <c r="AZ575" s="1059">
        <v>0.0378</v>
      </c>
      <c r="BA575" s="1058">
        <v>0</v>
      </c>
      <c r="BB575" s="926">
        <v>2</v>
      </c>
      <c r="BC575" s="822">
        <v>0.036700000000000003</v>
      </c>
      <c r="BD575" s="1058">
        <v>0</v>
      </c>
      <c r="BE575" s="926">
        <v>2</v>
      </c>
      <c r="BF575" s="1059">
        <v>0.040600000000000004</v>
      </c>
      <c r="BG575" s="1058">
        <v>0</v>
      </c>
      <c r="BH575" s="926">
        <v>2</v>
      </c>
      <c r="BI575" s="1059">
        <v>0.034799999999999998</v>
      </c>
      <c r="BJ575" s="1058">
        <v>0</v>
      </c>
      <c r="BK575" s="926">
        <v>2</v>
      </c>
      <c r="BL575" s="1059">
        <v>0.032299999999999995</v>
      </c>
      <c r="BM575" s="1058">
        <v>0</v>
      </c>
      <c r="BN575" s="926">
        <v>2</v>
      </c>
      <c r="BO575" s="1059">
        <v>0.035700000000000003</v>
      </c>
      <c r="BP575" s="1058">
        <v>0</v>
      </c>
      <c r="BQ575" s="926">
        <v>2</v>
      </c>
      <c r="BR575" s="1059">
        <v>0.034000000000000002</v>
      </c>
      <c r="BS575" s="1058">
        <v>0</v>
      </c>
      <c r="BT575" s="926">
        <v>2</v>
      </c>
      <c r="BU575" s="1059">
        <v>0.032500000000000001</v>
      </c>
      <c r="BV575" s="1058">
        <v>0</v>
      </c>
      <c r="BW575" s="926">
        <v>2</v>
      </c>
      <c r="BX575" s="1059">
        <v>0.033799999999999997</v>
      </c>
      <c r="BY575" s="925">
        <v>0</v>
      </c>
      <c r="BZ575" s="926">
        <v>2</v>
      </c>
    </row>
    <row r="576" ht="20.25">
      <c r="A576" s="790"/>
      <c r="B576" s="791"/>
      <c r="C576" s="1070"/>
      <c r="D576" s="855" t="s">
        <v>382</v>
      </c>
      <c r="E576" s="951"/>
      <c r="F576" s="1072">
        <v>10</v>
      </c>
      <c r="G576" s="1113"/>
      <c r="H576" s="1113"/>
      <c r="I576" s="820">
        <v>0</v>
      </c>
      <c r="J576" s="830"/>
      <c r="K576" s="1114"/>
      <c r="L576" s="1115">
        <v>0</v>
      </c>
      <c r="M576" s="830"/>
      <c r="N576" s="1114"/>
      <c r="O576" s="1115">
        <v>0</v>
      </c>
      <c r="P576" s="830"/>
      <c r="Q576" s="1114"/>
      <c r="R576" s="1115">
        <v>0</v>
      </c>
      <c r="S576" s="830"/>
      <c r="T576" s="1114"/>
      <c r="U576" s="1115">
        <v>0</v>
      </c>
      <c r="V576" s="830"/>
      <c r="W576" s="1114"/>
      <c r="X576" s="1115">
        <v>0</v>
      </c>
      <c r="Y576" s="830"/>
      <c r="Z576" s="1114"/>
      <c r="AA576" s="1115">
        <v>0</v>
      </c>
      <c r="AB576" s="830"/>
      <c r="AC576" s="1114"/>
      <c r="AD576" s="1115">
        <v>0</v>
      </c>
      <c r="AE576" s="830"/>
      <c r="AF576" s="1114"/>
      <c r="AG576" s="1115">
        <v>0</v>
      </c>
      <c r="AH576" s="830"/>
      <c r="AI576" s="1114"/>
      <c r="AJ576" s="1115">
        <v>0</v>
      </c>
      <c r="AK576" s="830"/>
      <c r="AL576" s="1114"/>
      <c r="AM576" s="1115">
        <v>0</v>
      </c>
      <c r="AN576" s="830"/>
      <c r="AO576" s="1114"/>
      <c r="AP576" s="1115">
        <v>0</v>
      </c>
      <c r="AQ576" s="830"/>
      <c r="AR576" s="1114"/>
      <c r="AS576" s="1115">
        <v>0</v>
      </c>
      <c r="AT576" s="830"/>
      <c r="AU576" s="1114"/>
      <c r="AV576" s="1115">
        <v>0</v>
      </c>
      <c r="AW576" s="830"/>
      <c r="AX576" s="1114"/>
      <c r="AY576" s="1115">
        <v>0</v>
      </c>
      <c r="AZ576" s="830"/>
      <c r="BA576" s="1114"/>
      <c r="BB576" s="1115">
        <v>0</v>
      </c>
      <c r="BC576" s="822"/>
      <c r="BD576" s="1114"/>
      <c r="BE576" s="1023">
        <v>0</v>
      </c>
      <c r="BF576" s="830"/>
      <c r="BG576" s="1114"/>
      <c r="BH576" s="1115">
        <v>0</v>
      </c>
      <c r="BI576" s="830"/>
      <c r="BJ576" s="1114"/>
      <c r="BK576" s="1115">
        <v>0</v>
      </c>
      <c r="BL576" s="830"/>
      <c r="BM576" s="1114"/>
      <c r="BN576" s="1115">
        <v>0</v>
      </c>
      <c r="BO576" s="830"/>
      <c r="BP576" s="1114"/>
      <c r="BQ576" s="1115">
        <v>0</v>
      </c>
      <c r="BR576" s="830"/>
      <c r="BS576" s="1114"/>
      <c r="BT576" s="1115">
        <v>0</v>
      </c>
      <c r="BU576" s="830"/>
      <c r="BV576" s="1114"/>
      <c r="BW576" s="1115">
        <v>0</v>
      </c>
      <c r="BX576" s="830"/>
      <c r="BY576" s="1114"/>
      <c r="BZ576" s="1115">
        <v>0</v>
      </c>
    </row>
    <row r="577" s="803" customFormat="1" ht="19.5">
      <c r="A577" s="804"/>
      <c r="B577" s="868">
        <v>21</v>
      </c>
      <c r="C577" s="956" t="s">
        <v>454</v>
      </c>
      <c r="D577" s="870"/>
      <c r="E577" s="1060"/>
      <c r="F577" s="803"/>
      <c r="G577" s="931"/>
      <c r="H577" s="931"/>
      <c r="I577" s="931"/>
      <c r="J577" s="933"/>
      <c r="K577" s="933"/>
      <c r="L577" s="933"/>
      <c r="M577" s="933"/>
      <c r="N577" s="933"/>
      <c r="O577" s="933"/>
      <c r="P577" s="933"/>
      <c r="Q577" s="933"/>
      <c r="R577" s="933"/>
      <c r="S577" s="933"/>
      <c r="T577" s="933"/>
      <c r="U577" s="933"/>
      <c r="V577" s="933"/>
      <c r="W577" s="933"/>
      <c r="X577" s="933"/>
      <c r="Y577" s="933"/>
      <c r="Z577" s="933"/>
      <c r="AA577" s="933"/>
      <c r="AB577" s="933"/>
      <c r="AC577" s="933"/>
      <c r="AD577" s="933"/>
      <c r="AE577" s="933"/>
      <c r="AF577" s="933"/>
      <c r="AG577" s="933"/>
      <c r="AH577" s="933"/>
      <c r="AI577" s="933"/>
      <c r="AJ577" s="933"/>
      <c r="AK577" s="933"/>
      <c r="AL577" s="933"/>
      <c r="AM577" s="933"/>
      <c r="AN577" s="933"/>
      <c r="AO577" s="933"/>
      <c r="AP577" s="933"/>
      <c r="AQ577" s="933"/>
      <c r="AR577" s="933"/>
      <c r="AS577" s="933"/>
      <c r="AT577" s="933"/>
      <c r="AU577" s="933"/>
      <c r="AV577" s="933"/>
      <c r="AW577" s="933"/>
      <c r="AX577" s="933"/>
      <c r="AY577" s="933"/>
      <c r="AZ577" s="933"/>
      <c r="BA577" s="933"/>
      <c r="BB577" s="933"/>
      <c r="BC577" s="933"/>
      <c r="BD577" s="933"/>
      <c r="BE577" s="933"/>
      <c r="BF577" s="933"/>
      <c r="BG577" s="933"/>
      <c r="BH577" s="933"/>
      <c r="BI577" s="933"/>
      <c r="BJ577" s="933"/>
      <c r="BK577" s="933"/>
      <c r="BL577" s="933"/>
      <c r="BM577" s="933"/>
      <c r="BN577" s="933"/>
      <c r="BO577" s="933"/>
      <c r="BP577" s="933"/>
      <c r="BQ577" s="933"/>
      <c r="BR577" s="933"/>
      <c r="BS577" s="933"/>
      <c r="BT577" s="933"/>
      <c r="BU577" s="933"/>
      <c r="BV577" s="933"/>
      <c r="BW577" s="933"/>
      <c r="BX577" s="933"/>
      <c r="BY577" s="933"/>
      <c r="BZ577" s="933"/>
    </row>
    <row r="578" s="740" customFormat="1" ht="19.5" customHeight="1">
      <c r="A578" s="766"/>
      <c r="B578" s="767"/>
      <c r="C578" s="1080"/>
      <c r="D578" s="1084" t="s">
        <v>81</v>
      </c>
      <c r="E578" s="934" t="s">
        <v>363</v>
      </c>
      <c r="F578" s="1088">
        <v>35</v>
      </c>
      <c r="G578" s="880">
        <v>0.046623499999999998</v>
      </c>
      <c r="H578" s="881">
        <v>0.025363184</v>
      </c>
      <c r="I578" s="882">
        <v>0.88</v>
      </c>
      <c r="J578" s="830">
        <v>0.046623499999999998</v>
      </c>
      <c r="K578" s="881">
        <v>0.025363184</v>
      </c>
      <c r="L578" s="882">
        <v>0.88</v>
      </c>
      <c r="M578" s="830">
        <v>0.046623499999999998</v>
      </c>
      <c r="N578" s="881">
        <v>0.025363184</v>
      </c>
      <c r="O578" s="882">
        <v>0.88</v>
      </c>
      <c r="P578" s="830">
        <v>0.0312589375</v>
      </c>
      <c r="Q578" s="881">
        <v>0.017004862000000003</v>
      </c>
      <c r="R578" s="882">
        <v>0.58999999999999997</v>
      </c>
      <c r="S578" s="830">
        <v>0.0312589375</v>
      </c>
      <c r="T578" s="881">
        <v>0.017004862000000003</v>
      </c>
      <c r="U578" s="882">
        <v>0.58999999999999997</v>
      </c>
      <c r="V578" s="830">
        <v>0.0312589375</v>
      </c>
      <c r="W578" s="881">
        <v>0.017004862000000003</v>
      </c>
      <c r="X578" s="882">
        <v>0.58999999999999997</v>
      </c>
      <c r="Y578" s="830">
        <v>0.0312589375</v>
      </c>
      <c r="Z578" s="881">
        <v>0.017004862000000003</v>
      </c>
      <c r="AA578" s="882">
        <v>0.58999999999999997</v>
      </c>
      <c r="AB578" s="830">
        <v>0.046623499999999998</v>
      </c>
      <c r="AC578" s="881">
        <v>0.025363184</v>
      </c>
      <c r="AD578" s="882">
        <v>0.88</v>
      </c>
      <c r="AE578" s="830">
        <v>0.046623499999999998</v>
      </c>
      <c r="AF578" s="881">
        <v>0.025363184</v>
      </c>
      <c r="AG578" s="882">
        <v>0.88</v>
      </c>
      <c r="AH578" s="830">
        <v>0.046623499999999998</v>
      </c>
      <c r="AI578" s="881">
        <v>0.025363184</v>
      </c>
      <c r="AJ578" s="882">
        <v>0.88</v>
      </c>
      <c r="AK578" s="830">
        <v>0.046623499999999998</v>
      </c>
      <c r="AL578" s="881">
        <v>0.025363184</v>
      </c>
      <c r="AM578" s="882">
        <v>0.88</v>
      </c>
      <c r="AN578" s="830">
        <v>0.046623499999999998</v>
      </c>
      <c r="AO578" s="881">
        <v>0.025363184</v>
      </c>
      <c r="AP578" s="882">
        <v>0.88</v>
      </c>
      <c r="AQ578" s="830">
        <v>0.046623499999999998</v>
      </c>
      <c r="AR578" s="881">
        <v>0.025363184</v>
      </c>
      <c r="AS578" s="882">
        <v>0.88</v>
      </c>
      <c r="AT578" s="830">
        <v>0.046623499999999998</v>
      </c>
      <c r="AU578" s="881">
        <v>0.025363184</v>
      </c>
      <c r="AV578" s="882">
        <v>0.88</v>
      </c>
      <c r="AW578" s="830">
        <v>0.046623499999999998</v>
      </c>
      <c r="AX578" s="881">
        <v>0.025363184</v>
      </c>
      <c r="AY578" s="882">
        <v>0.88</v>
      </c>
      <c r="AZ578" s="830">
        <v>0.046623499999999998</v>
      </c>
      <c r="BA578" s="881">
        <v>0.025363184</v>
      </c>
      <c r="BB578" s="882">
        <v>0.88</v>
      </c>
      <c r="BC578" s="830">
        <v>0.046623499999999998</v>
      </c>
      <c r="BD578" s="881">
        <v>0.025363184</v>
      </c>
      <c r="BE578" s="882">
        <v>0.88</v>
      </c>
      <c r="BF578" s="830">
        <v>0.046623499999999998</v>
      </c>
      <c r="BG578" s="881">
        <v>0.025363184</v>
      </c>
      <c r="BH578" s="882">
        <v>0.88</v>
      </c>
      <c r="BI578" s="830">
        <v>0.046623499999999998</v>
      </c>
      <c r="BJ578" s="881">
        <v>0.025363184</v>
      </c>
      <c r="BK578" s="882">
        <v>0.88</v>
      </c>
      <c r="BL578" s="830">
        <v>0.046623499999999998</v>
      </c>
      <c r="BM578" s="881">
        <v>0.025363184</v>
      </c>
      <c r="BN578" s="882">
        <v>0.88</v>
      </c>
      <c r="BO578" s="830">
        <v>0.062517875000000001</v>
      </c>
      <c r="BP578" s="881">
        <v>0.034009724000000005</v>
      </c>
      <c r="BQ578" s="882">
        <v>1.1799999999999999</v>
      </c>
      <c r="BR578" s="830">
        <v>0.046623499999999998</v>
      </c>
      <c r="BS578" s="881">
        <v>0.025363184</v>
      </c>
      <c r="BT578" s="882">
        <v>0.88</v>
      </c>
      <c r="BU578" s="830">
        <v>0.046623499999999998</v>
      </c>
      <c r="BV578" s="881">
        <v>0.025363184</v>
      </c>
      <c r="BW578" s="882">
        <v>0.88</v>
      </c>
      <c r="BX578" s="830">
        <v>0.046623499999999998</v>
      </c>
      <c r="BY578" s="881">
        <v>0.025363184</v>
      </c>
      <c r="BZ578" s="882">
        <v>0.88</v>
      </c>
    </row>
    <row r="579" s="740" customFormat="1" ht="19.5">
      <c r="A579" s="777"/>
      <c r="B579" s="778"/>
      <c r="C579" s="815"/>
      <c r="D579" s="824"/>
      <c r="E579" s="825" t="s">
        <v>365</v>
      </c>
      <c r="F579" s="826">
        <v>10</v>
      </c>
      <c r="G579" s="890">
        <v>0.046200000000000005</v>
      </c>
      <c r="H579" s="830">
        <v>0.025594800000000004</v>
      </c>
      <c r="I579" s="939">
        <v>3</v>
      </c>
      <c r="J579" s="890">
        <v>0.046200000000000005</v>
      </c>
      <c r="K579" s="830">
        <v>0.025594800000000004</v>
      </c>
      <c r="L579" s="887">
        <v>3</v>
      </c>
      <c r="M579" s="890">
        <v>0.044999999999999998</v>
      </c>
      <c r="N579" s="830">
        <v>0.024930000000000001</v>
      </c>
      <c r="O579" s="887">
        <v>3</v>
      </c>
      <c r="P579" s="890">
        <v>0.043599999999999993</v>
      </c>
      <c r="Q579" s="830">
        <v>0.024154399999999999</v>
      </c>
      <c r="R579" s="887">
        <v>3</v>
      </c>
      <c r="S579" s="890">
        <v>0.043400000000000008</v>
      </c>
      <c r="T579" s="830">
        <v>0.024043600000000005</v>
      </c>
      <c r="U579" s="887">
        <v>3</v>
      </c>
      <c r="V579" s="890">
        <v>0.041399999999999999</v>
      </c>
      <c r="W579" s="830">
        <v>0.0229356</v>
      </c>
      <c r="X579" s="887">
        <v>3</v>
      </c>
      <c r="Y579" s="890">
        <v>0.041200000000000001</v>
      </c>
      <c r="Z579" s="830">
        <v>0.022824800000000003</v>
      </c>
      <c r="AA579" s="887">
        <v>3</v>
      </c>
      <c r="AB579" s="890">
        <v>0.048400000000000006</v>
      </c>
      <c r="AC579" s="830">
        <v>0.026813600000000007</v>
      </c>
      <c r="AD579" s="887">
        <v>3</v>
      </c>
      <c r="AE579" s="890">
        <v>0.052999999999999999</v>
      </c>
      <c r="AF579" s="830">
        <v>0.029362000000000003</v>
      </c>
      <c r="AG579" s="887">
        <v>3</v>
      </c>
      <c r="AH579" s="890">
        <v>0.058200000000000002</v>
      </c>
      <c r="AI579" s="830">
        <v>0.032242800000000002</v>
      </c>
      <c r="AJ579" s="887">
        <v>4</v>
      </c>
      <c r="AK579" s="890">
        <v>0.056000000000000001</v>
      </c>
      <c r="AL579" s="830">
        <v>0.031024000000000003</v>
      </c>
      <c r="AM579" s="887">
        <v>4</v>
      </c>
      <c r="AN579" s="890">
        <v>0.056600000000000004</v>
      </c>
      <c r="AO579" s="830">
        <v>0.031356400000000006</v>
      </c>
      <c r="AP579" s="887">
        <v>4</v>
      </c>
      <c r="AQ579" s="890">
        <v>0.0516</v>
      </c>
      <c r="AR579" s="830">
        <v>0.028586400000000001</v>
      </c>
      <c r="AS579" s="887">
        <v>3</v>
      </c>
      <c r="AT579" s="890">
        <v>0.051400000000000001</v>
      </c>
      <c r="AU579" s="830">
        <v>0.028475600000000004</v>
      </c>
      <c r="AV579" s="887">
        <v>3</v>
      </c>
      <c r="AW579" s="890">
        <v>0.054399999999999997</v>
      </c>
      <c r="AX579" s="830">
        <v>0.0301376</v>
      </c>
      <c r="AY579" s="887">
        <v>3</v>
      </c>
      <c r="AZ579" s="890">
        <v>0.049400000000000006</v>
      </c>
      <c r="BA579" s="830">
        <v>0.027367600000000006</v>
      </c>
      <c r="BB579" s="887">
        <v>3</v>
      </c>
      <c r="BC579" s="890">
        <v>0.050999999999999997</v>
      </c>
      <c r="BD579" s="830">
        <v>0.028254000000000001</v>
      </c>
      <c r="BE579" s="887">
        <v>3</v>
      </c>
      <c r="BF579" s="890">
        <v>0.047399999999999998</v>
      </c>
      <c r="BG579" s="830">
        <v>0.026259600000000001</v>
      </c>
      <c r="BH579" s="887">
        <v>3</v>
      </c>
      <c r="BI579" s="890">
        <v>0.050799999999999998</v>
      </c>
      <c r="BJ579" s="830">
        <v>0.0281432</v>
      </c>
      <c r="BK579" s="887">
        <v>3</v>
      </c>
      <c r="BL579" s="890">
        <v>0.055200000000000006</v>
      </c>
      <c r="BM579" s="830">
        <v>0.030580800000000005</v>
      </c>
      <c r="BN579" s="887">
        <v>4</v>
      </c>
      <c r="BO579" s="890">
        <v>0.062600000000000003</v>
      </c>
      <c r="BP579" s="830">
        <v>0.034680400000000007</v>
      </c>
      <c r="BQ579" s="887">
        <v>4</v>
      </c>
      <c r="BR579" s="890">
        <v>0.058999999999999997</v>
      </c>
      <c r="BS579" s="830">
        <v>0.032686</v>
      </c>
      <c r="BT579" s="887">
        <v>4</v>
      </c>
      <c r="BU579" s="890">
        <v>0.057799999999999997</v>
      </c>
      <c r="BV579" s="830">
        <v>0.0320212</v>
      </c>
      <c r="BW579" s="887">
        <v>4</v>
      </c>
      <c r="BX579" s="890">
        <v>0.056600000000000004</v>
      </c>
      <c r="BY579" s="830">
        <v>0.031356400000000006</v>
      </c>
      <c r="BZ579" s="887">
        <v>4</v>
      </c>
    </row>
    <row r="580" s="740" customFormat="1" ht="19.5">
      <c r="A580" s="777"/>
      <c r="B580" s="778"/>
      <c r="C580" s="815"/>
      <c r="D580" s="824"/>
      <c r="E580" s="825" t="s">
        <v>366</v>
      </c>
      <c r="F580" s="826" t="s">
        <v>367</v>
      </c>
      <c r="G580" s="894">
        <v>3</v>
      </c>
      <c r="H580" s="836"/>
      <c r="I580" s="895"/>
      <c r="J580" s="894">
        <v>3</v>
      </c>
      <c r="K580" s="836"/>
      <c r="L580" s="895"/>
      <c r="M580" s="894">
        <v>0</v>
      </c>
      <c r="N580" s="836"/>
      <c r="O580" s="895"/>
      <c r="P580" s="894">
        <v>0</v>
      </c>
      <c r="Q580" s="836"/>
      <c r="R580" s="895"/>
      <c r="S580" s="894">
        <v>0</v>
      </c>
      <c r="T580" s="836"/>
      <c r="U580" s="895"/>
      <c r="V580" s="894">
        <v>0</v>
      </c>
      <c r="W580" s="836"/>
      <c r="X580" s="895"/>
      <c r="Y580" s="894">
        <v>0</v>
      </c>
      <c r="Z580" s="836"/>
      <c r="AA580" s="895"/>
      <c r="AB580" s="894">
        <v>0</v>
      </c>
      <c r="AC580" s="836"/>
      <c r="AD580" s="895"/>
      <c r="AE580" s="894">
        <v>0</v>
      </c>
      <c r="AF580" s="836"/>
      <c r="AG580" s="895"/>
      <c r="AH580" s="894">
        <v>0</v>
      </c>
      <c r="AI580" s="836"/>
      <c r="AJ580" s="895"/>
      <c r="AK580" s="894">
        <v>0</v>
      </c>
      <c r="AL580" s="836"/>
      <c r="AM580" s="895"/>
      <c r="AN580" s="894">
        <v>0</v>
      </c>
      <c r="AO580" s="836"/>
      <c r="AP580" s="895"/>
      <c r="AQ580" s="894">
        <v>0</v>
      </c>
      <c r="AR580" s="836"/>
      <c r="AS580" s="895"/>
      <c r="AT580" s="894">
        <v>0</v>
      </c>
      <c r="AU580" s="836"/>
      <c r="AV580" s="895"/>
      <c r="AW580" s="894">
        <v>0</v>
      </c>
      <c r="AX580" s="836"/>
      <c r="AY580" s="895"/>
      <c r="AZ580" s="894">
        <v>0</v>
      </c>
      <c r="BA580" s="836"/>
      <c r="BB580" s="895"/>
      <c r="BC580" s="894">
        <v>0</v>
      </c>
      <c r="BD580" s="836"/>
      <c r="BE580" s="895"/>
      <c r="BF580" s="894">
        <v>0</v>
      </c>
      <c r="BG580" s="836"/>
      <c r="BH580" s="895"/>
      <c r="BI580" s="894">
        <v>0</v>
      </c>
      <c r="BJ580" s="836"/>
      <c r="BK580" s="895"/>
      <c r="BL580" s="894">
        <v>0</v>
      </c>
      <c r="BM580" s="836"/>
      <c r="BN580" s="895"/>
      <c r="BO580" s="894">
        <v>0</v>
      </c>
      <c r="BP580" s="836"/>
      <c r="BQ580" s="895"/>
      <c r="BR580" s="894">
        <v>0</v>
      </c>
      <c r="BS580" s="836"/>
      <c r="BT580" s="895"/>
      <c r="BU580" s="894">
        <v>0</v>
      </c>
      <c r="BV580" s="836"/>
      <c r="BW580" s="895"/>
      <c r="BX580" s="894">
        <v>0</v>
      </c>
      <c r="BY580" s="836"/>
      <c r="BZ580" s="895"/>
    </row>
    <row r="581" ht="19.5">
      <c r="A581" s="777"/>
      <c r="B581" s="778"/>
      <c r="C581" s="815"/>
      <c r="D581" s="824"/>
      <c r="E581" s="825" t="s">
        <v>368</v>
      </c>
      <c r="F581" s="826" t="s">
        <v>367</v>
      </c>
      <c r="G581" s="896"/>
      <c r="H581" s="828"/>
      <c r="I581" s="887"/>
      <c r="J581" s="904"/>
      <c r="K581" s="840"/>
      <c r="L581" s="905"/>
      <c r="M581" s="904"/>
      <c r="N581" s="840"/>
      <c r="O581" s="905"/>
      <c r="P581" s="904"/>
      <c r="Q581" s="840"/>
      <c r="R581" s="905"/>
      <c r="S581" s="904"/>
      <c r="T581" s="840"/>
      <c r="U581" s="905"/>
      <c r="V581" s="904"/>
      <c r="W581" s="840"/>
      <c r="X581" s="905"/>
      <c r="Y581" s="904"/>
      <c r="Z581" s="840"/>
      <c r="AA581" s="905"/>
      <c r="AB581" s="904"/>
      <c r="AC581" s="840"/>
      <c r="AD581" s="944"/>
      <c r="AE581" s="904"/>
      <c r="AF581" s="840"/>
      <c r="AG581" s="944"/>
      <c r="AH581" s="904"/>
      <c r="AI581" s="840"/>
      <c r="AJ581" s="944"/>
      <c r="AK581" s="904"/>
      <c r="AL581" s="840"/>
      <c r="AM581" s="944"/>
      <c r="AN581" s="904"/>
      <c r="AO581" s="840"/>
      <c r="AP581" s="944"/>
      <c r="AQ581" s="904"/>
      <c r="AR581" s="840"/>
      <c r="AS581" s="944"/>
      <c r="AT581" s="904"/>
      <c r="AU581" s="840"/>
      <c r="AV581" s="944"/>
      <c r="AW581" s="904"/>
      <c r="AX581" s="840"/>
      <c r="AY581" s="944"/>
      <c r="AZ581" s="904"/>
      <c r="BA581" s="840"/>
      <c r="BB581" s="944"/>
      <c r="BC581" s="904"/>
      <c r="BD581" s="840"/>
      <c r="BE581" s="944"/>
      <c r="BF581" s="904"/>
      <c r="BG581" s="840"/>
      <c r="BH581" s="944"/>
      <c r="BI581" s="904"/>
      <c r="BJ581" s="840"/>
      <c r="BK581" s="944"/>
      <c r="BL581" s="904"/>
      <c r="BM581" s="840"/>
      <c r="BN581" s="944"/>
      <c r="BO581" s="904"/>
      <c r="BP581" s="840"/>
      <c r="BQ581" s="905"/>
      <c r="BR581" s="904"/>
      <c r="BS581" s="840"/>
      <c r="BT581" s="944"/>
      <c r="BU581" s="904"/>
      <c r="BV581" s="840"/>
      <c r="BW581" s="944"/>
      <c r="BX581" s="904"/>
      <c r="BY581" s="840"/>
      <c r="BZ581" s="944"/>
    </row>
    <row r="582" ht="20.25" customHeight="1">
      <c r="A582" s="777"/>
      <c r="B582" s="778"/>
      <c r="C582" s="815"/>
      <c r="D582" s="849" t="s">
        <v>452</v>
      </c>
      <c r="E582" s="825"/>
      <c r="F582" s="826">
        <v>35</v>
      </c>
      <c r="G582" s="896">
        <v>0.046623499999999998</v>
      </c>
      <c r="H582" s="828">
        <v>0.025363184</v>
      </c>
      <c r="I582" s="939">
        <v>0.88</v>
      </c>
      <c r="J582" s="830">
        <v>0.046623499999999998</v>
      </c>
      <c r="K582" s="828">
        <v>0.025363184</v>
      </c>
      <c r="L582" s="939">
        <v>0.88</v>
      </c>
      <c r="M582" s="830">
        <v>0.046623499999999998</v>
      </c>
      <c r="N582" s="828">
        <v>0.025363184</v>
      </c>
      <c r="O582" s="939">
        <v>0.88</v>
      </c>
      <c r="P582" s="830">
        <v>0.0312589375</v>
      </c>
      <c r="Q582" s="828">
        <v>0.017004862000000003</v>
      </c>
      <c r="R582" s="887">
        <v>0.58999999999999997</v>
      </c>
      <c r="S582" s="830">
        <v>0.0312589375</v>
      </c>
      <c r="T582" s="828">
        <v>0.017004862000000003</v>
      </c>
      <c r="U582" s="887">
        <v>0.58999999999999997</v>
      </c>
      <c r="V582" s="830">
        <v>0.0312589375</v>
      </c>
      <c r="W582" s="828">
        <v>0.017004862000000003</v>
      </c>
      <c r="X582" s="887">
        <v>0.58999999999999997</v>
      </c>
      <c r="Y582" s="830">
        <v>0.0312589375</v>
      </c>
      <c r="Z582" s="828">
        <v>0.017004862000000003</v>
      </c>
      <c r="AA582" s="887">
        <v>0.58999999999999997</v>
      </c>
      <c r="AB582" s="830">
        <v>0.046623499999999998</v>
      </c>
      <c r="AC582" s="828">
        <v>0.025363184</v>
      </c>
      <c r="AD582" s="882">
        <v>0.88</v>
      </c>
      <c r="AE582" s="830">
        <v>0.046623499999999998</v>
      </c>
      <c r="AF582" s="828">
        <v>0.025363184</v>
      </c>
      <c r="AG582" s="882">
        <v>0.88</v>
      </c>
      <c r="AH582" s="830">
        <v>0.046623499999999998</v>
      </c>
      <c r="AI582" s="828">
        <v>0.025363184</v>
      </c>
      <c r="AJ582" s="882">
        <v>0.88</v>
      </c>
      <c r="AK582" s="830">
        <v>0.046623499999999998</v>
      </c>
      <c r="AL582" s="828">
        <v>0.025363184</v>
      </c>
      <c r="AM582" s="882">
        <v>0.88</v>
      </c>
      <c r="AN582" s="830">
        <v>0.046623499999999998</v>
      </c>
      <c r="AO582" s="828">
        <v>0.025363184</v>
      </c>
      <c r="AP582" s="882">
        <v>0.88</v>
      </c>
      <c r="AQ582" s="830">
        <v>0.046623499999999998</v>
      </c>
      <c r="AR582" s="828">
        <v>0.025363184</v>
      </c>
      <c r="AS582" s="882">
        <v>0.88</v>
      </c>
      <c r="AT582" s="830">
        <v>0.046623499999999998</v>
      </c>
      <c r="AU582" s="828">
        <v>0.025363184</v>
      </c>
      <c r="AV582" s="882">
        <v>0.88</v>
      </c>
      <c r="AW582" s="830">
        <v>0.046623499999999998</v>
      </c>
      <c r="AX582" s="828">
        <v>0.025363184</v>
      </c>
      <c r="AY582" s="882">
        <v>0.88</v>
      </c>
      <c r="AZ582" s="830">
        <v>0.046623499999999998</v>
      </c>
      <c r="BA582" s="828">
        <v>0.025363184</v>
      </c>
      <c r="BB582" s="882">
        <v>0.88</v>
      </c>
      <c r="BC582" s="830">
        <v>0.046623499999999998</v>
      </c>
      <c r="BD582" s="828">
        <v>0.025363184</v>
      </c>
      <c r="BE582" s="882">
        <v>0.88</v>
      </c>
      <c r="BF582" s="830">
        <v>0.046623499999999998</v>
      </c>
      <c r="BG582" s="828">
        <v>0.025363184</v>
      </c>
      <c r="BH582" s="882">
        <v>0.88</v>
      </c>
      <c r="BI582" s="830">
        <v>0.046623499999999998</v>
      </c>
      <c r="BJ582" s="828">
        <v>0.025363184</v>
      </c>
      <c r="BK582" s="882">
        <v>0.88</v>
      </c>
      <c r="BL582" s="830">
        <v>0.046623499999999998</v>
      </c>
      <c r="BM582" s="828">
        <v>0.025363184</v>
      </c>
      <c r="BN582" s="882">
        <v>0.88</v>
      </c>
      <c r="BO582" s="830">
        <v>0.062517875000000001</v>
      </c>
      <c r="BP582" s="828">
        <v>0.034009724000000005</v>
      </c>
      <c r="BQ582" s="887">
        <v>1.1799999999999999</v>
      </c>
      <c r="BR582" s="830">
        <v>0.046623499999999998</v>
      </c>
      <c r="BS582" s="828">
        <v>0.025363184</v>
      </c>
      <c r="BT582" s="882">
        <v>0.88</v>
      </c>
      <c r="BU582" s="830">
        <v>0.046623499999999998</v>
      </c>
      <c r="BV582" s="828">
        <v>0.025363184</v>
      </c>
      <c r="BW582" s="882">
        <v>0.88</v>
      </c>
      <c r="BX582" s="830">
        <v>0.046623499999999998</v>
      </c>
      <c r="BY582" s="828">
        <v>0.025363184</v>
      </c>
      <c r="BZ582" s="882">
        <v>0.88</v>
      </c>
    </row>
    <row r="583" ht="19.5">
      <c r="A583" s="777"/>
      <c r="B583" s="778"/>
      <c r="C583" s="815" t="s">
        <v>377</v>
      </c>
      <c r="D583" s="824" t="s">
        <v>378</v>
      </c>
      <c r="E583" s="825" t="s">
        <v>379</v>
      </c>
      <c r="F583" s="826">
        <v>35</v>
      </c>
      <c r="G583" s="896">
        <v>35</v>
      </c>
      <c r="H583" s="828"/>
      <c r="I583" s="887"/>
      <c r="J583" s="904">
        <v>35</v>
      </c>
      <c r="K583" s="840"/>
      <c r="L583" s="905"/>
      <c r="M583" s="904">
        <v>35</v>
      </c>
      <c r="N583" s="840"/>
      <c r="O583" s="905"/>
      <c r="P583" s="904">
        <v>35</v>
      </c>
      <c r="Q583" s="840"/>
      <c r="R583" s="905"/>
      <c r="S583" s="904">
        <v>35</v>
      </c>
      <c r="T583" s="840"/>
      <c r="U583" s="905"/>
      <c r="V583" s="904">
        <v>35</v>
      </c>
      <c r="W583" s="840"/>
      <c r="X583" s="905"/>
      <c r="Y583" s="904">
        <v>35</v>
      </c>
      <c r="Z583" s="840"/>
      <c r="AA583" s="905"/>
      <c r="AB583" s="904">
        <v>35</v>
      </c>
      <c r="AC583" s="840"/>
      <c r="AD583" s="905"/>
      <c r="AE583" s="904">
        <v>35</v>
      </c>
      <c r="AF583" s="840"/>
      <c r="AG583" s="905"/>
      <c r="AH583" s="904">
        <v>35</v>
      </c>
      <c r="AI583" s="840"/>
      <c r="AJ583" s="905"/>
      <c r="AK583" s="904">
        <v>35</v>
      </c>
      <c r="AL583" s="840"/>
      <c r="AM583" s="905"/>
      <c r="AN583" s="904">
        <v>35</v>
      </c>
      <c r="AO583" s="840"/>
      <c r="AP583" s="905"/>
      <c r="AQ583" s="904">
        <v>35</v>
      </c>
      <c r="AR583" s="840"/>
      <c r="AS583" s="905"/>
      <c r="AT583" s="904">
        <v>35</v>
      </c>
      <c r="AU583" s="840"/>
      <c r="AV583" s="905"/>
      <c r="AW583" s="904">
        <v>35</v>
      </c>
      <c r="AX583" s="840"/>
      <c r="AY583" s="905"/>
      <c r="AZ583" s="904">
        <v>35</v>
      </c>
      <c r="BA583" s="840"/>
      <c r="BB583" s="905"/>
      <c r="BC583" s="904">
        <v>35</v>
      </c>
      <c r="BD583" s="840"/>
      <c r="BE583" s="905"/>
      <c r="BF583" s="904">
        <v>35</v>
      </c>
      <c r="BG583" s="840"/>
      <c r="BH583" s="905"/>
      <c r="BI583" s="904">
        <v>35</v>
      </c>
      <c r="BJ583" s="840"/>
      <c r="BK583" s="905"/>
      <c r="BL583" s="904">
        <v>35</v>
      </c>
      <c r="BM583" s="840"/>
      <c r="BN583" s="905"/>
      <c r="BO583" s="904">
        <v>35</v>
      </c>
      <c r="BP583" s="840"/>
      <c r="BQ583" s="905"/>
      <c r="BR583" s="904">
        <v>35</v>
      </c>
      <c r="BS583" s="840"/>
      <c r="BT583" s="905"/>
      <c r="BU583" s="904">
        <v>35</v>
      </c>
      <c r="BV583" s="840"/>
      <c r="BW583" s="905"/>
      <c r="BX583" s="904">
        <v>35</v>
      </c>
      <c r="BY583" s="840"/>
      <c r="BZ583" s="905"/>
    </row>
    <row r="584" ht="20.25">
      <c r="A584" s="777"/>
      <c r="B584" s="778"/>
      <c r="C584" s="815"/>
      <c r="D584" s="824" t="s">
        <v>378</v>
      </c>
      <c r="E584" s="825" t="s">
        <v>379</v>
      </c>
      <c r="F584" s="826">
        <v>10</v>
      </c>
      <c r="G584" s="1036">
        <v>10.300000000000001</v>
      </c>
      <c r="H584" s="1038"/>
      <c r="I584" s="1039"/>
      <c r="J584" s="1014">
        <v>10.300000000000001</v>
      </c>
      <c r="K584" s="1015"/>
      <c r="L584" s="1016"/>
      <c r="M584" s="1014">
        <v>10.300000000000001</v>
      </c>
      <c r="N584" s="1015"/>
      <c r="O584" s="1016"/>
      <c r="P584" s="1014">
        <v>10.300000000000001</v>
      </c>
      <c r="Q584" s="1015"/>
      <c r="R584" s="1016"/>
      <c r="S584" s="1014">
        <v>10.300000000000001</v>
      </c>
      <c r="T584" s="1015"/>
      <c r="U584" s="1016"/>
      <c r="V584" s="1014">
        <v>10.300000000000001</v>
      </c>
      <c r="W584" s="1015"/>
      <c r="X584" s="1016"/>
      <c r="Y584" s="1014">
        <v>10.300000000000001</v>
      </c>
      <c r="Z584" s="1015"/>
      <c r="AA584" s="1016"/>
      <c r="AB584" s="1014">
        <v>10.300000000000001</v>
      </c>
      <c r="AC584" s="1015"/>
      <c r="AD584" s="1016"/>
      <c r="AE584" s="1014">
        <v>10.300000000000001</v>
      </c>
      <c r="AF584" s="1015"/>
      <c r="AG584" s="1016"/>
      <c r="AH584" s="1014">
        <v>10.300000000000001</v>
      </c>
      <c r="AI584" s="1015"/>
      <c r="AJ584" s="1016"/>
      <c r="AK584" s="1014">
        <v>10.300000000000001</v>
      </c>
      <c r="AL584" s="1015"/>
      <c r="AM584" s="1016"/>
      <c r="AN584" s="1014">
        <v>10.300000000000001</v>
      </c>
      <c r="AO584" s="1015"/>
      <c r="AP584" s="1016"/>
      <c r="AQ584" s="1014">
        <v>10.300000000000001</v>
      </c>
      <c r="AR584" s="1015"/>
      <c r="AS584" s="1016"/>
      <c r="AT584" s="1014">
        <v>10.300000000000001</v>
      </c>
      <c r="AU584" s="1015"/>
      <c r="AV584" s="1016"/>
      <c r="AW584" s="1014">
        <v>10.300000000000001</v>
      </c>
      <c r="AX584" s="1015"/>
      <c r="AY584" s="1016"/>
      <c r="AZ584" s="1014">
        <v>10.300000000000001</v>
      </c>
      <c r="BA584" s="1015"/>
      <c r="BB584" s="1016"/>
      <c r="BC584" s="1014">
        <v>10.300000000000001</v>
      </c>
      <c r="BD584" s="1015"/>
      <c r="BE584" s="1016"/>
      <c r="BF584" s="1014">
        <v>10.300000000000001</v>
      </c>
      <c r="BG584" s="1015"/>
      <c r="BH584" s="1016"/>
      <c r="BI584" s="1014">
        <v>10.300000000000001</v>
      </c>
      <c r="BJ584" s="1015"/>
      <c r="BK584" s="1016"/>
      <c r="BL584" s="1014">
        <v>10.300000000000001</v>
      </c>
      <c r="BM584" s="1015"/>
      <c r="BN584" s="1016"/>
      <c r="BO584" s="1014">
        <v>10.300000000000001</v>
      </c>
      <c r="BP584" s="1015"/>
      <c r="BQ584" s="1016"/>
      <c r="BR584" s="1014">
        <v>10.300000000000001</v>
      </c>
      <c r="BS584" s="1015"/>
      <c r="BT584" s="1016"/>
      <c r="BU584" s="1014">
        <v>10.300000000000001</v>
      </c>
      <c r="BV584" s="1015"/>
      <c r="BW584" s="1016"/>
      <c r="BX584" s="1014">
        <v>10.300000000000001</v>
      </c>
      <c r="BY584" s="1015"/>
      <c r="BZ584" s="1016"/>
    </row>
    <row r="585" ht="19.5">
      <c r="A585" s="777"/>
      <c r="B585" s="778"/>
      <c r="C585" s="815" t="s">
        <v>369</v>
      </c>
      <c r="D585" s="854" t="s">
        <v>447</v>
      </c>
      <c r="E585" s="825"/>
      <c r="F585" s="826">
        <v>10</v>
      </c>
      <c r="G585" s="1033">
        <v>0.0015100000000000001</v>
      </c>
      <c r="H585" s="820">
        <v>0</v>
      </c>
      <c r="I585" s="939">
        <v>0</v>
      </c>
      <c r="J585" s="1033">
        <v>0.0015100000000000001</v>
      </c>
      <c r="K585" s="1116">
        <v>0</v>
      </c>
      <c r="L585" s="1041">
        <v>0</v>
      </c>
      <c r="M585" s="822">
        <v>0.0015</v>
      </c>
      <c r="N585" s="1116">
        <v>0</v>
      </c>
      <c r="O585" s="1041">
        <v>0</v>
      </c>
      <c r="P585" s="822">
        <v>0.00148</v>
      </c>
      <c r="Q585" s="1116">
        <v>0</v>
      </c>
      <c r="R585" s="1041">
        <v>0</v>
      </c>
      <c r="S585" s="822">
        <v>0.00147</v>
      </c>
      <c r="T585" s="1116">
        <v>0</v>
      </c>
      <c r="U585" s="1041">
        <v>0</v>
      </c>
      <c r="V585" s="822">
        <v>0.0013900000000000002</v>
      </c>
      <c r="W585" s="1116">
        <v>0</v>
      </c>
      <c r="X585" s="1041">
        <v>0</v>
      </c>
      <c r="Y585" s="822">
        <v>0.00141</v>
      </c>
      <c r="Z585" s="1116">
        <v>0</v>
      </c>
      <c r="AA585" s="1041">
        <v>0</v>
      </c>
      <c r="AB585" s="822">
        <v>0.0013500000000000001</v>
      </c>
      <c r="AC585" s="1116">
        <v>0</v>
      </c>
      <c r="AD585" s="1041">
        <v>0</v>
      </c>
      <c r="AE585" s="822">
        <v>0.0013500000000000001</v>
      </c>
      <c r="AF585" s="1116">
        <v>0</v>
      </c>
      <c r="AG585" s="1041">
        <v>0</v>
      </c>
      <c r="AH585" s="822">
        <v>0.00054000000000000001</v>
      </c>
      <c r="AI585" s="1116">
        <v>0</v>
      </c>
      <c r="AJ585" s="1041">
        <v>0</v>
      </c>
      <c r="AK585" s="822">
        <v>0.0012999999999999999</v>
      </c>
      <c r="AL585" s="1116">
        <v>0</v>
      </c>
      <c r="AM585" s="1041">
        <v>0</v>
      </c>
      <c r="AN585" s="822">
        <v>0.0015899999999999998</v>
      </c>
      <c r="AO585" s="1116">
        <v>0</v>
      </c>
      <c r="AP585" s="1041">
        <v>0</v>
      </c>
      <c r="AQ585" s="822">
        <v>0.001</v>
      </c>
      <c r="AR585" s="1116">
        <v>0</v>
      </c>
      <c r="AS585" s="1041">
        <v>0</v>
      </c>
      <c r="AT585" s="822">
        <v>0.00148</v>
      </c>
      <c r="AU585" s="1116">
        <v>0</v>
      </c>
      <c r="AV585" s="1041">
        <v>0</v>
      </c>
      <c r="AW585" s="822">
        <v>0.0015</v>
      </c>
      <c r="AX585" s="1116">
        <v>0</v>
      </c>
      <c r="AY585" s="1041">
        <v>0</v>
      </c>
      <c r="AZ585" s="822">
        <v>0.00025000000000000001</v>
      </c>
      <c r="BA585" s="1116">
        <v>0</v>
      </c>
      <c r="BB585" s="1041">
        <v>0</v>
      </c>
      <c r="BC585" s="822">
        <v>5.9999999999999995e-05</v>
      </c>
      <c r="BD585" s="1116">
        <v>0</v>
      </c>
      <c r="BE585" s="1041">
        <v>0</v>
      </c>
      <c r="BF585" s="822">
        <v>5.9999999999999995e-05</v>
      </c>
      <c r="BG585" s="1116">
        <v>0</v>
      </c>
      <c r="BH585" s="1041">
        <v>0</v>
      </c>
      <c r="BI585" s="822">
        <v>5.9999999999999995e-05</v>
      </c>
      <c r="BJ585" s="1116">
        <v>0</v>
      </c>
      <c r="BK585" s="1041">
        <v>0</v>
      </c>
      <c r="BL585" s="822">
        <v>5.0000000000000002e-05</v>
      </c>
      <c r="BM585" s="1116">
        <v>0</v>
      </c>
      <c r="BN585" s="1041">
        <v>0</v>
      </c>
      <c r="BO585" s="822">
        <v>5.9999999999999995e-05</v>
      </c>
      <c r="BP585" s="1116">
        <v>0</v>
      </c>
      <c r="BQ585" s="1041">
        <v>0</v>
      </c>
      <c r="BR585" s="822">
        <v>5.9999999999999995e-05</v>
      </c>
      <c r="BS585" s="1116">
        <v>0</v>
      </c>
      <c r="BT585" s="1041">
        <v>0</v>
      </c>
      <c r="BU585" s="822">
        <v>0.0023799999999999997</v>
      </c>
      <c r="BV585" s="1116">
        <v>0</v>
      </c>
      <c r="BW585" s="1041">
        <v>0</v>
      </c>
      <c r="BX585" s="822">
        <v>0.0022400000000000002</v>
      </c>
      <c r="BY585" s="1116">
        <v>0</v>
      </c>
      <c r="BZ585" s="1041">
        <v>0</v>
      </c>
    </row>
    <row r="586" ht="19.5">
      <c r="A586" s="777"/>
      <c r="B586" s="778"/>
      <c r="C586" s="815"/>
      <c r="D586" s="855" t="s">
        <v>97</v>
      </c>
      <c r="E586" s="825"/>
      <c r="F586" s="826">
        <v>10</v>
      </c>
      <c r="G586" s="890">
        <v>0.029399999999999999</v>
      </c>
      <c r="H586" s="828">
        <v>0</v>
      </c>
      <c r="I586" s="887">
        <v>2</v>
      </c>
      <c r="J586" s="890">
        <v>0.029399999999999999</v>
      </c>
      <c r="K586" s="830">
        <v>0</v>
      </c>
      <c r="L586" s="887">
        <v>2</v>
      </c>
      <c r="M586" s="890">
        <v>0.027660000000000001</v>
      </c>
      <c r="N586" s="830">
        <v>0</v>
      </c>
      <c r="O586" s="887">
        <v>2</v>
      </c>
      <c r="P586" s="890">
        <v>0.027299999999999998</v>
      </c>
      <c r="Q586" s="830">
        <v>0</v>
      </c>
      <c r="R586" s="887">
        <v>2</v>
      </c>
      <c r="S586" s="890">
        <v>0.027179999999999999</v>
      </c>
      <c r="T586" s="830">
        <v>0</v>
      </c>
      <c r="U586" s="887">
        <v>2</v>
      </c>
      <c r="V586" s="890">
        <v>0.025920000000000002</v>
      </c>
      <c r="W586" s="830">
        <v>0</v>
      </c>
      <c r="X586" s="887">
        <v>1</v>
      </c>
      <c r="Y586" s="890">
        <v>0.024719999999999999</v>
      </c>
      <c r="Z586" s="830">
        <v>0</v>
      </c>
      <c r="AA586" s="887">
        <v>1</v>
      </c>
      <c r="AB586" s="890">
        <v>0.028739999999999998</v>
      </c>
      <c r="AC586" s="830">
        <v>0</v>
      </c>
      <c r="AD586" s="887">
        <v>2</v>
      </c>
      <c r="AE586" s="890">
        <v>0.035400000000000008</v>
      </c>
      <c r="AF586" s="830">
        <v>0</v>
      </c>
      <c r="AG586" s="887">
        <v>2</v>
      </c>
      <c r="AH586" s="890">
        <v>0.041700000000000001</v>
      </c>
      <c r="AI586" s="830">
        <v>0</v>
      </c>
      <c r="AJ586" s="887">
        <v>2</v>
      </c>
      <c r="AK586" s="890">
        <v>0.038460000000000001</v>
      </c>
      <c r="AL586" s="830">
        <v>0</v>
      </c>
      <c r="AM586" s="887">
        <v>2</v>
      </c>
      <c r="AN586" s="890">
        <v>0.036899999999999995</v>
      </c>
      <c r="AO586" s="830">
        <v>0</v>
      </c>
      <c r="AP586" s="887">
        <v>2</v>
      </c>
      <c r="AQ586" s="890">
        <v>0.034739999999999993</v>
      </c>
      <c r="AR586" s="830">
        <v>0</v>
      </c>
      <c r="AS586" s="887">
        <v>2</v>
      </c>
      <c r="AT586" s="890">
        <v>0.0378</v>
      </c>
      <c r="AU586" s="830">
        <v>0</v>
      </c>
      <c r="AV586" s="887">
        <v>2</v>
      </c>
      <c r="AW586" s="890">
        <v>0.039599999999999996</v>
      </c>
      <c r="AX586" s="830">
        <v>0</v>
      </c>
      <c r="AY586" s="887">
        <v>2</v>
      </c>
      <c r="AZ586" s="890">
        <v>0.032760000000000004</v>
      </c>
      <c r="BA586" s="830">
        <v>0</v>
      </c>
      <c r="BB586" s="887">
        <v>2</v>
      </c>
      <c r="BC586" s="890">
        <v>0.033360000000000001</v>
      </c>
      <c r="BD586" s="830">
        <v>0</v>
      </c>
      <c r="BE586" s="887">
        <v>2</v>
      </c>
      <c r="BF586" s="890">
        <v>0.030119999999999997</v>
      </c>
      <c r="BG586" s="830">
        <v>0</v>
      </c>
      <c r="BH586" s="887">
        <v>2</v>
      </c>
      <c r="BI586" s="890">
        <v>0.033840000000000002</v>
      </c>
      <c r="BJ586" s="830">
        <v>0</v>
      </c>
      <c r="BK586" s="887">
        <v>2</v>
      </c>
      <c r="BL586" s="890">
        <v>0.035459999999999992</v>
      </c>
      <c r="BM586" s="830">
        <v>0</v>
      </c>
      <c r="BN586" s="887">
        <v>2</v>
      </c>
      <c r="BO586" s="890">
        <v>0.043859999999999996</v>
      </c>
      <c r="BP586" s="830">
        <v>0</v>
      </c>
      <c r="BQ586" s="887">
        <v>2</v>
      </c>
      <c r="BR586" s="890">
        <v>0.040620000000000003</v>
      </c>
      <c r="BS586" s="830">
        <v>0</v>
      </c>
      <c r="BT586" s="887">
        <v>2</v>
      </c>
      <c r="BU586" s="890">
        <v>0.040320000000000002</v>
      </c>
      <c r="BV586" s="830">
        <v>0</v>
      </c>
      <c r="BW586" s="887">
        <v>2</v>
      </c>
      <c r="BX586" s="890">
        <v>0.038760000000000003</v>
      </c>
      <c r="BY586" s="830">
        <v>0</v>
      </c>
      <c r="BZ586" s="887">
        <v>2</v>
      </c>
    </row>
    <row r="587" ht="19.5">
      <c r="A587" s="777"/>
      <c r="B587" s="778"/>
      <c r="C587" s="815"/>
      <c r="D587" s="917" t="s">
        <v>165</v>
      </c>
      <c r="E587" s="825"/>
      <c r="F587" s="826">
        <v>10</v>
      </c>
      <c r="G587" s="890">
        <v>0.0028799999999999997</v>
      </c>
      <c r="H587" s="828">
        <v>0</v>
      </c>
      <c r="I587" s="887">
        <v>0</v>
      </c>
      <c r="J587" s="822">
        <v>0.0028799999999999997</v>
      </c>
      <c r="K587" s="828">
        <v>0</v>
      </c>
      <c r="L587" s="887">
        <v>0</v>
      </c>
      <c r="M587" s="822">
        <v>0.0027599999999999999</v>
      </c>
      <c r="N587" s="828">
        <v>0</v>
      </c>
      <c r="O587" s="887">
        <v>0</v>
      </c>
      <c r="P587" s="822">
        <v>0.0027599999999999999</v>
      </c>
      <c r="Q587" s="828">
        <v>0</v>
      </c>
      <c r="R587" s="887">
        <v>0</v>
      </c>
      <c r="S587" s="822">
        <v>0.0027599999999999999</v>
      </c>
      <c r="T587" s="828">
        <v>0</v>
      </c>
      <c r="U587" s="887">
        <v>0</v>
      </c>
      <c r="V587" s="822">
        <v>0.0025800000000000003</v>
      </c>
      <c r="W587" s="828">
        <v>0</v>
      </c>
      <c r="X587" s="887">
        <v>0</v>
      </c>
      <c r="Y587" s="822">
        <v>0.0034199999999999999</v>
      </c>
      <c r="Z587" s="828">
        <v>0</v>
      </c>
      <c r="AA587" s="887">
        <v>0</v>
      </c>
      <c r="AB587" s="822">
        <v>0.0046800000000000001</v>
      </c>
      <c r="AC587" s="828">
        <v>0</v>
      </c>
      <c r="AD587" s="887">
        <v>0</v>
      </c>
      <c r="AE587" s="822">
        <v>0.0050400000000000002</v>
      </c>
      <c r="AF587" s="828">
        <v>0</v>
      </c>
      <c r="AG587" s="887">
        <v>0</v>
      </c>
      <c r="AH587" s="822">
        <v>0.0036600000000000001</v>
      </c>
      <c r="AI587" s="828">
        <v>0</v>
      </c>
      <c r="AJ587" s="887">
        <v>0</v>
      </c>
      <c r="AK587" s="822">
        <v>0.0037800000000000004</v>
      </c>
      <c r="AL587" s="828">
        <v>0</v>
      </c>
      <c r="AM587" s="887">
        <v>0</v>
      </c>
      <c r="AN587" s="822">
        <v>0.0036600000000000001</v>
      </c>
      <c r="AO587" s="828">
        <v>0</v>
      </c>
      <c r="AP587" s="887">
        <v>0</v>
      </c>
      <c r="AQ587" s="822">
        <v>0.0037200000000000002</v>
      </c>
      <c r="AR587" s="828">
        <v>0</v>
      </c>
      <c r="AS587" s="887">
        <v>0</v>
      </c>
      <c r="AT587" s="822">
        <v>0.0027000000000000001</v>
      </c>
      <c r="AU587" s="828">
        <v>0</v>
      </c>
      <c r="AV587" s="887">
        <v>0</v>
      </c>
      <c r="AW587" s="822">
        <v>0.00282</v>
      </c>
      <c r="AX587" s="828">
        <v>0</v>
      </c>
      <c r="AY587" s="887">
        <v>0</v>
      </c>
      <c r="AZ587" s="822">
        <v>0.0039000000000000003</v>
      </c>
      <c r="BA587" s="828">
        <v>0</v>
      </c>
      <c r="BB587" s="887">
        <v>0</v>
      </c>
      <c r="BC587" s="822">
        <v>0.0042599999999999999</v>
      </c>
      <c r="BD587" s="828">
        <v>0</v>
      </c>
      <c r="BE587" s="887">
        <v>0</v>
      </c>
      <c r="BF587" s="822">
        <v>0.0043800000000000011</v>
      </c>
      <c r="BG587" s="828">
        <v>0</v>
      </c>
      <c r="BH587" s="887">
        <v>0</v>
      </c>
      <c r="BI587" s="822">
        <v>0.0043800000000000011</v>
      </c>
      <c r="BJ587" s="828">
        <v>0</v>
      </c>
      <c r="BK587" s="887">
        <v>0</v>
      </c>
      <c r="BL587" s="822">
        <v>0.0043800000000000011</v>
      </c>
      <c r="BM587" s="828">
        <v>0</v>
      </c>
      <c r="BN587" s="887">
        <v>0</v>
      </c>
      <c r="BO587" s="822">
        <v>0.0044999999999999997</v>
      </c>
      <c r="BP587" s="828">
        <v>0</v>
      </c>
      <c r="BQ587" s="887">
        <v>0</v>
      </c>
      <c r="BR587" s="822">
        <v>0.0047400000000000003</v>
      </c>
      <c r="BS587" s="828">
        <v>0</v>
      </c>
      <c r="BT587" s="887">
        <v>0</v>
      </c>
      <c r="BU587" s="822">
        <v>0.0047999999999999996</v>
      </c>
      <c r="BV587" s="828">
        <v>0</v>
      </c>
      <c r="BW587" s="887">
        <v>0</v>
      </c>
      <c r="BX587" s="822">
        <v>0.0048599999999999997</v>
      </c>
      <c r="BY587" s="828">
        <v>0</v>
      </c>
      <c r="BZ587" s="887">
        <v>0</v>
      </c>
    </row>
    <row r="588" ht="19.5">
      <c r="A588" s="777"/>
      <c r="B588" s="778"/>
      <c r="C588" s="815"/>
      <c r="D588" s="917" t="s">
        <v>98</v>
      </c>
      <c r="E588" s="825"/>
      <c r="F588" s="826">
        <v>10</v>
      </c>
      <c r="G588" s="890">
        <v>0.0085000000000000006</v>
      </c>
      <c r="H588" s="828">
        <v>0</v>
      </c>
      <c r="I588" s="887">
        <v>0</v>
      </c>
      <c r="J588" s="890">
        <v>0.0085000000000000006</v>
      </c>
      <c r="K588" s="830">
        <v>0</v>
      </c>
      <c r="L588" s="887">
        <v>0</v>
      </c>
      <c r="M588" s="890">
        <v>0.0086000000000000017</v>
      </c>
      <c r="N588" s="830">
        <v>0</v>
      </c>
      <c r="O588" s="887">
        <v>0</v>
      </c>
      <c r="P588" s="890">
        <v>0.0083000000000000001</v>
      </c>
      <c r="Q588" s="830">
        <v>0</v>
      </c>
      <c r="R588" s="887">
        <v>0</v>
      </c>
      <c r="S588" s="890">
        <v>0.0076</v>
      </c>
      <c r="T588" s="830">
        <v>0</v>
      </c>
      <c r="U588" s="887">
        <v>0</v>
      </c>
      <c r="V588" s="890">
        <v>0.0076</v>
      </c>
      <c r="W588" s="830">
        <v>0</v>
      </c>
      <c r="X588" s="887">
        <v>0</v>
      </c>
      <c r="Y588" s="890">
        <v>0.007899999999999999</v>
      </c>
      <c r="Z588" s="830">
        <v>0</v>
      </c>
      <c r="AA588" s="887">
        <v>0</v>
      </c>
      <c r="AB588" s="890">
        <v>0.008199999999999999</v>
      </c>
      <c r="AC588" s="830">
        <v>0</v>
      </c>
      <c r="AD588" s="887">
        <v>0</v>
      </c>
      <c r="AE588" s="890">
        <v>0.0079000000000000008</v>
      </c>
      <c r="AF588" s="830">
        <v>0</v>
      </c>
      <c r="AG588" s="887">
        <v>0</v>
      </c>
      <c r="AH588" s="890">
        <v>0.0080000000000000002</v>
      </c>
      <c r="AI588" s="830">
        <v>0</v>
      </c>
      <c r="AJ588" s="887">
        <v>0</v>
      </c>
      <c r="AK588" s="890">
        <v>0.0076</v>
      </c>
      <c r="AL588" s="830">
        <v>0</v>
      </c>
      <c r="AM588" s="887">
        <v>0</v>
      </c>
      <c r="AN588" s="890">
        <v>0.0086</v>
      </c>
      <c r="AO588" s="830">
        <v>0</v>
      </c>
      <c r="AP588" s="887">
        <v>0</v>
      </c>
      <c r="AQ588" s="890">
        <v>0.0079000000000000008</v>
      </c>
      <c r="AR588" s="830">
        <v>0</v>
      </c>
      <c r="AS588" s="887">
        <v>0</v>
      </c>
      <c r="AT588" s="890">
        <v>0.0086</v>
      </c>
      <c r="AU588" s="830">
        <v>0</v>
      </c>
      <c r="AV588" s="887">
        <v>0</v>
      </c>
      <c r="AW588" s="890">
        <v>0.0083000000000000001</v>
      </c>
      <c r="AX588" s="830">
        <v>0</v>
      </c>
      <c r="AY588" s="887">
        <v>0</v>
      </c>
      <c r="AZ588" s="890">
        <v>0.009300000000000001</v>
      </c>
      <c r="BA588" s="830">
        <v>0</v>
      </c>
      <c r="BB588" s="887">
        <v>1</v>
      </c>
      <c r="BC588" s="890">
        <v>0.0091000000000000004</v>
      </c>
      <c r="BD588" s="830">
        <v>0</v>
      </c>
      <c r="BE588" s="887">
        <v>1</v>
      </c>
      <c r="BF588" s="890">
        <v>0.0091000000000000004</v>
      </c>
      <c r="BG588" s="830">
        <v>0</v>
      </c>
      <c r="BH588" s="887">
        <v>1</v>
      </c>
      <c r="BI588" s="890">
        <v>0.0103</v>
      </c>
      <c r="BJ588" s="830">
        <v>0</v>
      </c>
      <c r="BK588" s="887">
        <v>1</v>
      </c>
      <c r="BL588" s="890">
        <v>0.0091999999999999998</v>
      </c>
      <c r="BM588" s="830">
        <v>0</v>
      </c>
      <c r="BN588" s="887">
        <v>1</v>
      </c>
      <c r="BO588" s="890">
        <v>0.0084000000000000012</v>
      </c>
      <c r="BP588" s="830">
        <v>0</v>
      </c>
      <c r="BQ588" s="887">
        <v>0</v>
      </c>
      <c r="BR588" s="890">
        <v>0.0085000000000000006</v>
      </c>
      <c r="BS588" s="830">
        <v>0</v>
      </c>
      <c r="BT588" s="887">
        <v>0</v>
      </c>
      <c r="BU588" s="890">
        <v>0.0086</v>
      </c>
      <c r="BV588" s="830">
        <v>0</v>
      </c>
      <c r="BW588" s="887">
        <v>0</v>
      </c>
      <c r="BX588" s="890">
        <v>0.0088999999999999999</v>
      </c>
      <c r="BY588" s="830">
        <v>0</v>
      </c>
      <c r="BZ588" s="887">
        <v>0</v>
      </c>
    </row>
    <row r="589" ht="19.5">
      <c r="A589" s="777"/>
      <c r="B589" s="778"/>
      <c r="C589" s="815"/>
      <c r="D589" s="917" t="s">
        <v>100</v>
      </c>
      <c r="E589" s="825"/>
      <c r="F589" s="826">
        <v>10</v>
      </c>
      <c r="G589" s="890">
        <v>0.0050999999999999995</v>
      </c>
      <c r="H589" s="828">
        <v>0</v>
      </c>
      <c r="I589" s="887">
        <v>0</v>
      </c>
      <c r="J589" s="822">
        <v>0.0050999999999999995</v>
      </c>
      <c r="K589" s="828">
        <v>0</v>
      </c>
      <c r="L589" s="887">
        <v>0</v>
      </c>
      <c r="M589" s="822">
        <v>0.0050999999999999995</v>
      </c>
      <c r="N589" s="828">
        <v>0</v>
      </c>
      <c r="O589" s="887">
        <v>0</v>
      </c>
      <c r="P589" s="822">
        <v>0.0046999999999999993</v>
      </c>
      <c r="Q589" s="828">
        <v>0</v>
      </c>
      <c r="R589" s="887">
        <v>0</v>
      </c>
      <c r="S589" s="822">
        <v>0.0047999999999999996</v>
      </c>
      <c r="T589" s="828">
        <v>0</v>
      </c>
      <c r="U589" s="887">
        <v>0</v>
      </c>
      <c r="V589" s="822">
        <v>0.0044999999999999997</v>
      </c>
      <c r="W589" s="828">
        <v>0</v>
      </c>
      <c r="X589" s="887">
        <v>0</v>
      </c>
      <c r="Y589" s="822">
        <v>0.0050999999999999995</v>
      </c>
      <c r="Z589" s="828">
        <v>0</v>
      </c>
      <c r="AA589" s="887">
        <v>0</v>
      </c>
      <c r="AB589" s="822">
        <v>0.0064999999999999997</v>
      </c>
      <c r="AC589" s="828">
        <v>0</v>
      </c>
      <c r="AD589" s="887">
        <v>0</v>
      </c>
      <c r="AE589" s="822">
        <v>0.0049000000000000007</v>
      </c>
      <c r="AF589" s="828">
        <v>0</v>
      </c>
      <c r="AG589" s="887">
        <v>0</v>
      </c>
      <c r="AH589" s="822">
        <v>0.0050000000000000001</v>
      </c>
      <c r="AI589" s="828">
        <v>0</v>
      </c>
      <c r="AJ589" s="887">
        <v>0</v>
      </c>
      <c r="AK589" s="822">
        <v>0.0057999999999999996</v>
      </c>
      <c r="AL589" s="828">
        <v>0</v>
      </c>
      <c r="AM589" s="887">
        <v>0</v>
      </c>
      <c r="AN589" s="822">
        <v>0.0068000000000000005</v>
      </c>
      <c r="AO589" s="828">
        <v>0</v>
      </c>
      <c r="AP589" s="887">
        <v>0</v>
      </c>
      <c r="AQ589" s="822">
        <v>0.0051999999999999989</v>
      </c>
      <c r="AR589" s="828">
        <v>0</v>
      </c>
      <c r="AS589" s="887">
        <v>0</v>
      </c>
      <c r="AT589" s="822">
        <v>0.0033</v>
      </c>
      <c r="AU589" s="828">
        <v>0</v>
      </c>
      <c r="AV589" s="887">
        <v>0</v>
      </c>
      <c r="AW589" s="822">
        <v>0.0030999999999999995</v>
      </c>
      <c r="AX589" s="828">
        <v>0</v>
      </c>
      <c r="AY589" s="887">
        <v>0</v>
      </c>
      <c r="AZ589" s="822">
        <v>0.0038</v>
      </c>
      <c r="BA589" s="828">
        <v>0</v>
      </c>
      <c r="BB589" s="887">
        <v>0</v>
      </c>
      <c r="BC589" s="822">
        <v>0.0038999999999999998</v>
      </c>
      <c r="BD589" s="828">
        <v>0</v>
      </c>
      <c r="BE589" s="887">
        <v>0</v>
      </c>
      <c r="BF589" s="822">
        <v>0.0035999999999999995</v>
      </c>
      <c r="BG589" s="828">
        <v>0</v>
      </c>
      <c r="BH589" s="887">
        <v>0</v>
      </c>
      <c r="BI589" s="822">
        <v>0.0035000000000000001</v>
      </c>
      <c r="BJ589" s="828">
        <v>0</v>
      </c>
      <c r="BK589" s="887">
        <v>0</v>
      </c>
      <c r="BL589" s="822">
        <v>0.0057000000000000002</v>
      </c>
      <c r="BM589" s="828">
        <v>0</v>
      </c>
      <c r="BN589" s="887">
        <v>0</v>
      </c>
      <c r="BO589" s="822">
        <v>0.0064000000000000003</v>
      </c>
      <c r="BP589" s="828">
        <v>0</v>
      </c>
      <c r="BQ589" s="887">
        <v>0</v>
      </c>
      <c r="BR589" s="822">
        <v>0.0066999999999999994</v>
      </c>
      <c r="BS589" s="828">
        <v>0</v>
      </c>
      <c r="BT589" s="887">
        <v>0</v>
      </c>
      <c r="BU589" s="822">
        <v>0.0055999999999999999</v>
      </c>
      <c r="BV589" s="828">
        <v>0</v>
      </c>
      <c r="BW589" s="887">
        <v>0</v>
      </c>
      <c r="BX589" s="822">
        <v>0.0050999999999999995</v>
      </c>
      <c r="BY589" s="828">
        <v>0</v>
      </c>
      <c r="BZ589" s="887">
        <v>0</v>
      </c>
    </row>
    <row r="590" ht="20.25">
      <c r="A590" s="790"/>
      <c r="B590" s="791"/>
      <c r="C590" s="1070"/>
      <c r="D590" s="1056" t="s">
        <v>441</v>
      </c>
      <c r="E590" s="951"/>
      <c r="F590" s="1072">
        <v>10</v>
      </c>
      <c r="G590" s="1059">
        <v>0</v>
      </c>
      <c r="H590" s="925">
        <v>0</v>
      </c>
      <c r="I590" s="926">
        <v>0</v>
      </c>
      <c r="J590" s="1059">
        <v>0</v>
      </c>
      <c r="K590" s="925">
        <v>0</v>
      </c>
      <c r="L590" s="926">
        <v>0</v>
      </c>
      <c r="M590" s="1059">
        <v>0</v>
      </c>
      <c r="N590" s="925">
        <v>0</v>
      </c>
      <c r="O590" s="926">
        <v>0</v>
      </c>
      <c r="P590" s="1059">
        <v>0</v>
      </c>
      <c r="Q590" s="925">
        <v>0</v>
      </c>
      <c r="R590" s="926">
        <v>0</v>
      </c>
      <c r="S590" s="1059">
        <v>0</v>
      </c>
      <c r="T590" s="925">
        <v>0</v>
      </c>
      <c r="U590" s="926">
        <v>0</v>
      </c>
      <c r="V590" s="1059">
        <v>0</v>
      </c>
      <c r="W590" s="925">
        <v>0</v>
      </c>
      <c r="X590" s="926">
        <v>0</v>
      </c>
      <c r="Y590" s="1059">
        <v>0</v>
      </c>
      <c r="Z590" s="925">
        <v>0</v>
      </c>
      <c r="AA590" s="926">
        <v>0</v>
      </c>
      <c r="AB590" s="1059">
        <v>0</v>
      </c>
      <c r="AC590" s="925">
        <v>0</v>
      </c>
      <c r="AD590" s="926">
        <v>0</v>
      </c>
      <c r="AE590" s="1059">
        <v>0</v>
      </c>
      <c r="AF590" s="925">
        <v>0</v>
      </c>
      <c r="AG590" s="926">
        <v>0</v>
      </c>
      <c r="AH590" s="1059">
        <v>0</v>
      </c>
      <c r="AI590" s="925">
        <v>0</v>
      </c>
      <c r="AJ590" s="926">
        <v>0</v>
      </c>
      <c r="AK590" s="1059">
        <v>0</v>
      </c>
      <c r="AL590" s="925">
        <v>0</v>
      </c>
      <c r="AM590" s="926">
        <v>0</v>
      </c>
      <c r="AN590" s="1059">
        <v>0</v>
      </c>
      <c r="AO590" s="925">
        <v>0</v>
      </c>
      <c r="AP590" s="926">
        <v>0</v>
      </c>
      <c r="AQ590" s="1059">
        <v>0</v>
      </c>
      <c r="AR590" s="925">
        <v>0</v>
      </c>
      <c r="AS590" s="926">
        <v>0</v>
      </c>
      <c r="AT590" s="1059">
        <v>0</v>
      </c>
      <c r="AU590" s="925">
        <v>0</v>
      </c>
      <c r="AV590" s="926">
        <v>0</v>
      </c>
      <c r="AW590" s="1059">
        <v>0</v>
      </c>
      <c r="AX590" s="925">
        <v>0</v>
      </c>
      <c r="AY590" s="926">
        <v>0</v>
      </c>
      <c r="AZ590" s="1059">
        <v>0</v>
      </c>
      <c r="BA590" s="925">
        <v>0</v>
      </c>
      <c r="BB590" s="926">
        <v>0</v>
      </c>
      <c r="BC590" s="1059">
        <v>0</v>
      </c>
      <c r="BD590" s="925">
        <v>0</v>
      </c>
      <c r="BE590" s="926">
        <v>0</v>
      </c>
      <c r="BF590" s="1059">
        <v>0</v>
      </c>
      <c r="BG590" s="925">
        <v>0</v>
      </c>
      <c r="BH590" s="926">
        <v>0</v>
      </c>
      <c r="BI590" s="1059">
        <v>0</v>
      </c>
      <c r="BJ590" s="925">
        <v>0</v>
      </c>
      <c r="BK590" s="926">
        <v>0</v>
      </c>
      <c r="BL590" s="1059">
        <v>0</v>
      </c>
      <c r="BM590" s="925">
        <v>0</v>
      </c>
      <c r="BN590" s="926">
        <v>0</v>
      </c>
      <c r="BO590" s="1059">
        <v>0</v>
      </c>
      <c r="BP590" s="925">
        <v>0</v>
      </c>
      <c r="BQ590" s="926">
        <v>0</v>
      </c>
      <c r="BR590" s="1059">
        <v>0</v>
      </c>
      <c r="BS590" s="925">
        <v>0</v>
      </c>
      <c r="BT590" s="926">
        <v>0</v>
      </c>
      <c r="BU590" s="1059">
        <v>0</v>
      </c>
      <c r="BV590" s="925">
        <v>0</v>
      </c>
      <c r="BW590" s="926">
        <v>0</v>
      </c>
      <c r="BX590" s="1059">
        <v>0</v>
      </c>
      <c r="BY590" s="925">
        <v>0</v>
      </c>
      <c r="BZ590" s="926">
        <v>0</v>
      </c>
    </row>
    <row r="591" s="803" customFormat="1" ht="19.5">
      <c r="A591" s="804"/>
      <c r="B591" s="868">
        <v>22</v>
      </c>
      <c r="C591" s="956" t="s">
        <v>329</v>
      </c>
      <c r="D591" s="870"/>
      <c r="E591" s="1060"/>
      <c r="F591" s="803"/>
      <c r="G591" s="931"/>
      <c r="H591" s="931"/>
      <c r="I591" s="931"/>
      <c r="J591" s="933"/>
      <c r="K591" s="933"/>
      <c r="L591" s="933"/>
      <c r="M591" s="933"/>
      <c r="N591" s="933"/>
      <c r="O591" s="933"/>
      <c r="P591" s="933"/>
      <c r="Q591" s="933"/>
      <c r="R591" s="933"/>
      <c r="S591" s="933"/>
      <c r="T591" s="933"/>
      <c r="U591" s="933"/>
      <c r="V591" s="933"/>
      <c r="W591" s="933"/>
      <c r="X591" s="933"/>
      <c r="Y591" s="933"/>
      <c r="Z591" s="933"/>
      <c r="AA591" s="933"/>
      <c r="AB591" s="933"/>
      <c r="AC591" s="933"/>
      <c r="AD591" s="933"/>
      <c r="AE591" s="933"/>
      <c r="AF591" s="933"/>
      <c r="AG591" s="933"/>
      <c r="AH591" s="933"/>
      <c r="AI591" s="933"/>
      <c r="AJ591" s="933"/>
      <c r="AK591" s="933"/>
      <c r="AL591" s="933"/>
      <c r="AM591" s="933"/>
      <c r="AN591" s="933"/>
      <c r="AO591" s="933"/>
      <c r="AP591" s="933"/>
      <c r="AQ591" s="933"/>
      <c r="AR591" s="933"/>
      <c r="AS591" s="933"/>
      <c r="AT591" s="933"/>
      <c r="AU591" s="933"/>
      <c r="AV591" s="933"/>
      <c r="AW591" s="933"/>
      <c r="AX591" s="933"/>
      <c r="AY591" s="933"/>
      <c r="AZ591" s="933"/>
      <c r="BA591" s="933"/>
      <c r="BB591" s="933"/>
      <c r="BC591" s="933"/>
      <c r="BD591" s="933"/>
      <c r="BE591" s="933"/>
      <c r="BF591" s="933"/>
      <c r="BG591" s="933"/>
      <c r="BH591" s="933"/>
      <c r="BI591" s="933"/>
      <c r="BJ591" s="933"/>
      <c r="BK591" s="933"/>
      <c r="BL591" s="933"/>
      <c r="BM591" s="933"/>
      <c r="BN591" s="933"/>
      <c r="BO591" s="933"/>
      <c r="BP591" s="933"/>
      <c r="BQ591" s="933"/>
      <c r="BR591" s="933"/>
      <c r="BS591" s="933"/>
      <c r="BT591" s="933"/>
      <c r="BU591" s="933"/>
      <c r="BV591" s="933"/>
      <c r="BW591" s="933"/>
      <c r="BX591" s="933"/>
      <c r="BY591" s="933"/>
      <c r="BZ591" s="933"/>
    </row>
    <row r="592" ht="19.5" customHeight="1">
      <c r="A592" s="777"/>
      <c r="B592" s="778"/>
      <c r="C592" s="815"/>
      <c r="D592" s="824" t="s">
        <v>439</v>
      </c>
      <c r="E592" s="817" t="s">
        <v>363</v>
      </c>
      <c r="F592" s="826">
        <v>35</v>
      </c>
      <c r="G592" s="880">
        <v>0</v>
      </c>
      <c r="H592" s="881">
        <v>0</v>
      </c>
      <c r="I592" s="882">
        <v>0</v>
      </c>
      <c r="J592" s="830">
        <v>0</v>
      </c>
      <c r="K592" s="881">
        <v>0</v>
      </c>
      <c r="L592" s="882">
        <v>0</v>
      </c>
      <c r="M592" s="830">
        <v>0</v>
      </c>
      <c r="N592" s="881">
        <v>0</v>
      </c>
      <c r="O592" s="882">
        <v>0</v>
      </c>
      <c r="P592" s="830">
        <v>0</v>
      </c>
      <c r="Q592" s="881">
        <v>0</v>
      </c>
      <c r="R592" s="882">
        <v>0</v>
      </c>
      <c r="S592" s="830">
        <v>0</v>
      </c>
      <c r="T592" s="881">
        <v>0</v>
      </c>
      <c r="U592" s="882">
        <v>0</v>
      </c>
      <c r="V592" s="830">
        <v>0</v>
      </c>
      <c r="W592" s="881">
        <v>0</v>
      </c>
      <c r="X592" s="882">
        <v>0</v>
      </c>
      <c r="Y592" s="830">
        <v>0</v>
      </c>
      <c r="Z592" s="881">
        <v>0</v>
      </c>
      <c r="AA592" s="882">
        <v>0</v>
      </c>
      <c r="AB592" s="830">
        <v>0</v>
      </c>
      <c r="AC592" s="881">
        <v>0</v>
      </c>
      <c r="AD592" s="882">
        <v>0</v>
      </c>
      <c r="AE592" s="830">
        <v>0</v>
      </c>
      <c r="AF592" s="881">
        <v>0</v>
      </c>
      <c r="AG592" s="882">
        <v>0</v>
      </c>
      <c r="AH592" s="830">
        <v>0</v>
      </c>
      <c r="AI592" s="881">
        <v>0</v>
      </c>
      <c r="AJ592" s="882">
        <v>0</v>
      </c>
      <c r="AK592" s="830">
        <v>0</v>
      </c>
      <c r="AL592" s="881">
        <v>0</v>
      </c>
      <c r="AM592" s="882">
        <v>0</v>
      </c>
      <c r="AN592" s="830">
        <v>0</v>
      </c>
      <c r="AO592" s="881">
        <v>0</v>
      </c>
      <c r="AP592" s="882">
        <v>0</v>
      </c>
      <c r="AQ592" s="830">
        <v>0</v>
      </c>
      <c r="AR592" s="881">
        <v>0</v>
      </c>
      <c r="AS592" s="882">
        <v>0</v>
      </c>
      <c r="AT592" s="830">
        <v>0</v>
      </c>
      <c r="AU592" s="881">
        <v>0</v>
      </c>
      <c r="AV592" s="882">
        <v>0</v>
      </c>
      <c r="AW592" s="830">
        <v>0</v>
      </c>
      <c r="AX592" s="881">
        <v>0</v>
      </c>
      <c r="AY592" s="882">
        <v>0</v>
      </c>
      <c r="AZ592" s="830">
        <v>0</v>
      </c>
      <c r="BA592" s="881">
        <v>0</v>
      </c>
      <c r="BB592" s="882">
        <v>0</v>
      </c>
      <c r="BC592" s="830">
        <v>0</v>
      </c>
      <c r="BD592" s="881">
        <v>0</v>
      </c>
      <c r="BE592" s="882">
        <v>0</v>
      </c>
      <c r="BF592" s="830">
        <v>0</v>
      </c>
      <c r="BG592" s="881">
        <v>0</v>
      </c>
      <c r="BH592" s="882">
        <v>0</v>
      </c>
      <c r="BI592" s="830">
        <v>0</v>
      </c>
      <c r="BJ592" s="881">
        <v>0</v>
      </c>
      <c r="BK592" s="882">
        <v>0</v>
      </c>
      <c r="BL592" s="830">
        <v>0</v>
      </c>
      <c r="BM592" s="881">
        <v>0</v>
      </c>
      <c r="BN592" s="882">
        <v>0</v>
      </c>
      <c r="BO592" s="830">
        <v>0</v>
      </c>
      <c r="BP592" s="881">
        <v>0</v>
      </c>
      <c r="BQ592" s="882">
        <v>0</v>
      </c>
      <c r="BR592" s="830">
        <v>0</v>
      </c>
      <c r="BS592" s="881">
        <v>0</v>
      </c>
      <c r="BT592" s="882">
        <v>0</v>
      </c>
      <c r="BU592" s="830">
        <v>0</v>
      </c>
      <c r="BV592" s="881">
        <v>0</v>
      </c>
      <c r="BW592" s="882">
        <v>0</v>
      </c>
      <c r="BX592" s="830">
        <v>0</v>
      </c>
      <c r="BY592" s="881">
        <v>0</v>
      </c>
      <c r="BZ592" s="882">
        <v>0</v>
      </c>
    </row>
    <row r="593" ht="19.5" customHeight="1">
      <c r="A593" s="777"/>
      <c r="B593" s="778"/>
      <c r="C593" s="815"/>
      <c r="D593" s="824" t="s">
        <v>81</v>
      </c>
      <c r="E593" s="817" t="s">
        <v>363</v>
      </c>
      <c r="F593" s="826">
        <v>35</v>
      </c>
      <c r="G593" s="941">
        <v>0.0312589375</v>
      </c>
      <c r="H593" s="942">
        <v>0.017004862000000003</v>
      </c>
      <c r="I593" s="1062">
        <v>0.58999999999999997</v>
      </c>
      <c r="J593" s="896">
        <v>0.0312589375</v>
      </c>
      <c r="K593" s="830">
        <v>0.017004862000000003</v>
      </c>
      <c r="L593" s="887">
        <v>0.58999999999999997</v>
      </c>
      <c r="M593" s="896">
        <v>0.0312589375</v>
      </c>
      <c r="N593" s="828">
        <v>0.017004862000000003</v>
      </c>
      <c r="O593" s="887">
        <v>0.58999999999999997</v>
      </c>
      <c r="P593" s="896">
        <v>0.0312589375</v>
      </c>
      <c r="Q593" s="828">
        <v>0.017004862000000003</v>
      </c>
      <c r="R593" s="887">
        <v>0.58999999999999997</v>
      </c>
      <c r="S593" s="896">
        <v>0.0312589375</v>
      </c>
      <c r="T593" s="828">
        <v>0.017004862000000003</v>
      </c>
      <c r="U593" s="887">
        <v>0.58999999999999997</v>
      </c>
      <c r="V593" s="896">
        <v>0.0312589375</v>
      </c>
      <c r="W593" s="828">
        <v>0.017004862000000003</v>
      </c>
      <c r="X593" s="887">
        <v>0.58999999999999997</v>
      </c>
      <c r="Y593" s="896">
        <v>0.0312589375</v>
      </c>
      <c r="Z593" s="828">
        <v>0.017004862000000003</v>
      </c>
      <c r="AA593" s="887">
        <v>0.58999999999999997</v>
      </c>
      <c r="AB593" s="896">
        <v>0.0312589375</v>
      </c>
      <c r="AC593" s="828">
        <v>0.017004862000000003</v>
      </c>
      <c r="AD593" s="887">
        <v>0.58999999999999997</v>
      </c>
      <c r="AE593" s="896">
        <v>0.046623499999999998</v>
      </c>
      <c r="AF593" s="828">
        <v>0.025363184</v>
      </c>
      <c r="AG593" s="887">
        <v>0.88</v>
      </c>
      <c r="AH593" s="896">
        <v>0.0312589375</v>
      </c>
      <c r="AI593" s="828">
        <v>0.017004862000000003</v>
      </c>
      <c r="AJ593" s="887">
        <v>0.58999999999999997</v>
      </c>
      <c r="AK593" s="896">
        <v>0.046623499999999998</v>
      </c>
      <c r="AL593" s="828">
        <v>0.025363184</v>
      </c>
      <c r="AM593" s="887">
        <v>0.88</v>
      </c>
      <c r="AN593" s="896">
        <v>0.046623499999999998</v>
      </c>
      <c r="AO593" s="828">
        <v>0.025363184</v>
      </c>
      <c r="AP593" s="887">
        <v>0.88</v>
      </c>
      <c r="AQ593" s="896">
        <v>0.046623499999999998</v>
      </c>
      <c r="AR593" s="828">
        <v>0.025363184</v>
      </c>
      <c r="AS593" s="887">
        <v>0.88</v>
      </c>
      <c r="AT593" s="896">
        <v>0.046623499999999998</v>
      </c>
      <c r="AU593" s="828">
        <v>0.025363184</v>
      </c>
      <c r="AV593" s="887">
        <v>0.88</v>
      </c>
      <c r="AW593" s="896">
        <v>0.046623499999999998</v>
      </c>
      <c r="AX593" s="828">
        <v>0.025363184</v>
      </c>
      <c r="AY593" s="887">
        <v>0.88</v>
      </c>
      <c r="AZ593" s="896">
        <v>0.046623499999999998</v>
      </c>
      <c r="BA593" s="828">
        <v>0.025363184</v>
      </c>
      <c r="BB593" s="887">
        <v>0.88</v>
      </c>
      <c r="BC593" s="896">
        <v>0.046623499999999998</v>
      </c>
      <c r="BD593" s="828">
        <v>0.025363184</v>
      </c>
      <c r="BE593" s="887">
        <v>0.88</v>
      </c>
      <c r="BF593" s="896">
        <v>0.046623499999999998</v>
      </c>
      <c r="BG593" s="828">
        <v>0.025363184</v>
      </c>
      <c r="BH593" s="887">
        <v>0.88</v>
      </c>
      <c r="BI593" s="896">
        <v>0.046623499999999998</v>
      </c>
      <c r="BJ593" s="828">
        <v>0.025363184</v>
      </c>
      <c r="BK593" s="887">
        <v>0.88</v>
      </c>
      <c r="BL593" s="896">
        <v>0.046623499999999998</v>
      </c>
      <c r="BM593" s="828">
        <v>0.025363184</v>
      </c>
      <c r="BN593" s="887">
        <v>0.88</v>
      </c>
      <c r="BO593" s="896">
        <v>0.046623499999999998</v>
      </c>
      <c r="BP593" s="828">
        <v>0.025363184</v>
      </c>
      <c r="BQ593" s="887">
        <v>0.88</v>
      </c>
      <c r="BR593" s="896">
        <v>0.046623499999999998</v>
      </c>
      <c r="BS593" s="828">
        <v>0.025363184</v>
      </c>
      <c r="BT593" s="887">
        <v>0.88</v>
      </c>
      <c r="BU593" s="896">
        <v>0.046623499999999998</v>
      </c>
      <c r="BV593" s="828">
        <v>0.025363184</v>
      </c>
      <c r="BW593" s="887">
        <v>0.88</v>
      </c>
      <c r="BX593" s="896">
        <v>0.046623499999999998</v>
      </c>
      <c r="BY593" s="828">
        <v>0.025363184</v>
      </c>
      <c r="BZ593" s="887">
        <v>0.88</v>
      </c>
    </row>
    <row r="594" ht="19.5">
      <c r="A594" s="777"/>
      <c r="B594" s="778"/>
      <c r="C594" s="815"/>
      <c r="D594" s="824"/>
      <c r="E594" s="825" t="s">
        <v>365</v>
      </c>
      <c r="F594" s="826">
        <v>10</v>
      </c>
      <c r="G594" s="890">
        <v>0.037499999999999999</v>
      </c>
      <c r="H594" s="828">
        <v>0.020775000000000002</v>
      </c>
      <c r="I594" s="887">
        <v>2</v>
      </c>
      <c r="J594" s="822">
        <v>0.037499999999999999</v>
      </c>
      <c r="K594" s="828">
        <v>0.020775000000000002</v>
      </c>
      <c r="L594" s="887">
        <v>2</v>
      </c>
      <c r="M594" s="890">
        <v>0.035700000000000003</v>
      </c>
      <c r="N594" s="830">
        <v>0.019777800000000002</v>
      </c>
      <c r="O594" s="887">
        <v>2</v>
      </c>
      <c r="P594" s="890">
        <v>0.033299999999999996</v>
      </c>
      <c r="Q594" s="830">
        <v>0.018448199999999998</v>
      </c>
      <c r="R594" s="887">
        <v>2</v>
      </c>
      <c r="S594" s="890">
        <v>0.033300000000000003</v>
      </c>
      <c r="T594" s="830">
        <v>0.018448200000000005</v>
      </c>
      <c r="U594" s="887">
        <v>2</v>
      </c>
      <c r="V594" s="890">
        <v>0.035400000000000001</v>
      </c>
      <c r="W594" s="830">
        <v>0.019611600000000003</v>
      </c>
      <c r="X594" s="887">
        <v>2</v>
      </c>
      <c r="Y594" s="890">
        <v>0.035099999999999992</v>
      </c>
      <c r="Z594" s="830">
        <v>0.019445399999999998</v>
      </c>
      <c r="AA594" s="887">
        <v>2</v>
      </c>
      <c r="AB594" s="890">
        <v>0.041700000000000001</v>
      </c>
      <c r="AC594" s="830">
        <v>0.023101800000000002</v>
      </c>
      <c r="AD594" s="887">
        <v>3</v>
      </c>
      <c r="AE594" s="890">
        <v>0.0465</v>
      </c>
      <c r="AF594" s="830">
        <v>0.025761000000000003</v>
      </c>
      <c r="AG594" s="887">
        <v>3</v>
      </c>
      <c r="AH594" s="890">
        <v>0.043799999999999999</v>
      </c>
      <c r="AI594" s="830">
        <v>0.024265200000000001</v>
      </c>
      <c r="AJ594" s="887">
        <v>3</v>
      </c>
      <c r="AK594" s="890">
        <v>0.046200000000000005</v>
      </c>
      <c r="AL594" s="830">
        <v>0.025594800000000004</v>
      </c>
      <c r="AM594" s="887">
        <v>3</v>
      </c>
      <c r="AN594" s="890">
        <v>0.048600000000000004</v>
      </c>
      <c r="AO594" s="830">
        <v>0.026924400000000005</v>
      </c>
      <c r="AP594" s="887">
        <v>3</v>
      </c>
      <c r="AQ594" s="890">
        <v>0.0465</v>
      </c>
      <c r="AR594" s="830">
        <v>0.025761000000000003</v>
      </c>
      <c r="AS594" s="887">
        <v>3</v>
      </c>
      <c r="AT594" s="890">
        <v>0.053099999999999994</v>
      </c>
      <c r="AU594" s="830">
        <v>0.0294174</v>
      </c>
      <c r="AV594" s="887">
        <v>3</v>
      </c>
      <c r="AW594" s="890">
        <v>0.048299999999999996</v>
      </c>
      <c r="AX594" s="830">
        <v>0.026758199999999999</v>
      </c>
      <c r="AY594" s="887">
        <v>3</v>
      </c>
      <c r="AZ594" s="890">
        <v>0.049200000000000001</v>
      </c>
      <c r="BA594" s="830">
        <v>0.027256800000000001</v>
      </c>
      <c r="BB594" s="887">
        <v>3</v>
      </c>
      <c r="BC594" s="890">
        <v>0.048599999999999997</v>
      </c>
      <c r="BD594" s="830">
        <v>0.026924400000000001</v>
      </c>
      <c r="BE594" s="887">
        <v>3</v>
      </c>
      <c r="BF594" s="890">
        <v>0.048000000000000001</v>
      </c>
      <c r="BG594" s="830">
        <v>0.026592000000000005</v>
      </c>
      <c r="BH594" s="887">
        <v>3</v>
      </c>
      <c r="BI594" s="890">
        <v>0.045600000000000002</v>
      </c>
      <c r="BJ594" s="830">
        <v>0.025262400000000004</v>
      </c>
      <c r="BK594" s="887">
        <v>3</v>
      </c>
      <c r="BL594" s="890">
        <v>0.045599999999999995</v>
      </c>
      <c r="BM594" s="830">
        <v>0.025262400000000001</v>
      </c>
      <c r="BN594" s="887">
        <v>3</v>
      </c>
      <c r="BO594" s="890">
        <v>0.048299999999999996</v>
      </c>
      <c r="BP594" s="830">
        <v>0.026758199999999999</v>
      </c>
      <c r="BQ594" s="887">
        <v>3</v>
      </c>
      <c r="BR594" s="890">
        <v>0.0504</v>
      </c>
      <c r="BS594" s="830">
        <v>0.027921600000000001</v>
      </c>
      <c r="BT594" s="887">
        <v>3</v>
      </c>
      <c r="BU594" s="890">
        <v>0.048900000000000006</v>
      </c>
      <c r="BV594" s="830">
        <v>0.027090600000000006</v>
      </c>
      <c r="BW594" s="887">
        <v>3</v>
      </c>
      <c r="BX594" s="890">
        <v>0.0465</v>
      </c>
      <c r="BY594" s="830">
        <v>0.025761000000000003</v>
      </c>
      <c r="BZ594" s="887">
        <v>3</v>
      </c>
    </row>
    <row r="595" s="740" customFormat="1" ht="19.5">
      <c r="A595" s="777"/>
      <c r="B595" s="778"/>
      <c r="C595" s="815"/>
      <c r="D595" s="824"/>
      <c r="E595" s="825" t="s">
        <v>366</v>
      </c>
      <c r="F595" s="826" t="s">
        <v>367</v>
      </c>
      <c r="G595" s="894">
        <v>3</v>
      </c>
      <c r="H595" s="836"/>
      <c r="I595" s="895"/>
      <c r="J595" s="894">
        <v>0</v>
      </c>
      <c r="K595" s="836"/>
      <c r="L595" s="895"/>
      <c r="M595" s="894">
        <v>0</v>
      </c>
      <c r="N595" s="836"/>
      <c r="O595" s="895"/>
      <c r="P595" s="894">
        <v>0</v>
      </c>
      <c r="Q595" s="836"/>
      <c r="R595" s="895"/>
      <c r="S595" s="894">
        <v>0</v>
      </c>
      <c r="T595" s="836"/>
      <c r="U595" s="895"/>
      <c r="V595" s="894">
        <v>0</v>
      </c>
      <c r="W595" s="836"/>
      <c r="X595" s="895"/>
      <c r="Y595" s="894">
        <v>0</v>
      </c>
      <c r="Z595" s="836"/>
      <c r="AA595" s="895"/>
      <c r="AB595" s="894">
        <v>0</v>
      </c>
      <c r="AC595" s="836"/>
      <c r="AD595" s="895"/>
      <c r="AE595" s="894">
        <v>0</v>
      </c>
      <c r="AF595" s="836"/>
      <c r="AG595" s="895"/>
      <c r="AH595" s="894">
        <v>0</v>
      </c>
      <c r="AI595" s="836"/>
      <c r="AJ595" s="895"/>
      <c r="AK595" s="894">
        <v>0</v>
      </c>
      <c r="AL595" s="836"/>
      <c r="AM595" s="895"/>
      <c r="AN595" s="894">
        <v>0</v>
      </c>
      <c r="AO595" s="836"/>
      <c r="AP595" s="895"/>
      <c r="AQ595" s="894">
        <v>0</v>
      </c>
      <c r="AR595" s="836"/>
      <c r="AS595" s="895"/>
      <c r="AT595" s="894">
        <v>0</v>
      </c>
      <c r="AU595" s="836"/>
      <c r="AV595" s="895"/>
      <c r="AW595" s="894">
        <v>0</v>
      </c>
      <c r="AX595" s="836"/>
      <c r="AY595" s="895"/>
      <c r="AZ595" s="894">
        <v>0</v>
      </c>
      <c r="BA595" s="836"/>
      <c r="BB595" s="895"/>
      <c r="BC595" s="894">
        <v>0</v>
      </c>
      <c r="BD595" s="836"/>
      <c r="BE595" s="895"/>
      <c r="BF595" s="894">
        <v>0</v>
      </c>
      <c r="BG595" s="836"/>
      <c r="BH595" s="895"/>
      <c r="BI595" s="894">
        <v>0</v>
      </c>
      <c r="BJ595" s="836"/>
      <c r="BK595" s="895"/>
      <c r="BL595" s="894">
        <v>0</v>
      </c>
      <c r="BM595" s="836"/>
      <c r="BN595" s="895"/>
      <c r="BO595" s="894">
        <v>0</v>
      </c>
      <c r="BP595" s="836"/>
      <c r="BQ595" s="895"/>
      <c r="BR595" s="894">
        <v>0</v>
      </c>
      <c r="BS595" s="836"/>
      <c r="BT595" s="895"/>
      <c r="BU595" s="894">
        <v>0</v>
      </c>
      <c r="BV595" s="836"/>
      <c r="BW595" s="895"/>
      <c r="BX595" s="894">
        <v>0</v>
      </c>
      <c r="BY595" s="836"/>
      <c r="BZ595" s="895"/>
    </row>
    <row r="596" ht="19.5">
      <c r="A596" s="777"/>
      <c r="B596" s="778"/>
      <c r="C596" s="815"/>
      <c r="D596" s="845"/>
      <c r="E596" s="825" t="s">
        <v>368</v>
      </c>
      <c r="F596" s="826" t="s">
        <v>367</v>
      </c>
      <c r="G596" s="896"/>
      <c r="H596" s="828"/>
      <c r="I596" s="887"/>
      <c r="J596" s="896"/>
      <c r="K596" s="828"/>
      <c r="L596" s="887"/>
      <c r="M596" s="896"/>
      <c r="N596" s="828"/>
      <c r="O596" s="887"/>
      <c r="P596" s="896"/>
      <c r="Q596" s="828"/>
      <c r="R596" s="887"/>
      <c r="S596" s="896"/>
      <c r="T596" s="828"/>
      <c r="U596" s="887"/>
      <c r="V596" s="896"/>
      <c r="W596" s="828"/>
      <c r="X596" s="887"/>
      <c r="Y596" s="896"/>
      <c r="Z596" s="828"/>
      <c r="AA596" s="887"/>
      <c r="AB596" s="896"/>
      <c r="AC596" s="828"/>
      <c r="AD596" s="887"/>
      <c r="AE596" s="896"/>
      <c r="AF596" s="828"/>
      <c r="AG596" s="887"/>
      <c r="AH596" s="896"/>
      <c r="AI596" s="828"/>
      <c r="AJ596" s="887"/>
      <c r="AK596" s="896"/>
      <c r="AL596" s="828"/>
      <c r="AM596" s="887"/>
      <c r="AN596" s="896"/>
      <c r="AO596" s="828"/>
      <c r="AP596" s="887"/>
      <c r="AQ596" s="896"/>
      <c r="AR596" s="828"/>
      <c r="AS596" s="887"/>
      <c r="AT596" s="896"/>
      <c r="AU596" s="828"/>
      <c r="AV596" s="887"/>
      <c r="AW596" s="896"/>
      <c r="AX596" s="828"/>
      <c r="AY596" s="887"/>
      <c r="AZ596" s="896"/>
      <c r="BA596" s="828"/>
      <c r="BB596" s="887"/>
      <c r="BC596" s="896"/>
      <c r="BD596" s="828"/>
      <c r="BE596" s="887"/>
      <c r="BF596" s="896"/>
      <c r="BG596" s="828"/>
      <c r="BH596" s="887"/>
      <c r="BI596" s="896"/>
      <c r="BJ596" s="828"/>
      <c r="BK596" s="887"/>
      <c r="BL596" s="896"/>
      <c r="BM596" s="828"/>
      <c r="BN596" s="887"/>
      <c r="BO596" s="896"/>
      <c r="BP596" s="828"/>
      <c r="BQ596" s="887"/>
      <c r="BR596" s="896"/>
      <c r="BS596" s="828"/>
      <c r="BT596" s="887"/>
      <c r="BU596" s="896"/>
      <c r="BV596" s="828"/>
      <c r="BW596" s="887"/>
      <c r="BX596" s="896"/>
      <c r="BY596" s="828"/>
      <c r="BZ596" s="887"/>
    </row>
    <row r="597" ht="19.5" customHeight="1">
      <c r="A597" s="777"/>
      <c r="B597" s="778"/>
      <c r="C597" s="815"/>
      <c r="D597" s="824" t="s">
        <v>90</v>
      </c>
      <c r="E597" s="817" t="s">
        <v>363</v>
      </c>
      <c r="F597" s="826">
        <v>35</v>
      </c>
      <c r="G597" s="896">
        <v>0</v>
      </c>
      <c r="H597" s="828">
        <v>0</v>
      </c>
      <c r="I597" s="939">
        <v>0</v>
      </c>
      <c r="J597" s="830">
        <v>0</v>
      </c>
      <c r="K597" s="828">
        <v>0</v>
      </c>
      <c r="L597" s="887">
        <v>0</v>
      </c>
      <c r="M597" s="830">
        <v>0</v>
      </c>
      <c r="N597" s="828">
        <v>0</v>
      </c>
      <c r="O597" s="887">
        <v>0</v>
      </c>
      <c r="P597" s="830">
        <v>0</v>
      </c>
      <c r="Q597" s="828">
        <v>0</v>
      </c>
      <c r="R597" s="887">
        <v>0</v>
      </c>
      <c r="S597" s="830">
        <v>0</v>
      </c>
      <c r="T597" s="828">
        <v>0</v>
      </c>
      <c r="U597" s="887">
        <v>0</v>
      </c>
      <c r="V597" s="830">
        <v>0</v>
      </c>
      <c r="W597" s="828">
        <v>0</v>
      </c>
      <c r="X597" s="887">
        <v>0</v>
      </c>
      <c r="Y597" s="830">
        <v>0</v>
      </c>
      <c r="Z597" s="828">
        <v>0</v>
      </c>
      <c r="AA597" s="887">
        <v>0</v>
      </c>
      <c r="AB597" s="830">
        <v>0</v>
      </c>
      <c r="AC597" s="828">
        <v>0</v>
      </c>
      <c r="AD597" s="887">
        <v>0</v>
      </c>
      <c r="AE597" s="830">
        <v>0</v>
      </c>
      <c r="AF597" s="828">
        <v>0</v>
      </c>
      <c r="AG597" s="887">
        <v>0</v>
      </c>
      <c r="AH597" s="830">
        <v>0</v>
      </c>
      <c r="AI597" s="828">
        <v>0</v>
      </c>
      <c r="AJ597" s="887">
        <v>0</v>
      </c>
      <c r="AK597" s="830">
        <v>0</v>
      </c>
      <c r="AL597" s="828">
        <v>0</v>
      </c>
      <c r="AM597" s="887">
        <v>0</v>
      </c>
      <c r="AN597" s="830">
        <v>0</v>
      </c>
      <c r="AO597" s="828">
        <v>0</v>
      </c>
      <c r="AP597" s="887">
        <v>0</v>
      </c>
      <c r="AQ597" s="830">
        <v>0</v>
      </c>
      <c r="AR597" s="828">
        <v>0</v>
      </c>
      <c r="AS597" s="887">
        <v>0</v>
      </c>
      <c r="AT597" s="830">
        <v>0</v>
      </c>
      <c r="AU597" s="828">
        <v>0</v>
      </c>
      <c r="AV597" s="887">
        <v>0</v>
      </c>
      <c r="AW597" s="830">
        <v>0</v>
      </c>
      <c r="AX597" s="828">
        <v>0</v>
      </c>
      <c r="AY597" s="887">
        <v>0</v>
      </c>
      <c r="AZ597" s="830">
        <v>0</v>
      </c>
      <c r="BA597" s="828">
        <v>0</v>
      </c>
      <c r="BB597" s="887">
        <v>0</v>
      </c>
      <c r="BC597" s="830">
        <v>0</v>
      </c>
      <c r="BD597" s="828">
        <v>0</v>
      </c>
      <c r="BE597" s="887">
        <v>0</v>
      </c>
      <c r="BF597" s="830">
        <v>0</v>
      </c>
      <c r="BG597" s="828">
        <v>0</v>
      </c>
      <c r="BH597" s="887">
        <v>0</v>
      </c>
      <c r="BI597" s="830">
        <v>0</v>
      </c>
      <c r="BJ597" s="828">
        <v>0</v>
      </c>
      <c r="BK597" s="887">
        <v>0</v>
      </c>
      <c r="BL597" s="830">
        <v>0</v>
      </c>
      <c r="BM597" s="828">
        <v>0</v>
      </c>
      <c r="BN597" s="887">
        <v>0</v>
      </c>
      <c r="BO597" s="830">
        <v>0</v>
      </c>
      <c r="BP597" s="828">
        <v>0</v>
      </c>
      <c r="BQ597" s="887">
        <v>0</v>
      </c>
      <c r="BR597" s="830">
        <v>0</v>
      </c>
      <c r="BS597" s="828">
        <v>0</v>
      </c>
      <c r="BT597" s="887">
        <v>0</v>
      </c>
      <c r="BU597" s="830">
        <v>0</v>
      </c>
      <c r="BV597" s="828">
        <v>0</v>
      </c>
      <c r="BW597" s="887">
        <v>0</v>
      </c>
      <c r="BX597" s="830">
        <v>0</v>
      </c>
      <c r="BY597" s="828">
        <v>0</v>
      </c>
      <c r="BZ597" s="887">
        <v>0</v>
      </c>
    </row>
    <row r="598" ht="19.5">
      <c r="A598" s="777"/>
      <c r="B598" s="778"/>
      <c r="C598" s="815"/>
      <c r="D598" s="824"/>
      <c r="E598" s="825" t="s">
        <v>365</v>
      </c>
      <c r="F598" s="826">
        <v>10</v>
      </c>
      <c r="G598" s="896">
        <v>0</v>
      </c>
      <c r="H598" s="828">
        <v>0</v>
      </c>
      <c r="I598" s="939">
        <v>0</v>
      </c>
      <c r="J598" s="896">
        <v>0</v>
      </c>
      <c r="K598" s="830">
        <v>0</v>
      </c>
      <c r="L598" s="887">
        <v>0</v>
      </c>
      <c r="M598" s="896">
        <v>0</v>
      </c>
      <c r="N598" s="830">
        <v>0</v>
      </c>
      <c r="O598" s="887">
        <v>0</v>
      </c>
      <c r="P598" s="896">
        <v>0</v>
      </c>
      <c r="Q598" s="830">
        <v>0</v>
      </c>
      <c r="R598" s="887">
        <v>0</v>
      </c>
      <c r="S598" s="896">
        <v>0</v>
      </c>
      <c r="T598" s="830">
        <v>0</v>
      </c>
      <c r="U598" s="887">
        <v>0</v>
      </c>
      <c r="V598" s="896">
        <v>0</v>
      </c>
      <c r="W598" s="830">
        <v>0</v>
      </c>
      <c r="X598" s="887">
        <v>0</v>
      </c>
      <c r="Y598" s="896">
        <v>0</v>
      </c>
      <c r="Z598" s="830">
        <v>0</v>
      </c>
      <c r="AA598" s="887">
        <v>0</v>
      </c>
      <c r="AB598" s="896">
        <v>0</v>
      </c>
      <c r="AC598" s="830">
        <v>0</v>
      </c>
      <c r="AD598" s="887">
        <v>0</v>
      </c>
      <c r="AE598" s="896">
        <v>0</v>
      </c>
      <c r="AF598" s="830">
        <v>0</v>
      </c>
      <c r="AG598" s="887">
        <v>0</v>
      </c>
      <c r="AH598" s="896">
        <v>0</v>
      </c>
      <c r="AI598" s="830">
        <v>0</v>
      </c>
      <c r="AJ598" s="887">
        <v>0</v>
      </c>
      <c r="AK598" s="896">
        <v>0</v>
      </c>
      <c r="AL598" s="830">
        <v>0</v>
      </c>
      <c r="AM598" s="887">
        <v>0</v>
      </c>
      <c r="AN598" s="896">
        <v>0</v>
      </c>
      <c r="AO598" s="830">
        <v>0</v>
      </c>
      <c r="AP598" s="887">
        <v>0</v>
      </c>
      <c r="AQ598" s="896">
        <v>0</v>
      </c>
      <c r="AR598" s="830">
        <v>0</v>
      </c>
      <c r="AS598" s="887">
        <v>0</v>
      </c>
      <c r="AT598" s="896">
        <v>0</v>
      </c>
      <c r="AU598" s="830">
        <v>0</v>
      </c>
      <c r="AV598" s="887">
        <v>0</v>
      </c>
      <c r="AW598" s="896">
        <v>0</v>
      </c>
      <c r="AX598" s="830">
        <v>0</v>
      </c>
      <c r="AY598" s="887">
        <v>0</v>
      </c>
      <c r="AZ598" s="896">
        <v>0</v>
      </c>
      <c r="BA598" s="830">
        <v>0</v>
      </c>
      <c r="BB598" s="887">
        <v>0</v>
      </c>
      <c r="BC598" s="896">
        <v>0</v>
      </c>
      <c r="BD598" s="830">
        <v>0</v>
      </c>
      <c r="BE598" s="887">
        <v>0</v>
      </c>
      <c r="BF598" s="896">
        <v>0</v>
      </c>
      <c r="BG598" s="830">
        <v>0</v>
      </c>
      <c r="BH598" s="887">
        <v>0</v>
      </c>
      <c r="BI598" s="896">
        <v>0</v>
      </c>
      <c r="BJ598" s="830">
        <v>0</v>
      </c>
      <c r="BK598" s="887">
        <v>0</v>
      </c>
      <c r="BL598" s="896">
        <v>0</v>
      </c>
      <c r="BM598" s="830">
        <v>0</v>
      </c>
      <c r="BN598" s="887">
        <v>0</v>
      </c>
      <c r="BO598" s="896">
        <v>0</v>
      </c>
      <c r="BP598" s="830">
        <v>0</v>
      </c>
      <c r="BQ598" s="887">
        <v>0</v>
      </c>
      <c r="BR598" s="896">
        <v>0</v>
      </c>
      <c r="BS598" s="830">
        <v>0</v>
      </c>
      <c r="BT598" s="887">
        <v>0</v>
      </c>
      <c r="BU598" s="896">
        <v>0</v>
      </c>
      <c r="BV598" s="830">
        <v>0</v>
      </c>
      <c r="BW598" s="887">
        <v>0</v>
      </c>
      <c r="BX598" s="896">
        <v>0</v>
      </c>
      <c r="BY598" s="830">
        <v>0</v>
      </c>
      <c r="BZ598" s="887">
        <v>0</v>
      </c>
    </row>
    <row r="599" s="740" customFormat="1" ht="19.5">
      <c r="A599" s="777"/>
      <c r="B599" s="778"/>
      <c r="C599" s="815"/>
      <c r="D599" s="824"/>
      <c r="E599" s="825" t="s">
        <v>366</v>
      </c>
      <c r="F599" s="826" t="s">
        <v>367</v>
      </c>
      <c r="G599" s="894">
        <v>3</v>
      </c>
      <c r="H599" s="836"/>
      <c r="I599" s="895"/>
      <c r="J599" s="894">
        <v>0</v>
      </c>
      <c r="K599" s="836"/>
      <c r="L599" s="895"/>
      <c r="M599" s="894">
        <v>0</v>
      </c>
      <c r="N599" s="836"/>
      <c r="O599" s="895"/>
      <c r="P599" s="894">
        <v>0</v>
      </c>
      <c r="Q599" s="836"/>
      <c r="R599" s="895"/>
      <c r="S599" s="894">
        <v>0</v>
      </c>
      <c r="T599" s="836"/>
      <c r="U599" s="895"/>
      <c r="V599" s="894">
        <v>0</v>
      </c>
      <c r="W599" s="836"/>
      <c r="X599" s="895"/>
      <c r="Y599" s="894">
        <v>0</v>
      </c>
      <c r="Z599" s="836"/>
      <c r="AA599" s="895"/>
      <c r="AB599" s="894">
        <v>0</v>
      </c>
      <c r="AC599" s="836"/>
      <c r="AD599" s="895"/>
      <c r="AE599" s="894">
        <v>0</v>
      </c>
      <c r="AF599" s="836"/>
      <c r="AG599" s="895"/>
      <c r="AH599" s="894">
        <v>0</v>
      </c>
      <c r="AI599" s="836"/>
      <c r="AJ599" s="895"/>
      <c r="AK599" s="894">
        <v>0</v>
      </c>
      <c r="AL599" s="836"/>
      <c r="AM599" s="895"/>
      <c r="AN599" s="894">
        <v>0</v>
      </c>
      <c r="AO599" s="836"/>
      <c r="AP599" s="895"/>
      <c r="AQ599" s="894">
        <v>0</v>
      </c>
      <c r="AR599" s="836"/>
      <c r="AS599" s="895"/>
      <c r="AT599" s="894">
        <v>0</v>
      </c>
      <c r="AU599" s="836"/>
      <c r="AV599" s="895"/>
      <c r="AW599" s="894">
        <v>0</v>
      </c>
      <c r="AX599" s="836"/>
      <c r="AY599" s="895"/>
      <c r="AZ599" s="894">
        <v>0</v>
      </c>
      <c r="BA599" s="836"/>
      <c r="BB599" s="895"/>
      <c r="BC599" s="894">
        <v>0</v>
      </c>
      <c r="BD599" s="836"/>
      <c r="BE599" s="895"/>
      <c r="BF599" s="894">
        <v>0</v>
      </c>
      <c r="BG599" s="836"/>
      <c r="BH599" s="895"/>
      <c r="BI599" s="894">
        <v>0</v>
      </c>
      <c r="BJ599" s="836"/>
      <c r="BK599" s="895"/>
      <c r="BL599" s="894">
        <v>0</v>
      </c>
      <c r="BM599" s="836"/>
      <c r="BN599" s="895"/>
      <c r="BO599" s="894">
        <v>0</v>
      </c>
      <c r="BP599" s="836"/>
      <c r="BQ599" s="895"/>
      <c r="BR599" s="894">
        <v>0</v>
      </c>
      <c r="BS599" s="836"/>
      <c r="BT599" s="895"/>
      <c r="BU599" s="894">
        <v>0</v>
      </c>
      <c r="BV599" s="836"/>
      <c r="BW599" s="895"/>
      <c r="BX599" s="894">
        <v>0</v>
      </c>
      <c r="BY599" s="836"/>
      <c r="BZ599" s="895"/>
    </row>
    <row r="600" ht="19.5">
      <c r="A600" s="777"/>
      <c r="B600" s="778"/>
      <c r="C600" s="815"/>
      <c r="D600" s="845"/>
      <c r="E600" s="825" t="s">
        <v>368</v>
      </c>
      <c r="F600" s="826" t="s">
        <v>367</v>
      </c>
      <c r="G600" s="896"/>
      <c r="H600" s="828"/>
      <c r="I600" s="887"/>
      <c r="J600" s="904"/>
      <c r="K600" s="840"/>
      <c r="L600" s="905"/>
      <c r="M600" s="904"/>
      <c r="N600" s="840"/>
      <c r="O600" s="905"/>
      <c r="P600" s="904"/>
      <c r="Q600" s="840"/>
      <c r="R600" s="905"/>
      <c r="S600" s="904"/>
      <c r="T600" s="840"/>
      <c r="U600" s="905"/>
      <c r="V600" s="904"/>
      <c r="W600" s="840"/>
      <c r="X600" s="905"/>
      <c r="Y600" s="904"/>
      <c r="Z600" s="840"/>
      <c r="AA600" s="905"/>
      <c r="AB600" s="904"/>
      <c r="AC600" s="840"/>
      <c r="AD600" s="905"/>
      <c r="AE600" s="904"/>
      <c r="AF600" s="840"/>
      <c r="AG600" s="905"/>
      <c r="AH600" s="904"/>
      <c r="AI600" s="840"/>
      <c r="AJ600" s="905"/>
      <c r="AK600" s="904"/>
      <c r="AL600" s="840"/>
      <c r="AM600" s="905"/>
      <c r="AN600" s="904"/>
      <c r="AO600" s="840"/>
      <c r="AP600" s="905"/>
      <c r="AQ600" s="904"/>
      <c r="AR600" s="840"/>
      <c r="AS600" s="905"/>
      <c r="AT600" s="904"/>
      <c r="AU600" s="840"/>
      <c r="AV600" s="905"/>
      <c r="AW600" s="904"/>
      <c r="AX600" s="840"/>
      <c r="AY600" s="905"/>
      <c r="AZ600" s="904"/>
      <c r="BA600" s="840"/>
      <c r="BB600" s="905"/>
      <c r="BC600" s="904"/>
      <c r="BD600" s="840"/>
      <c r="BE600" s="905"/>
      <c r="BF600" s="904"/>
      <c r="BG600" s="840"/>
      <c r="BH600" s="905"/>
      <c r="BI600" s="904"/>
      <c r="BJ600" s="840"/>
      <c r="BK600" s="905"/>
      <c r="BL600" s="904"/>
      <c r="BM600" s="840"/>
      <c r="BN600" s="905"/>
      <c r="BO600" s="904"/>
      <c r="BP600" s="840"/>
      <c r="BQ600" s="905"/>
      <c r="BR600" s="904"/>
      <c r="BS600" s="840"/>
      <c r="BT600" s="905"/>
      <c r="BU600" s="904"/>
      <c r="BV600" s="840"/>
      <c r="BW600" s="905"/>
      <c r="BX600" s="904"/>
      <c r="BY600" s="840"/>
      <c r="BZ600" s="905"/>
    </row>
    <row r="601" ht="20.25" customHeight="1">
      <c r="A601" s="777"/>
      <c r="B601" s="778"/>
      <c r="C601" s="815" t="s">
        <v>369</v>
      </c>
      <c r="D601" s="992" t="s">
        <v>455</v>
      </c>
      <c r="E601" s="825"/>
      <c r="F601" s="826">
        <v>35</v>
      </c>
      <c r="G601" s="896">
        <v>0</v>
      </c>
      <c r="H601" s="828">
        <v>0</v>
      </c>
      <c r="I601" s="939">
        <v>0</v>
      </c>
      <c r="J601" s="830">
        <v>0</v>
      </c>
      <c r="K601" s="828">
        <v>0</v>
      </c>
      <c r="L601" s="887">
        <v>0</v>
      </c>
      <c r="M601" s="830">
        <v>0</v>
      </c>
      <c r="N601" s="828">
        <v>0</v>
      </c>
      <c r="O601" s="887">
        <v>0</v>
      </c>
      <c r="P601" s="830">
        <v>0</v>
      </c>
      <c r="Q601" s="828">
        <v>0</v>
      </c>
      <c r="R601" s="887">
        <v>0</v>
      </c>
      <c r="S601" s="830">
        <v>0</v>
      </c>
      <c r="T601" s="828">
        <v>0</v>
      </c>
      <c r="U601" s="887">
        <v>0</v>
      </c>
      <c r="V601" s="830">
        <v>0</v>
      </c>
      <c r="W601" s="828">
        <v>0</v>
      </c>
      <c r="X601" s="887">
        <v>0</v>
      </c>
      <c r="Y601" s="830">
        <v>0</v>
      </c>
      <c r="Z601" s="828">
        <v>0</v>
      </c>
      <c r="AA601" s="887">
        <v>0</v>
      </c>
      <c r="AB601" s="830">
        <v>0</v>
      </c>
      <c r="AC601" s="828">
        <v>0</v>
      </c>
      <c r="AD601" s="887">
        <v>0</v>
      </c>
      <c r="AE601" s="830">
        <v>0</v>
      </c>
      <c r="AF601" s="828">
        <v>0</v>
      </c>
      <c r="AG601" s="887">
        <v>0</v>
      </c>
      <c r="AH601" s="830">
        <v>0</v>
      </c>
      <c r="AI601" s="828">
        <v>0</v>
      </c>
      <c r="AJ601" s="887">
        <v>0</v>
      </c>
      <c r="AK601" s="830">
        <v>0</v>
      </c>
      <c r="AL601" s="828">
        <v>0</v>
      </c>
      <c r="AM601" s="887">
        <v>0</v>
      </c>
      <c r="AN601" s="830">
        <v>0</v>
      </c>
      <c r="AO601" s="828">
        <v>0</v>
      </c>
      <c r="AP601" s="887">
        <v>0</v>
      </c>
      <c r="AQ601" s="830">
        <v>0</v>
      </c>
      <c r="AR601" s="828">
        <v>0</v>
      </c>
      <c r="AS601" s="887">
        <v>0</v>
      </c>
      <c r="AT601" s="830">
        <v>0</v>
      </c>
      <c r="AU601" s="828">
        <v>0</v>
      </c>
      <c r="AV601" s="887">
        <v>0</v>
      </c>
      <c r="AW601" s="830">
        <v>0</v>
      </c>
      <c r="AX601" s="828">
        <v>0</v>
      </c>
      <c r="AY601" s="887">
        <v>0</v>
      </c>
      <c r="AZ601" s="830">
        <v>0</v>
      </c>
      <c r="BA601" s="828">
        <v>0</v>
      </c>
      <c r="BB601" s="887">
        <v>0</v>
      </c>
      <c r="BC601" s="830">
        <v>0</v>
      </c>
      <c r="BD601" s="828">
        <v>0</v>
      </c>
      <c r="BE601" s="887">
        <v>0</v>
      </c>
      <c r="BF601" s="830">
        <v>0</v>
      </c>
      <c r="BG601" s="828">
        <v>0</v>
      </c>
      <c r="BH601" s="887">
        <v>0</v>
      </c>
      <c r="BI601" s="830">
        <v>0</v>
      </c>
      <c r="BJ601" s="828">
        <v>0</v>
      </c>
      <c r="BK601" s="887">
        <v>0</v>
      </c>
      <c r="BL601" s="830">
        <v>0</v>
      </c>
      <c r="BM601" s="828">
        <v>0</v>
      </c>
      <c r="BN601" s="887">
        <v>0</v>
      </c>
      <c r="BO601" s="830">
        <v>0</v>
      </c>
      <c r="BP601" s="828">
        <v>0</v>
      </c>
      <c r="BQ601" s="887">
        <v>0</v>
      </c>
      <c r="BR601" s="830">
        <v>0</v>
      </c>
      <c r="BS601" s="828">
        <v>0</v>
      </c>
      <c r="BT601" s="887">
        <v>0</v>
      </c>
      <c r="BU601" s="830">
        <v>0</v>
      </c>
      <c r="BV601" s="828">
        <v>0</v>
      </c>
      <c r="BW601" s="887">
        <v>0</v>
      </c>
      <c r="BX601" s="830">
        <v>0</v>
      </c>
      <c r="BY601" s="828">
        <v>0</v>
      </c>
      <c r="BZ601" s="887">
        <v>0</v>
      </c>
    </row>
    <row r="602" ht="20.25" customHeight="1">
      <c r="A602" s="777"/>
      <c r="B602" s="778"/>
      <c r="C602" s="815" t="s">
        <v>371</v>
      </c>
      <c r="D602" s="1092" t="s">
        <v>456</v>
      </c>
      <c r="E602" s="825"/>
      <c r="F602" s="826">
        <v>35</v>
      </c>
      <c r="G602" s="896">
        <v>0.0312589375</v>
      </c>
      <c r="H602" s="828">
        <v>0.017004862000000003</v>
      </c>
      <c r="I602" s="939">
        <v>0.58999999999999997</v>
      </c>
      <c r="J602" s="896">
        <v>0.0312589375</v>
      </c>
      <c r="K602" s="830">
        <v>0.017004862000000003</v>
      </c>
      <c r="L602" s="939">
        <v>0.58999999999999997</v>
      </c>
      <c r="M602" s="896">
        <v>0.0312589375</v>
      </c>
      <c r="N602" s="830">
        <v>0.017004862000000003</v>
      </c>
      <c r="O602" s="939">
        <v>0.58999999999999997</v>
      </c>
      <c r="P602" s="896">
        <v>0.0312589375</v>
      </c>
      <c r="Q602" s="830">
        <v>0.017004862000000003</v>
      </c>
      <c r="R602" s="939">
        <v>0.58999999999999997</v>
      </c>
      <c r="S602" s="896">
        <v>0.0312589375</v>
      </c>
      <c r="T602" s="830">
        <v>0.017004862000000003</v>
      </c>
      <c r="U602" s="939">
        <v>0.58999999999999997</v>
      </c>
      <c r="V602" s="896">
        <v>0.0312589375</v>
      </c>
      <c r="W602" s="830">
        <v>0.017004862000000003</v>
      </c>
      <c r="X602" s="939">
        <v>0.58999999999999997</v>
      </c>
      <c r="Y602" s="896">
        <v>0.0312589375</v>
      </c>
      <c r="Z602" s="830">
        <v>0.017004862000000003</v>
      </c>
      <c r="AA602" s="939">
        <v>0.58999999999999997</v>
      </c>
      <c r="AB602" s="896">
        <v>0.0312589375</v>
      </c>
      <c r="AC602" s="830">
        <v>0.017004862000000003</v>
      </c>
      <c r="AD602" s="939">
        <v>0.58999999999999997</v>
      </c>
      <c r="AE602" s="896">
        <v>0.046623499999999998</v>
      </c>
      <c r="AF602" s="830">
        <v>0.025363184</v>
      </c>
      <c r="AG602" s="887">
        <v>0.88</v>
      </c>
      <c r="AH602" s="896">
        <v>0.0312589375</v>
      </c>
      <c r="AI602" s="830">
        <v>0.017004862000000003</v>
      </c>
      <c r="AJ602" s="939">
        <v>0.58999999999999997</v>
      </c>
      <c r="AK602" s="896">
        <v>0.046623499999999998</v>
      </c>
      <c r="AL602" s="830">
        <v>0.025363184</v>
      </c>
      <c r="AM602" s="887">
        <v>0.88</v>
      </c>
      <c r="AN602" s="896">
        <v>0.046623499999999998</v>
      </c>
      <c r="AO602" s="830">
        <v>0.025363184</v>
      </c>
      <c r="AP602" s="887">
        <v>0.88</v>
      </c>
      <c r="AQ602" s="896">
        <v>0.046623499999999998</v>
      </c>
      <c r="AR602" s="830">
        <v>0.025363184</v>
      </c>
      <c r="AS602" s="887">
        <v>0.88</v>
      </c>
      <c r="AT602" s="896">
        <v>0.046623499999999998</v>
      </c>
      <c r="AU602" s="830">
        <v>0.025363184</v>
      </c>
      <c r="AV602" s="887">
        <v>0.88</v>
      </c>
      <c r="AW602" s="896">
        <v>0.046623499999999998</v>
      </c>
      <c r="AX602" s="830">
        <v>0.025363184</v>
      </c>
      <c r="AY602" s="887">
        <v>0.88</v>
      </c>
      <c r="AZ602" s="896">
        <v>0.046623499999999998</v>
      </c>
      <c r="BA602" s="830">
        <v>0.025363184</v>
      </c>
      <c r="BB602" s="887">
        <v>0.88</v>
      </c>
      <c r="BC602" s="896">
        <v>0.046623499999999998</v>
      </c>
      <c r="BD602" s="830">
        <v>0.025363184</v>
      </c>
      <c r="BE602" s="887">
        <v>0.88</v>
      </c>
      <c r="BF602" s="896">
        <v>0.046623499999999998</v>
      </c>
      <c r="BG602" s="830">
        <v>0.025363184</v>
      </c>
      <c r="BH602" s="887">
        <v>0.88</v>
      </c>
      <c r="BI602" s="896">
        <v>0.046623499999999998</v>
      </c>
      <c r="BJ602" s="830">
        <v>0.025363184</v>
      </c>
      <c r="BK602" s="887">
        <v>0.88</v>
      </c>
      <c r="BL602" s="896">
        <v>0.046623499999999998</v>
      </c>
      <c r="BM602" s="830">
        <v>0.025363184</v>
      </c>
      <c r="BN602" s="887">
        <v>0.88</v>
      </c>
      <c r="BO602" s="896">
        <v>0.046623499999999998</v>
      </c>
      <c r="BP602" s="830">
        <v>0.025363184</v>
      </c>
      <c r="BQ602" s="887">
        <v>0.88</v>
      </c>
      <c r="BR602" s="896">
        <v>0.046623499999999998</v>
      </c>
      <c r="BS602" s="830">
        <v>0.025363184</v>
      </c>
      <c r="BT602" s="887">
        <v>0.88</v>
      </c>
      <c r="BU602" s="896">
        <v>0.046623499999999998</v>
      </c>
      <c r="BV602" s="830">
        <v>0.025363184</v>
      </c>
      <c r="BW602" s="887">
        <v>0.88</v>
      </c>
      <c r="BX602" s="896">
        <v>0.046623499999999998</v>
      </c>
      <c r="BY602" s="830">
        <v>0.025363184</v>
      </c>
      <c r="BZ602" s="887">
        <v>0.88</v>
      </c>
    </row>
    <row r="603" ht="19.5">
      <c r="A603" s="777"/>
      <c r="B603" s="778"/>
      <c r="C603" s="815" t="s">
        <v>377</v>
      </c>
      <c r="D603" s="824" t="s">
        <v>378</v>
      </c>
      <c r="E603" s="825" t="s">
        <v>379</v>
      </c>
      <c r="F603" s="826">
        <v>35</v>
      </c>
      <c r="G603" s="896">
        <v>35</v>
      </c>
      <c r="H603" s="828"/>
      <c r="I603" s="887"/>
      <c r="J603" s="904">
        <v>35</v>
      </c>
      <c r="K603" s="840"/>
      <c r="L603" s="905"/>
      <c r="M603" s="904">
        <v>35</v>
      </c>
      <c r="N603" s="840"/>
      <c r="O603" s="905"/>
      <c r="P603" s="904">
        <v>35</v>
      </c>
      <c r="Q603" s="840"/>
      <c r="R603" s="905"/>
      <c r="S603" s="904">
        <v>35</v>
      </c>
      <c r="T603" s="840"/>
      <c r="U603" s="905"/>
      <c r="V603" s="904">
        <v>35</v>
      </c>
      <c r="W603" s="840"/>
      <c r="X603" s="905"/>
      <c r="Y603" s="904">
        <v>35</v>
      </c>
      <c r="Z603" s="840"/>
      <c r="AA603" s="905"/>
      <c r="AB603" s="904">
        <v>35</v>
      </c>
      <c r="AC603" s="840"/>
      <c r="AD603" s="905"/>
      <c r="AE603" s="904">
        <v>35</v>
      </c>
      <c r="AF603" s="840"/>
      <c r="AG603" s="905"/>
      <c r="AH603" s="904">
        <v>35</v>
      </c>
      <c r="AI603" s="840"/>
      <c r="AJ603" s="905"/>
      <c r="AK603" s="904">
        <v>35</v>
      </c>
      <c r="AL603" s="840"/>
      <c r="AM603" s="905"/>
      <c r="AN603" s="904">
        <v>35</v>
      </c>
      <c r="AO603" s="840"/>
      <c r="AP603" s="905"/>
      <c r="AQ603" s="904">
        <v>35</v>
      </c>
      <c r="AR603" s="840"/>
      <c r="AS603" s="905"/>
      <c r="AT603" s="904">
        <v>35</v>
      </c>
      <c r="AU603" s="840"/>
      <c r="AV603" s="905"/>
      <c r="AW603" s="904">
        <v>35</v>
      </c>
      <c r="AX603" s="840"/>
      <c r="AY603" s="905"/>
      <c r="AZ603" s="904">
        <v>35</v>
      </c>
      <c r="BA603" s="840"/>
      <c r="BB603" s="905"/>
      <c r="BC603" s="904">
        <v>35</v>
      </c>
      <c r="BD603" s="840"/>
      <c r="BE603" s="905"/>
      <c r="BF603" s="904">
        <v>35</v>
      </c>
      <c r="BG603" s="840"/>
      <c r="BH603" s="905"/>
      <c r="BI603" s="904">
        <v>35</v>
      </c>
      <c r="BJ603" s="840"/>
      <c r="BK603" s="905"/>
      <c r="BL603" s="904">
        <v>35</v>
      </c>
      <c r="BM603" s="840"/>
      <c r="BN603" s="905"/>
      <c r="BO603" s="904">
        <v>35</v>
      </c>
      <c r="BP603" s="840"/>
      <c r="BQ603" s="905"/>
      <c r="BR603" s="904">
        <v>35</v>
      </c>
      <c r="BS603" s="840"/>
      <c r="BT603" s="905"/>
      <c r="BU603" s="904">
        <v>35</v>
      </c>
      <c r="BV603" s="840"/>
      <c r="BW603" s="905"/>
      <c r="BX603" s="904">
        <v>35</v>
      </c>
      <c r="BY603" s="840"/>
      <c r="BZ603" s="905"/>
    </row>
    <row r="604" ht="19.5">
      <c r="A604" s="777"/>
      <c r="B604" s="778"/>
      <c r="C604" s="815"/>
      <c r="D604" s="824" t="s">
        <v>380</v>
      </c>
      <c r="E604" s="825" t="s">
        <v>379</v>
      </c>
      <c r="F604" s="826">
        <v>35</v>
      </c>
      <c r="G604" s="896">
        <v>35</v>
      </c>
      <c r="H604" s="828"/>
      <c r="I604" s="887"/>
      <c r="J604" s="904">
        <v>35</v>
      </c>
      <c r="K604" s="840"/>
      <c r="L604" s="905"/>
      <c r="M604" s="904">
        <v>35</v>
      </c>
      <c r="N604" s="840"/>
      <c r="O604" s="905"/>
      <c r="P604" s="904">
        <v>35</v>
      </c>
      <c r="Q604" s="840"/>
      <c r="R604" s="905"/>
      <c r="S604" s="904">
        <v>35</v>
      </c>
      <c r="T604" s="840"/>
      <c r="U604" s="905"/>
      <c r="V604" s="904">
        <v>35</v>
      </c>
      <c r="W604" s="840"/>
      <c r="X604" s="905"/>
      <c r="Y604" s="904">
        <v>35</v>
      </c>
      <c r="Z604" s="840"/>
      <c r="AA604" s="905"/>
      <c r="AB604" s="904">
        <v>35</v>
      </c>
      <c r="AC604" s="840"/>
      <c r="AD604" s="905"/>
      <c r="AE604" s="904">
        <v>35</v>
      </c>
      <c r="AF604" s="840"/>
      <c r="AG604" s="905"/>
      <c r="AH604" s="904">
        <v>35</v>
      </c>
      <c r="AI604" s="840"/>
      <c r="AJ604" s="905"/>
      <c r="AK604" s="904">
        <v>35</v>
      </c>
      <c r="AL604" s="840"/>
      <c r="AM604" s="905"/>
      <c r="AN604" s="904">
        <v>35</v>
      </c>
      <c r="AO604" s="840"/>
      <c r="AP604" s="905"/>
      <c r="AQ604" s="904">
        <v>35</v>
      </c>
      <c r="AR604" s="840"/>
      <c r="AS604" s="905"/>
      <c r="AT604" s="904">
        <v>35</v>
      </c>
      <c r="AU604" s="840"/>
      <c r="AV604" s="905"/>
      <c r="AW604" s="904">
        <v>35</v>
      </c>
      <c r="AX604" s="840"/>
      <c r="AY604" s="905"/>
      <c r="AZ604" s="904">
        <v>35</v>
      </c>
      <c r="BA604" s="840"/>
      <c r="BB604" s="905"/>
      <c r="BC604" s="904">
        <v>35</v>
      </c>
      <c r="BD604" s="840"/>
      <c r="BE604" s="905"/>
      <c r="BF604" s="904">
        <v>35</v>
      </c>
      <c r="BG604" s="840"/>
      <c r="BH604" s="905"/>
      <c r="BI604" s="904">
        <v>35</v>
      </c>
      <c r="BJ604" s="840"/>
      <c r="BK604" s="905"/>
      <c r="BL604" s="904">
        <v>35</v>
      </c>
      <c r="BM604" s="840"/>
      <c r="BN604" s="905"/>
      <c r="BO604" s="904">
        <v>35</v>
      </c>
      <c r="BP604" s="840"/>
      <c r="BQ604" s="905"/>
      <c r="BR604" s="904">
        <v>35</v>
      </c>
      <c r="BS604" s="840"/>
      <c r="BT604" s="905"/>
      <c r="BU604" s="904">
        <v>35</v>
      </c>
      <c r="BV604" s="840"/>
      <c r="BW604" s="905"/>
      <c r="BX604" s="904">
        <v>35</v>
      </c>
      <c r="BY604" s="840"/>
      <c r="BZ604" s="905"/>
    </row>
    <row r="605" ht="19.5">
      <c r="A605" s="777"/>
      <c r="B605" s="778"/>
      <c r="C605" s="815"/>
      <c r="D605" s="824" t="s">
        <v>378</v>
      </c>
      <c r="E605" s="825" t="s">
        <v>379</v>
      </c>
      <c r="F605" s="826">
        <v>10</v>
      </c>
      <c r="G605" s="896">
        <v>10.300000000000001</v>
      </c>
      <c r="H605" s="828"/>
      <c r="I605" s="887"/>
      <c r="J605" s="904">
        <v>10.300000000000001</v>
      </c>
      <c r="K605" s="840"/>
      <c r="L605" s="905"/>
      <c r="M605" s="904">
        <v>10.300000000000001</v>
      </c>
      <c r="N605" s="840"/>
      <c r="O605" s="905"/>
      <c r="P605" s="904">
        <v>10.300000000000001</v>
      </c>
      <c r="Q605" s="840"/>
      <c r="R605" s="905"/>
      <c r="S605" s="904">
        <v>10.300000000000001</v>
      </c>
      <c r="T605" s="840"/>
      <c r="U605" s="905"/>
      <c r="V605" s="904">
        <v>10.300000000000001</v>
      </c>
      <c r="W605" s="840"/>
      <c r="X605" s="905"/>
      <c r="Y605" s="904">
        <v>10.300000000000001</v>
      </c>
      <c r="Z605" s="840"/>
      <c r="AA605" s="905"/>
      <c r="AB605" s="904">
        <v>10.300000000000001</v>
      </c>
      <c r="AC605" s="840"/>
      <c r="AD605" s="905"/>
      <c r="AE605" s="904">
        <v>10.300000000000001</v>
      </c>
      <c r="AF605" s="840"/>
      <c r="AG605" s="905"/>
      <c r="AH605" s="904">
        <v>10.300000000000001</v>
      </c>
      <c r="AI605" s="840"/>
      <c r="AJ605" s="905"/>
      <c r="AK605" s="904">
        <v>10.300000000000001</v>
      </c>
      <c r="AL605" s="840"/>
      <c r="AM605" s="905"/>
      <c r="AN605" s="904">
        <v>10.300000000000001</v>
      </c>
      <c r="AO605" s="840"/>
      <c r="AP605" s="905"/>
      <c r="AQ605" s="904">
        <v>10.300000000000001</v>
      </c>
      <c r="AR605" s="840"/>
      <c r="AS605" s="905"/>
      <c r="AT605" s="904">
        <v>10.300000000000001</v>
      </c>
      <c r="AU605" s="840"/>
      <c r="AV605" s="905"/>
      <c r="AW605" s="904">
        <v>10.300000000000001</v>
      </c>
      <c r="AX605" s="840"/>
      <c r="AY605" s="905"/>
      <c r="AZ605" s="904">
        <v>10.300000000000001</v>
      </c>
      <c r="BA605" s="840"/>
      <c r="BB605" s="905"/>
      <c r="BC605" s="904">
        <v>10.300000000000001</v>
      </c>
      <c r="BD605" s="840"/>
      <c r="BE605" s="905"/>
      <c r="BF605" s="904">
        <v>10.300000000000001</v>
      </c>
      <c r="BG605" s="840"/>
      <c r="BH605" s="905"/>
      <c r="BI605" s="904">
        <v>10.300000000000001</v>
      </c>
      <c r="BJ605" s="840"/>
      <c r="BK605" s="905"/>
      <c r="BL605" s="904">
        <v>10.300000000000001</v>
      </c>
      <c r="BM605" s="840"/>
      <c r="BN605" s="905"/>
      <c r="BO605" s="904">
        <v>10.300000000000001</v>
      </c>
      <c r="BP605" s="840"/>
      <c r="BQ605" s="905"/>
      <c r="BR605" s="904">
        <v>10.300000000000001</v>
      </c>
      <c r="BS605" s="840"/>
      <c r="BT605" s="905"/>
      <c r="BU605" s="904">
        <v>10.300000000000001</v>
      </c>
      <c r="BV605" s="840"/>
      <c r="BW605" s="905"/>
      <c r="BX605" s="904">
        <v>10.300000000000001</v>
      </c>
      <c r="BY605" s="840"/>
      <c r="BZ605" s="905"/>
    </row>
    <row r="606" ht="19.5">
      <c r="A606" s="777"/>
      <c r="B606" s="778"/>
      <c r="C606" s="815"/>
      <c r="D606" s="824" t="s">
        <v>380</v>
      </c>
      <c r="E606" s="825" t="s">
        <v>379</v>
      </c>
      <c r="F606" s="826">
        <v>10</v>
      </c>
      <c r="G606" s="896">
        <v>10.300000000000001</v>
      </c>
      <c r="H606" s="828"/>
      <c r="I606" s="887"/>
      <c r="J606" s="904">
        <v>10.300000000000001</v>
      </c>
      <c r="K606" s="840"/>
      <c r="L606" s="905"/>
      <c r="M606" s="904">
        <v>10.300000000000001</v>
      </c>
      <c r="N606" s="840"/>
      <c r="O606" s="905"/>
      <c r="P606" s="904">
        <v>10.300000000000001</v>
      </c>
      <c r="Q606" s="840"/>
      <c r="R606" s="905"/>
      <c r="S606" s="904">
        <v>10.300000000000001</v>
      </c>
      <c r="T606" s="840"/>
      <c r="U606" s="905"/>
      <c r="V606" s="904">
        <v>10.300000000000001</v>
      </c>
      <c r="W606" s="840"/>
      <c r="X606" s="905"/>
      <c r="Y606" s="904">
        <v>10.300000000000001</v>
      </c>
      <c r="Z606" s="840"/>
      <c r="AA606" s="905"/>
      <c r="AB606" s="904">
        <v>10.300000000000001</v>
      </c>
      <c r="AC606" s="840"/>
      <c r="AD606" s="905"/>
      <c r="AE606" s="904">
        <v>10.300000000000001</v>
      </c>
      <c r="AF606" s="840"/>
      <c r="AG606" s="905"/>
      <c r="AH606" s="904">
        <v>10.300000000000001</v>
      </c>
      <c r="AI606" s="840"/>
      <c r="AJ606" s="905"/>
      <c r="AK606" s="904">
        <v>10.300000000000001</v>
      </c>
      <c r="AL606" s="840"/>
      <c r="AM606" s="905"/>
      <c r="AN606" s="904">
        <v>10.300000000000001</v>
      </c>
      <c r="AO606" s="840"/>
      <c r="AP606" s="905"/>
      <c r="AQ606" s="904">
        <v>10.300000000000001</v>
      </c>
      <c r="AR606" s="840"/>
      <c r="AS606" s="905"/>
      <c r="AT606" s="904">
        <v>10.300000000000001</v>
      </c>
      <c r="AU606" s="840"/>
      <c r="AV606" s="905"/>
      <c r="AW606" s="904">
        <v>10.300000000000001</v>
      </c>
      <c r="AX606" s="840"/>
      <c r="AY606" s="905"/>
      <c r="AZ606" s="904">
        <v>10.300000000000001</v>
      </c>
      <c r="BA606" s="840"/>
      <c r="BB606" s="905"/>
      <c r="BC606" s="904">
        <v>10.300000000000001</v>
      </c>
      <c r="BD606" s="840"/>
      <c r="BE606" s="905"/>
      <c r="BF606" s="904">
        <v>10.300000000000001</v>
      </c>
      <c r="BG606" s="840"/>
      <c r="BH606" s="905"/>
      <c r="BI606" s="904">
        <v>10.300000000000001</v>
      </c>
      <c r="BJ606" s="840"/>
      <c r="BK606" s="905"/>
      <c r="BL606" s="904">
        <v>10.300000000000001</v>
      </c>
      <c r="BM606" s="840"/>
      <c r="BN606" s="905"/>
      <c r="BO606" s="904">
        <v>10.300000000000001</v>
      </c>
      <c r="BP606" s="840"/>
      <c r="BQ606" s="905"/>
      <c r="BR606" s="904">
        <v>10.300000000000001</v>
      </c>
      <c r="BS606" s="840"/>
      <c r="BT606" s="905"/>
      <c r="BU606" s="904">
        <v>10.300000000000001</v>
      </c>
      <c r="BV606" s="840"/>
      <c r="BW606" s="905"/>
      <c r="BX606" s="904">
        <v>10.300000000000001</v>
      </c>
      <c r="BY606" s="840"/>
      <c r="BZ606" s="905"/>
    </row>
    <row r="607" ht="19.5">
      <c r="A607" s="777"/>
      <c r="B607" s="778"/>
      <c r="C607" s="815" t="s">
        <v>369</v>
      </c>
      <c r="D607" s="854" t="s">
        <v>381</v>
      </c>
      <c r="E607" s="825"/>
      <c r="F607" s="826">
        <v>10</v>
      </c>
      <c r="G607" s="890">
        <v>0.00046000000000000001</v>
      </c>
      <c r="H607" s="828">
        <v>0</v>
      </c>
      <c r="I607" s="887">
        <v>0</v>
      </c>
      <c r="J607" s="890">
        <v>0.00046000000000000001</v>
      </c>
      <c r="K607" s="830">
        <v>0</v>
      </c>
      <c r="L607" s="887">
        <v>0</v>
      </c>
      <c r="M607" s="890">
        <v>0.00046000000000000001</v>
      </c>
      <c r="N607" s="830">
        <v>0</v>
      </c>
      <c r="O607" s="887">
        <v>0</v>
      </c>
      <c r="P607" s="890">
        <v>0.00046000000000000001</v>
      </c>
      <c r="Q607" s="830">
        <v>0</v>
      </c>
      <c r="R607" s="887">
        <v>0</v>
      </c>
      <c r="S607" s="890">
        <v>0.00046000000000000001</v>
      </c>
      <c r="T607" s="830">
        <v>0</v>
      </c>
      <c r="U607" s="887">
        <v>0</v>
      </c>
      <c r="V607" s="890">
        <v>0.00046000000000000001</v>
      </c>
      <c r="W607" s="830">
        <v>0</v>
      </c>
      <c r="X607" s="887">
        <v>0</v>
      </c>
      <c r="Y607" s="890">
        <v>0.00044999999999999999</v>
      </c>
      <c r="Z607" s="830">
        <v>0</v>
      </c>
      <c r="AA607" s="887">
        <v>0</v>
      </c>
      <c r="AB607" s="890">
        <v>0.00044999999999999999</v>
      </c>
      <c r="AC607" s="830">
        <v>0</v>
      </c>
      <c r="AD607" s="887">
        <v>0</v>
      </c>
      <c r="AE607" s="890">
        <v>0.00046000000000000001</v>
      </c>
      <c r="AF607" s="830">
        <v>0</v>
      </c>
      <c r="AG607" s="887">
        <v>0</v>
      </c>
      <c r="AH607" s="890">
        <v>0.00046999999999999999</v>
      </c>
      <c r="AI607" s="830">
        <v>0</v>
      </c>
      <c r="AJ607" s="887">
        <v>0</v>
      </c>
      <c r="AK607" s="890">
        <v>0.00046999999999999999</v>
      </c>
      <c r="AL607" s="830">
        <v>0</v>
      </c>
      <c r="AM607" s="887">
        <v>0</v>
      </c>
      <c r="AN607" s="890">
        <v>0.00046000000000000001</v>
      </c>
      <c r="AO607" s="830">
        <v>0</v>
      </c>
      <c r="AP607" s="887">
        <v>0</v>
      </c>
      <c r="AQ607" s="890">
        <v>0.00044999999999999999</v>
      </c>
      <c r="AR607" s="830">
        <v>0</v>
      </c>
      <c r="AS607" s="887">
        <v>0</v>
      </c>
      <c r="AT607" s="890">
        <v>0.00046000000000000001</v>
      </c>
      <c r="AU607" s="830">
        <v>0</v>
      </c>
      <c r="AV607" s="887">
        <v>0</v>
      </c>
      <c r="AW607" s="890">
        <v>0.00044000000000000002</v>
      </c>
      <c r="AX607" s="830">
        <v>0</v>
      </c>
      <c r="AY607" s="887">
        <v>0</v>
      </c>
      <c r="AZ607" s="890">
        <v>0.00044999999999999999</v>
      </c>
      <c r="BA607" s="830">
        <v>0</v>
      </c>
      <c r="BB607" s="887">
        <v>0</v>
      </c>
      <c r="BC607" s="890">
        <v>0.00044999999999999999</v>
      </c>
      <c r="BD607" s="830">
        <v>0</v>
      </c>
      <c r="BE607" s="887">
        <v>0</v>
      </c>
      <c r="BF607" s="890">
        <v>0.00044999999999999999</v>
      </c>
      <c r="BG607" s="830">
        <v>0</v>
      </c>
      <c r="BH607" s="887">
        <v>0</v>
      </c>
      <c r="BI607" s="890">
        <v>0.00044000000000000002</v>
      </c>
      <c r="BJ607" s="830">
        <v>0</v>
      </c>
      <c r="BK607" s="887">
        <v>0</v>
      </c>
      <c r="BL607" s="890">
        <v>0.00044999999999999999</v>
      </c>
      <c r="BM607" s="830">
        <v>0</v>
      </c>
      <c r="BN607" s="887">
        <v>0</v>
      </c>
      <c r="BO607" s="890">
        <v>0.00046000000000000001</v>
      </c>
      <c r="BP607" s="830">
        <v>0</v>
      </c>
      <c r="BQ607" s="887">
        <v>0</v>
      </c>
      <c r="BR607" s="890">
        <v>0.00046000000000000001</v>
      </c>
      <c r="BS607" s="830">
        <v>0</v>
      </c>
      <c r="BT607" s="887">
        <v>0</v>
      </c>
      <c r="BU607" s="890">
        <v>0.00047999999999999996</v>
      </c>
      <c r="BV607" s="830">
        <v>0</v>
      </c>
      <c r="BW607" s="887">
        <v>0</v>
      </c>
      <c r="BX607" s="890">
        <v>0.00046999999999999999</v>
      </c>
      <c r="BY607" s="830">
        <v>0</v>
      </c>
      <c r="BZ607" s="887">
        <v>0</v>
      </c>
    </row>
    <row r="608" ht="19.5">
      <c r="A608" s="777"/>
      <c r="B608" s="778"/>
      <c r="C608" s="815"/>
      <c r="D608" s="855" t="s">
        <v>99</v>
      </c>
      <c r="E608" s="825"/>
      <c r="F608" s="826">
        <v>10</v>
      </c>
      <c r="G608" s="890">
        <v>0.0095999999999999992</v>
      </c>
      <c r="H608" s="828">
        <v>0</v>
      </c>
      <c r="I608" s="887">
        <v>1</v>
      </c>
      <c r="J608" s="822">
        <v>0.0095999999999999992</v>
      </c>
      <c r="K608" s="828">
        <v>0</v>
      </c>
      <c r="L608" s="887">
        <v>1</v>
      </c>
      <c r="M608" s="822">
        <v>0.0091999999999999998</v>
      </c>
      <c r="N608" s="828">
        <v>0</v>
      </c>
      <c r="O608" s="887">
        <v>1</v>
      </c>
      <c r="P608" s="822">
        <v>0.0088000000000000005</v>
      </c>
      <c r="Q608" s="828">
        <v>0</v>
      </c>
      <c r="R608" s="887">
        <v>0</v>
      </c>
      <c r="S608" s="822">
        <v>0.0091999999999999998</v>
      </c>
      <c r="T608" s="828">
        <v>0</v>
      </c>
      <c r="U608" s="887">
        <v>1</v>
      </c>
      <c r="V608" s="822">
        <v>0.0084000000000000012</v>
      </c>
      <c r="W608" s="828">
        <v>0</v>
      </c>
      <c r="X608" s="887">
        <v>0</v>
      </c>
      <c r="Y608" s="822">
        <v>0.0091999999999999998</v>
      </c>
      <c r="Z608" s="828">
        <v>0</v>
      </c>
      <c r="AA608" s="887">
        <v>1</v>
      </c>
      <c r="AB608" s="822">
        <v>0.012399999999999998</v>
      </c>
      <c r="AC608" s="828">
        <v>0</v>
      </c>
      <c r="AD608" s="887">
        <v>1</v>
      </c>
      <c r="AE608" s="822">
        <v>0.0152</v>
      </c>
      <c r="AF608" s="828">
        <v>0</v>
      </c>
      <c r="AG608" s="887">
        <v>1</v>
      </c>
      <c r="AH608" s="822">
        <v>0.013599999999999999</v>
      </c>
      <c r="AI608" s="828">
        <v>0</v>
      </c>
      <c r="AJ608" s="887">
        <v>1</v>
      </c>
      <c r="AK608" s="822">
        <v>0.0132</v>
      </c>
      <c r="AL608" s="828">
        <v>0</v>
      </c>
      <c r="AM608" s="887">
        <v>1</v>
      </c>
      <c r="AN608" s="822">
        <v>0.015800000000000002</v>
      </c>
      <c r="AO608" s="828">
        <v>0</v>
      </c>
      <c r="AP608" s="887">
        <v>1</v>
      </c>
      <c r="AQ608" s="822">
        <v>0.014</v>
      </c>
      <c r="AR608" s="828">
        <v>0</v>
      </c>
      <c r="AS608" s="887">
        <v>1</v>
      </c>
      <c r="AT608" s="822">
        <v>0.015599999999999999</v>
      </c>
      <c r="AU608" s="828">
        <v>0</v>
      </c>
      <c r="AV608" s="887">
        <v>1</v>
      </c>
      <c r="AW608" s="822">
        <v>0.014</v>
      </c>
      <c r="AX608" s="828">
        <v>0</v>
      </c>
      <c r="AY608" s="887">
        <v>1</v>
      </c>
      <c r="AZ608" s="822">
        <v>0.0134</v>
      </c>
      <c r="BA608" s="828">
        <v>0</v>
      </c>
      <c r="BB608" s="887">
        <v>1</v>
      </c>
      <c r="BC608" s="822">
        <v>0.0132</v>
      </c>
      <c r="BD608" s="828">
        <v>0</v>
      </c>
      <c r="BE608" s="887">
        <v>1</v>
      </c>
      <c r="BF608" s="822">
        <v>0.0132</v>
      </c>
      <c r="BG608" s="828">
        <v>0</v>
      </c>
      <c r="BH608" s="887">
        <v>1</v>
      </c>
      <c r="BI608" s="822">
        <v>0.0132</v>
      </c>
      <c r="BJ608" s="828">
        <v>0</v>
      </c>
      <c r="BK608" s="887">
        <v>1</v>
      </c>
      <c r="BL608" s="822">
        <v>0.0134</v>
      </c>
      <c r="BM608" s="828">
        <v>0</v>
      </c>
      <c r="BN608" s="887">
        <v>1</v>
      </c>
      <c r="BO608" s="822">
        <v>0.012999999999999999</v>
      </c>
      <c r="BP608" s="828">
        <v>0</v>
      </c>
      <c r="BQ608" s="887">
        <v>1</v>
      </c>
      <c r="BR608" s="822">
        <v>0.013399999999999999</v>
      </c>
      <c r="BS608" s="828">
        <v>0</v>
      </c>
      <c r="BT608" s="887">
        <v>1</v>
      </c>
      <c r="BU608" s="822">
        <v>0.0124</v>
      </c>
      <c r="BV608" s="828">
        <v>0</v>
      </c>
      <c r="BW608" s="887">
        <v>1</v>
      </c>
      <c r="BX608" s="822">
        <v>0.010600000000000002</v>
      </c>
      <c r="BY608" s="828">
        <v>0</v>
      </c>
      <c r="BZ608" s="887">
        <v>1</v>
      </c>
    </row>
    <row r="609" ht="19.5">
      <c r="A609" s="777"/>
      <c r="B609" s="778"/>
      <c r="C609" s="815"/>
      <c r="D609" s="855" t="s">
        <v>100</v>
      </c>
      <c r="E609" s="825"/>
      <c r="F609" s="826">
        <v>10</v>
      </c>
      <c r="G609" s="890">
        <v>0</v>
      </c>
      <c r="H609" s="828">
        <v>0</v>
      </c>
      <c r="I609" s="887">
        <v>0</v>
      </c>
      <c r="J609" s="890">
        <v>0</v>
      </c>
      <c r="K609" s="830">
        <v>0</v>
      </c>
      <c r="L609" s="887">
        <v>0</v>
      </c>
      <c r="M609" s="890">
        <v>0</v>
      </c>
      <c r="N609" s="830">
        <v>0</v>
      </c>
      <c r="O609" s="887">
        <v>0</v>
      </c>
      <c r="P609" s="890">
        <v>0</v>
      </c>
      <c r="Q609" s="830">
        <v>0</v>
      </c>
      <c r="R609" s="887">
        <v>0</v>
      </c>
      <c r="S609" s="890">
        <v>0</v>
      </c>
      <c r="T609" s="830">
        <v>0</v>
      </c>
      <c r="U609" s="887">
        <v>0</v>
      </c>
      <c r="V609" s="890">
        <v>0.0001</v>
      </c>
      <c r="W609" s="830">
        <v>0</v>
      </c>
      <c r="X609" s="887">
        <v>0</v>
      </c>
      <c r="Y609" s="890">
        <v>0</v>
      </c>
      <c r="Z609" s="830">
        <v>0</v>
      </c>
      <c r="AA609" s="887">
        <v>0</v>
      </c>
      <c r="AB609" s="890">
        <v>0.00020000000000000001</v>
      </c>
      <c r="AC609" s="830">
        <v>0</v>
      </c>
      <c r="AD609" s="887">
        <v>0</v>
      </c>
      <c r="AE609" s="890">
        <v>0</v>
      </c>
      <c r="AF609" s="830">
        <v>0</v>
      </c>
      <c r="AG609" s="887">
        <v>0</v>
      </c>
      <c r="AH609" s="890">
        <v>0</v>
      </c>
      <c r="AI609" s="830">
        <v>0</v>
      </c>
      <c r="AJ609" s="887">
        <v>0</v>
      </c>
      <c r="AK609" s="890">
        <v>0</v>
      </c>
      <c r="AL609" s="830">
        <v>0</v>
      </c>
      <c r="AM609" s="887">
        <v>0</v>
      </c>
      <c r="AN609" s="890">
        <v>0</v>
      </c>
      <c r="AO609" s="830">
        <v>0</v>
      </c>
      <c r="AP609" s="887">
        <v>0</v>
      </c>
      <c r="AQ609" s="890">
        <v>0.00020000000000000001</v>
      </c>
      <c r="AR609" s="830">
        <v>0</v>
      </c>
      <c r="AS609" s="887">
        <v>0</v>
      </c>
      <c r="AT609" s="890">
        <v>0</v>
      </c>
      <c r="AU609" s="830">
        <v>0</v>
      </c>
      <c r="AV609" s="887">
        <v>0</v>
      </c>
      <c r="AW609" s="890">
        <v>0</v>
      </c>
      <c r="AX609" s="830">
        <v>0</v>
      </c>
      <c r="AY609" s="887">
        <v>0</v>
      </c>
      <c r="AZ609" s="890">
        <v>0</v>
      </c>
      <c r="BA609" s="830">
        <v>0</v>
      </c>
      <c r="BB609" s="887">
        <v>0</v>
      </c>
      <c r="BC609" s="890">
        <v>0</v>
      </c>
      <c r="BD609" s="830">
        <v>0</v>
      </c>
      <c r="BE609" s="887">
        <v>0</v>
      </c>
      <c r="BF609" s="890">
        <v>0</v>
      </c>
      <c r="BG609" s="830">
        <v>0</v>
      </c>
      <c r="BH609" s="887">
        <v>0</v>
      </c>
      <c r="BI609" s="890">
        <v>0.0001</v>
      </c>
      <c r="BJ609" s="830">
        <v>0</v>
      </c>
      <c r="BK609" s="887">
        <v>0</v>
      </c>
      <c r="BL609" s="890">
        <v>0</v>
      </c>
      <c r="BM609" s="830">
        <v>0</v>
      </c>
      <c r="BN609" s="887">
        <v>0</v>
      </c>
      <c r="BO609" s="890">
        <v>0</v>
      </c>
      <c r="BP609" s="830">
        <v>0</v>
      </c>
      <c r="BQ609" s="887">
        <v>0</v>
      </c>
      <c r="BR609" s="890">
        <v>0.00050000000000000001</v>
      </c>
      <c r="BS609" s="830">
        <v>0</v>
      </c>
      <c r="BT609" s="887">
        <v>0</v>
      </c>
      <c r="BU609" s="890">
        <v>0.00040000000000000002</v>
      </c>
      <c r="BV609" s="830">
        <v>0</v>
      </c>
      <c r="BW609" s="887">
        <v>0</v>
      </c>
      <c r="BX609" s="890">
        <v>0</v>
      </c>
      <c r="BY609" s="830">
        <v>0</v>
      </c>
      <c r="BZ609" s="887">
        <v>0</v>
      </c>
    </row>
    <row r="610" ht="19.5">
      <c r="A610" s="777"/>
      <c r="B610" s="778"/>
      <c r="C610" s="815"/>
      <c r="D610" s="855" t="s">
        <v>101</v>
      </c>
      <c r="E610" s="825"/>
      <c r="F610" s="826">
        <v>10</v>
      </c>
      <c r="G610" s="890">
        <v>0.0015</v>
      </c>
      <c r="H610" s="828">
        <v>0</v>
      </c>
      <c r="I610" s="887">
        <v>0</v>
      </c>
      <c r="J610" s="822">
        <v>0.0015</v>
      </c>
      <c r="K610" s="828">
        <v>0</v>
      </c>
      <c r="L610" s="887">
        <v>0</v>
      </c>
      <c r="M610" s="822">
        <v>0.0016000000000000001</v>
      </c>
      <c r="N610" s="828">
        <v>0</v>
      </c>
      <c r="O610" s="887">
        <v>0</v>
      </c>
      <c r="P610" s="822">
        <v>0.0015</v>
      </c>
      <c r="Q610" s="828">
        <v>0</v>
      </c>
      <c r="R610" s="887">
        <v>0</v>
      </c>
      <c r="S610" s="822">
        <v>0.0016000000000000001</v>
      </c>
      <c r="T610" s="828">
        <v>0</v>
      </c>
      <c r="U610" s="887">
        <v>0</v>
      </c>
      <c r="V610" s="822">
        <v>0.0015</v>
      </c>
      <c r="W610" s="828">
        <v>0</v>
      </c>
      <c r="X610" s="887">
        <v>0</v>
      </c>
      <c r="Y610" s="822">
        <v>0.0017000000000000001</v>
      </c>
      <c r="Z610" s="828">
        <v>0</v>
      </c>
      <c r="AA610" s="887">
        <v>0</v>
      </c>
      <c r="AB610" s="822">
        <v>0.0019</v>
      </c>
      <c r="AC610" s="828">
        <v>0</v>
      </c>
      <c r="AD610" s="887">
        <v>0</v>
      </c>
      <c r="AE610" s="822">
        <v>0.0016000000000000001</v>
      </c>
      <c r="AF610" s="828">
        <v>0</v>
      </c>
      <c r="AG610" s="887">
        <v>0</v>
      </c>
      <c r="AH610" s="822">
        <v>0.0017000000000000001</v>
      </c>
      <c r="AI610" s="828">
        <v>0</v>
      </c>
      <c r="AJ610" s="887">
        <v>0</v>
      </c>
      <c r="AK610" s="822">
        <v>0.0017000000000000001</v>
      </c>
      <c r="AL610" s="828">
        <v>0</v>
      </c>
      <c r="AM610" s="887">
        <v>0</v>
      </c>
      <c r="AN610" s="822">
        <v>0.0014</v>
      </c>
      <c r="AO610" s="828">
        <v>0</v>
      </c>
      <c r="AP610" s="887">
        <v>0</v>
      </c>
      <c r="AQ610" s="822">
        <v>0.0017000000000000001</v>
      </c>
      <c r="AR610" s="828">
        <v>0</v>
      </c>
      <c r="AS610" s="887">
        <v>0</v>
      </c>
      <c r="AT610" s="822">
        <v>0.0017000000000000001</v>
      </c>
      <c r="AU610" s="828">
        <v>0</v>
      </c>
      <c r="AV610" s="887">
        <v>0</v>
      </c>
      <c r="AW610" s="822">
        <v>0.0017000000000000001</v>
      </c>
      <c r="AX610" s="828">
        <v>0</v>
      </c>
      <c r="AY610" s="887">
        <v>0</v>
      </c>
      <c r="AZ610" s="822">
        <v>0.0016000000000000001</v>
      </c>
      <c r="BA610" s="828">
        <v>0</v>
      </c>
      <c r="BB610" s="887">
        <v>0</v>
      </c>
      <c r="BC610" s="822">
        <v>0.0015</v>
      </c>
      <c r="BD610" s="828">
        <v>0</v>
      </c>
      <c r="BE610" s="887">
        <v>0</v>
      </c>
      <c r="BF610" s="822">
        <v>0.0016000000000000001</v>
      </c>
      <c r="BG610" s="828">
        <v>0</v>
      </c>
      <c r="BH610" s="887">
        <v>0</v>
      </c>
      <c r="BI610" s="822">
        <v>0.0016000000000000001</v>
      </c>
      <c r="BJ610" s="828">
        <v>0</v>
      </c>
      <c r="BK610" s="887">
        <v>0</v>
      </c>
      <c r="BL610" s="822">
        <v>0.0019000000000000002</v>
      </c>
      <c r="BM610" s="828">
        <v>0</v>
      </c>
      <c r="BN610" s="887">
        <v>0</v>
      </c>
      <c r="BO610" s="822">
        <v>0.0017000000000000001</v>
      </c>
      <c r="BP610" s="828">
        <v>0</v>
      </c>
      <c r="BQ610" s="887">
        <v>0</v>
      </c>
      <c r="BR610" s="822">
        <v>0.0017000000000000001</v>
      </c>
      <c r="BS610" s="828">
        <v>0</v>
      </c>
      <c r="BT610" s="887">
        <v>0</v>
      </c>
      <c r="BU610" s="822">
        <v>0.0017000000000000001</v>
      </c>
      <c r="BV610" s="828">
        <v>0</v>
      </c>
      <c r="BW610" s="887">
        <v>0</v>
      </c>
      <c r="BX610" s="822">
        <v>0.0017000000000000001</v>
      </c>
      <c r="BY610" s="828">
        <v>0</v>
      </c>
      <c r="BZ610" s="887">
        <v>0</v>
      </c>
    </row>
    <row r="611" ht="19.5">
      <c r="A611" s="777"/>
      <c r="B611" s="778"/>
      <c r="C611" s="815" t="s">
        <v>371</v>
      </c>
      <c r="D611" s="854" t="s">
        <v>383</v>
      </c>
      <c r="E611" s="825"/>
      <c r="F611" s="826">
        <v>10</v>
      </c>
      <c r="G611" s="890">
        <v>0</v>
      </c>
      <c r="H611" s="828">
        <v>0</v>
      </c>
      <c r="I611" s="887">
        <v>0</v>
      </c>
      <c r="J611" s="890">
        <v>0</v>
      </c>
      <c r="K611" s="830">
        <v>0</v>
      </c>
      <c r="L611" s="887">
        <v>0</v>
      </c>
      <c r="M611" s="890">
        <v>0</v>
      </c>
      <c r="N611" s="830">
        <v>0</v>
      </c>
      <c r="O611" s="887">
        <v>0</v>
      </c>
      <c r="P611" s="890">
        <v>0</v>
      </c>
      <c r="Q611" s="830">
        <v>0</v>
      </c>
      <c r="R611" s="887">
        <v>0</v>
      </c>
      <c r="S611" s="890">
        <v>0</v>
      </c>
      <c r="T611" s="830">
        <v>0</v>
      </c>
      <c r="U611" s="887">
        <v>0</v>
      </c>
      <c r="V611" s="890">
        <v>0</v>
      </c>
      <c r="W611" s="830">
        <v>0</v>
      </c>
      <c r="X611" s="887">
        <v>0</v>
      </c>
      <c r="Y611" s="890">
        <v>0</v>
      </c>
      <c r="Z611" s="830">
        <v>0</v>
      </c>
      <c r="AA611" s="887">
        <v>0</v>
      </c>
      <c r="AB611" s="890">
        <v>0</v>
      </c>
      <c r="AC611" s="830">
        <v>0</v>
      </c>
      <c r="AD611" s="887">
        <v>0</v>
      </c>
      <c r="AE611" s="890">
        <v>0</v>
      </c>
      <c r="AF611" s="830">
        <v>0</v>
      </c>
      <c r="AG611" s="887">
        <v>0</v>
      </c>
      <c r="AH611" s="890">
        <v>0</v>
      </c>
      <c r="AI611" s="830">
        <v>0</v>
      </c>
      <c r="AJ611" s="887">
        <v>0</v>
      </c>
      <c r="AK611" s="890">
        <v>0</v>
      </c>
      <c r="AL611" s="830">
        <v>0</v>
      </c>
      <c r="AM611" s="887">
        <v>0</v>
      </c>
      <c r="AN611" s="1024"/>
      <c r="AO611" s="830">
        <v>0</v>
      </c>
      <c r="AP611" s="887">
        <v>0</v>
      </c>
      <c r="AQ611" s="1024"/>
      <c r="AR611" s="830">
        <v>0</v>
      </c>
      <c r="AS611" s="887">
        <v>0</v>
      </c>
      <c r="AT611" s="1024"/>
      <c r="AU611" s="830">
        <v>0</v>
      </c>
      <c r="AV611" s="887">
        <v>0</v>
      </c>
      <c r="AW611" s="1024"/>
      <c r="AX611" s="830">
        <v>0</v>
      </c>
      <c r="AY611" s="887">
        <v>0</v>
      </c>
      <c r="AZ611" s="1024"/>
      <c r="BA611" s="830">
        <v>0</v>
      </c>
      <c r="BB611" s="887">
        <v>0</v>
      </c>
      <c r="BC611" s="1024"/>
      <c r="BD611" s="830">
        <v>0</v>
      </c>
      <c r="BE611" s="887">
        <v>0</v>
      </c>
      <c r="BF611" s="1024"/>
      <c r="BG611" s="830">
        <v>0</v>
      </c>
      <c r="BH611" s="887">
        <v>0</v>
      </c>
      <c r="BI611" s="1024"/>
      <c r="BJ611" s="830">
        <v>0</v>
      </c>
      <c r="BK611" s="887">
        <v>0</v>
      </c>
      <c r="BL611" s="1024"/>
      <c r="BM611" s="830">
        <v>0</v>
      </c>
      <c r="BN611" s="887">
        <v>0</v>
      </c>
      <c r="BO611" s="1024"/>
      <c r="BP611" s="830">
        <v>0</v>
      </c>
      <c r="BQ611" s="887">
        <v>0</v>
      </c>
      <c r="BR611" s="1024"/>
      <c r="BS611" s="830">
        <v>0</v>
      </c>
      <c r="BT611" s="887">
        <v>0</v>
      </c>
      <c r="BU611" s="1024"/>
      <c r="BV611" s="830">
        <v>0</v>
      </c>
      <c r="BW611" s="887">
        <v>0</v>
      </c>
      <c r="BX611" s="1024"/>
      <c r="BY611" s="830">
        <v>0</v>
      </c>
      <c r="BZ611" s="887">
        <v>0</v>
      </c>
    </row>
    <row r="612" ht="19.5">
      <c r="A612" s="777"/>
      <c r="B612" s="778"/>
      <c r="C612" s="815"/>
      <c r="D612" s="855" t="s">
        <v>97</v>
      </c>
      <c r="E612" s="825"/>
      <c r="F612" s="826">
        <v>10</v>
      </c>
      <c r="G612" s="890">
        <v>0.0206</v>
      </c>
      <c r="H612" s="828">
        <v>0</v>
      </c>
      <c r="I612" s="887">
        <v>1</v>
      </c>
      <c r="J612" s="822">
        <v>0.0206</v>
      </c>
      <c r="K612" s="828">
        <v>0</v>
      </c>
      <c r="L612" s="887">
        <v>1</v>
      </c>
      <c r="M612" s="822">
        <v>0.019100000000000002</v>
      </c>
      <c r="N612" s="828">
        <v>0</v>
      </c>
      <c r="O612" s="887">
        <v>1</v>
      </c>
      <c r="P612" s="822">
        <v>0.0178</v>
      </c>
      <c r="Q612" s="828">
        <v>0</v>
      </c>
      <c r="R612" s="887">
        <v>1</v>
      </c>
      <c r="S612" s="822">
        <v>0.016799999999999995</v>
      </c>
      <c r="T612" s="828">
        <v>0</v>
      </c>
      <c r="U612" s="887">
        <v>1</v>
      </c>
      <c r="V612" s="822">
        <v>0.018200000000000001</v>
      </c>
      <c r="W612" s="828">
        <v>0</v>
      </c>
      <c r="X612" s="887">
        <v>1</v>
      </c>
      <c r="Y612" s="822">
        <v>0.016899999999999998</v>
      </c>
      <c r="Z612" s="828">
        <v>0</v>
      </c>
      <c r="AA612" s="887">
        <v>1</v>
      </c>
      <c r="AB612" s="822">
        <v>0.0184</v>
      </c>
      <c r="AC612" s="828">
        <v>0</v>
      </c>
      <c r="AD612" s="887">
        <v>1</v>
      </c>
      <c r="AE612" s="822">
        <v>0.021100000000000001</v>
      </c>
      <c r="AF612" s="828">
        <v>0</v>
      </c>
      <c r="AG612" s="887">
        <v>1</v>
      </c>
      <c r="AH612" s="822">
        <v>0.022600000000000002</v>
      </c>
      <c r="AI612" s="828">
        <v>0</v>
      </c>
      <c r="AJ612" s="887">
        <v>1</v>
      </c>
      <c r="AK612" s="822">
        <v>0.025100000000000001</v>
      </c>
      <c r="AL612" s="828">
        <v>0</v>
      </c>
      <c r="AM612" s="887">
        <v>1</v>
      </c>
      <c r="AN612" s="822">
        <v>0.026100000000000002</v>
      </c>
      <c r="AO612" s="828">
        <v>0</v>
      </c>
      <c r="AP612" s="887">
        <v>1</v>
      </c>
      <c r="AQ612" s="822">
        <v>0.0247</v>
      </c>
      <c r="AR612" s="828">
        <v>0</v>
      </c>
      <c r="AS612" s="887">
        <v>1</v>
      </c>
      <c r="AT612" s="822">
        <v>0.029299999999999996</v>
      </c>
      <c r="AU612" s="828">
        <v>0</v>
      </c>
      <c r="AV612" s="887">
        <v>2</v>
      </c>
      <c r="AW612" s="822">
        <v>0.026199999999999998</v>
      </c>
      <c r="AX612" s="828">
        <v>0</v>
      </c>
      <c r="AY612" s="887">
        <v>1</v>
      </c>
      <c r="AZ612" s="822">
        <v>0.0264</v>
      </c>
      <c r="BA612" s="828">
        <v>0</v>
      </c>
      <c r="BB612" s="887">
        <v>1</v>
      </c>
      <c r="BC612" s="822">
        <v>0.026600000000000002</v>
      </c>
      <c r="BD612" s="828">
        <v>0</v>
      </c>
      <c r="BE612" s="887">
        <v>1</v>
      </c>
      <c r="BF612" s="822">
        <v>0.025999999999999999</v>
      </c>
      <c r="BG612" s="828">
        <v>0</v>
      </c>
      <c r="BH612" s="887">
        <v>1</v>
      </c>
      <c r="BI612" s="822">
        <v>0.0224</v>
      </c>
      <c r="BJ612" s="828">
        <v>0</v>
      </c>
      <c r="BK612" s="887">
        <v>1</v>
      </c>
      <c r="BL612" s="822">
        <v>0.023</v>
      </c>
      <c r="BM612" s="828">
        <v>0</v>
      </c>
      <c r="BN612" s="887">
        <v>1</v>
      </c>
      <c r="BO612" s="822">
        <v>0.026299999999999997</v>
      </c>
      <c r="BP612" s="828">
        <v>0</v>
      </c>
      <c r="BQ612" s="887">
        <v>1</v>
      </c>
      <c r="BR612" s="822">
        <v>0.027399999999999997</v>
      </c>
      <c r="BS612" s="828">
        <v>0</v>
      </c>
      <c r="BT612" s="887">
        <v>2</v>
      </c>
      <c r="BU612" s="822">
        <v>0.026299999999999997</v>
      </c>
      <c r="BV612" s="828">
        <v>0</v>
      </c>
      <c r="BW612" s="887">
        <v>1</v>
      </c>
      <c r="BX612" s="822">
        <v>0.025600000000000001</v>
      </c>
      <c r="BY612" s="828">
        <v>0</v>
      </c>
      <c r="BZ612" s="887">
        <v>1</v>
      </c>
    </row>
    <row r="613" ht="19.5">
      <c r="A613" s="777"/>
      <c r="B613" s="778"/>
      <c r="C613" s="815"/>
      <c r="D613" s="855" t="s">
        <v>165</v>
      </c>
      <c r="E613" s="825"/>
      <c r="F613" s="826">
        <v>10</v>
      </c>
      <c r="G613" s="890">
        <v>0.002</v>
      </c>
      <c r="H613" s="828">
        <v>0</v>
      </c>
      <c r="I613" s="887">
        <v>0</v>
      </c>
      <c r="J613" s="890">
        <v>0.002</v>
      </c>
      <c r="K613" s="830">
        <v>0</v>
      </c>
      <c r="L613" s="887">
        <v>0</v>
      </c>
      <c r="M613" s="890">
        <v>0.0022000000000000001</v>
      </c>
      <c r="N613" s="830">
        <v>0</v>
      </c>
      <c r="O613" s="887">
        <v>0</v>
      </c>
      <c r="P613" s="890">
        <v>0.0017000000000000001</v>
      </c>
      <c r="Q613" s="830">
        <v>0</v>
      </c>
      <c r="R613" s="887">
        <v>0</v>
      </c>
      <c r="S613" s="890">
        <v>0.0017000000000000001</v>
      </c>
      <c r="T613" s="830">
        <v>0</v>
      </c>
      <c r="U613" s="887">
        <v>0</v>
      </c>
      <c r="V613" s="890">
        <v>0.0028</v>
      </c>
      <c r="W613" s="830">
        <v>0</v>
      </c>
      <c r="X613" s="887">
        <v>0</v>
      </c>
      <c r="Y613" s="890">
        <v>0.0022000000000000001</v>
      </c>
      <c r="Z613" s="830">
        <v>0</v>
      </c>
      <c r="AA613" s="887">
        <v>0</v>
      </c>
      <c r="AB613" s="890">
        <v>0.0040000000000000001</v>
      </c>
      <c r="AC613" s="830">
        <v>0</v>
      </c>
      <c r="AD613" s="887">
        <v>0</v>
      </c>
      <c r="AE613" s="890">
        <v>0.0037000000000000002</v>
      </c>
      <c r="AF613" s="830">
        <v>0</v>
      </c>
      <c r="AG613" s="887">
        <v>0</v>
      </c>
      <c r="AH613" s="890">
        <v>0.0024000000000000002</v>
      </c>
      <c r="AI613" s="830">
        <v>0</v>
      </c>
      <c r="AJ613" s="887">
        <v>0</v>
      </c>
      <c r="AK613" s="890">
        <v>0.002</v>
      </c>
      <c r="AL613" s="830">
        <v>0</v>
      </c>
      <c r="AM613" s="887">
        <v>0</v>
      </c>
      <c r="AN613" s="890">
        <v>0.0015</v>
      </c>
      <c r="AO613" s="830">
        <v>0</v>
      </c>
      <c r="AP613" s="887">
        <v>0</v>
      </c>
      <c r="AQ613" s="890">
        <v>0.0021000000000000003</v>
      </c>
      <c r="AR613" s="830">
        <v>0</v>
      </c>
      <c r="AS613" s="887">
        <v>0</v>
      </c>
      <c r="AT613" s="890">
        <v>0.002</v>
      </c>
      <c r="AU613" s="830">
        <v>0</v>
      </c>
      <c r="AV613" s="887">
        <v>0</v>
      </c>
      <c r="AW613" s="890">
        <v>0.0023</v>
      </c>
      <c r="AX613" s="830">
        <v>0</v>
      </c>
      <c r="AY613" s="887">
        <v>0</v>
      </c>
      <c r="AZ613" s="890">
        <v>0.002</v>
      </c>
      <c r="BA613" s="830">
        <v>0</v>
      </c>
      <c r="BB613" s="887">
        <v>0</v>
      </c>
      <c r="BC613" s="890">
        <v>0.0016000000000000001</v>
      </c>
      <c r="BD613" s="830">
        <v>0</v>
      </c>
      <c r="BE613" s="887">
        <v>0</v>
      </c>
      <c r="BF613" s="890">
        <v>0.0016000000000000001</v>
      </c>
      <c r="BG613" s="830">
        <v>0</v>
      </c>
      <c r="BH613" s="887">
        <v>0</v>
      </c>
      <c r="BI613" s="890">
        <v>0.0021000000000000003</v>
      </c>
      <c r="BJ613" s="830">
        <v>0</v>
      </c>
      <c r="BK613" s="887">
        <v>0</v>
      </c>
      <c r="BL613" s="890">
        <v>0.0015</v>
      </c>
      <c r="BM613" s="830">
        <v>0</v>
      </c>
      <c r="BN613" s="887">
        <v>0</v>
      </c>
      <c r="BO613" s="890">
        <v>0.0023999999999999998</v>
      </c>
      <c r="BP613" s="830">
        <v>0</v>
      </c>
      <c r="BQ613" s="887">
        <v>0</v>
      </c>
      <c r="BR613" s="890">
        <v>0.0027000000000000001</v>
      </c>
      <c r="BS613" s="830">
        <v>0</v>
      </c>
      <c r="BT613" s="887">
        <v>0</v>
      </c>
      <c r="BU613" s="890">
        <v>0.0043</v>
      </c>
      <c r="BV613" s="830">
        <v>0</v>
      </c>
      <c r="BW613" s="887">
        <v>0</v>
      </c>
      <c r="BX613" s="890">
        <v>0.0042000000000000006</v>
      </c>
      <c r="BY613" s="830">
        <v>0</v>
      </c>
      <c r="BZ613" s="887">
        <v>0</v>
      </c>
    </row>
    <row r="614" ht="20.25">
      <c r="A614" s="790"/>
      <c r="B614" s="791"/>
      <c r="C614" s="1070"/>
      <c r="D614" s="1071" t="s">
        <v>98</v>
      </c>
      <c r="E614" s="951"/>
      <c r="F614" s="1072">
        <v>10</v>
      </c>
      <c r="G614" s="1059">
        <v>0.0030000000000000001</v>
      </c>
      <c r="H614" s="925">
        <v>0</v>
      </c>
      <c r="I614" s="926">
        <v>0</v>
      </c>
      <c r="J614" s="1059">
        <v>0.0030000000000000001</v>
      </c>
      <c r="K614" s="925">
        <v>0</v>
      </c>
      <c r="L614" s="926">
        <v>0</v>
      </c>
      <c r="M614" s="1059">
        <v>0.0032000000000000002</v>
      </c>
      <c r="N614" s="925">
        <v>0</v>
      </c>
      <c r="O614" s="926">
        <v>0</v>
      </c>
      <c r="P614" s="1059">
        <v>0.0028</v>
      </c>
      <c r="Q614" s="925">
        <v>0</v>
      </c>
      <c r="R614" s="926">
        <v>0</v>
      </c>
      <c r="S614" s="1059">
        <v>0.0033999999999999998</v>
      </c>
      <c r="T614" s="925">
        <v>0</v>
      </c>
      <c r="U614" s="926">
        <v>0</v>
      </c>
      <c r="V614" s="1059">
        <v>0.0033999999999999998</v>
      </c>
      <c r="W614" s="925">
        <v>0</v>
      </c>
      <c r="X614" s="926">
        <v>0</v>
      </c>
      <c r="Y614" s="1059">
        <v>0.0044000000000000003</v>
      </c>
      <c r="Z614" s="925">
        <v>0</v>
      </c>
      <c r="AA614" s="926">
        <v>0</v>
      </c>
      <c r="AB614" s="1059">
        <v>0.0038</v>
      </c>
      <c r="AC614" s="925">
        <v>0</v>
      </c>
      <c r="AD614" s="926">
        <v>0</v>
      </c>
      <c r="AE614" s="1059">
        <v>0.0042000000000000006</v>
      </c>
      <c r="AF614" s="925">
        <v>0</v>
      </c>
      <c r="AG614" s="926">
        <v>0</v>
      </c>
      <c r="AH614" s="1059">
        <v>0.0030000000000000001</v>
      </c>
      <c r="AI614" s="925">
        <v>0</v>
      </c>
      <c r="AJ614" s="926">
        <v>0</v>
      </c>
      <c r="AK614" s="1059">
        <v>0.0034000000000000002</v>
      </c>
      <c r="AL614" s="925">
        <v>0</v>
      </c>
      <c r="AM614" s="926">
        <v>0</v>
      </c>
      <c r="AN614" s="1059">
        <v>0.0028</v>
      </c>
      <c r="AO614" s="925">
        <v>0</v>
      </c>
      <c r="AP614" s="926">
        <v>0</v>
      </c>
      <c r="AQ614" s="1059">
        <v>0.0034000000000000002</v>
      </c>
      <c r="AR614" s="925">
        <v>0</v>
      </c>
      <c r="AS614" s="926">
        <v>0</v>
      </c>
      <c r="AT614" s="1059">
        <v>0.0038</v>
      </c>
      <c r="AU614" s="925">
        <v>0</v>
      </c>
      <c r="AV614" s="926">
        <v>0</v>
      </c>
      <c r="AW614" s="1059">
        <v>0.0034000000000000002</v>
      </c>
      <c r="AX614" s="925">
        <v>0</v>
      </c>
      <c r="AY614" s="926">
        <v>0</v>
      </c>
      <c r="AZ614" s="1059">
        <v>0.0045999999999999999</v>
      </c>
      <c r="BA614" s="925">
        <v>0</v>
      </c>
      <c r="BB614" s="926">
        <v>0</v>
      </c>
      <c r="BC614" s="1059">
        <v>0.0051999999999999989</v>
      </c>
      <c r="BD614" s="925">
        <v>0</v>
      </c>
      <c r="BE614" s="926">
        <v>0</v>
      </c>
      <c r="BF614" s="1059">
        <v>0.0044000000000000003</v>
      </c>
      <c r="BG614" s="925">
        <v>0</v>
      </c>
      <c r="BH614" s="926">
        <v>0</v>
      </c>
      <c r="BI614" s="1059">
        <v>0.0058000000000000005</v>
      </c>
      <c r="BJ614" s="925">
        <v>0</v>
      </c>
      <c r="BK614" s="926">
        <v>0</v>
      </c>
      <c r="BL614" s="1059">
        <v>0.0045999999999999999</v>
      </c>
      <c r="BM614" s="925">
        <v>0</v>
      </c>
      <c r="BN614" s="926">
        <v>0</v>
      </c>
      <c r="BO614" s="1059">
        <v>0.0044000000000000003</v>
      </c>
      <c r="BP614" s="925">
        <v>0</v>
      </c>
      <c r="BQ614" s="926">
        <v>0</v>
      </c>
      <c r="BR614" s="1059">
        <v>0.0040000000000000001</v>
      </c>
      <c r="BS614" s="925">
        <v>0</v>
      </c>
      <c r="BT614" s="926">
        <v>0</v>
      </c>
      <c r="BU614" s="1059">
        <v>0.0032000000000000002</v>
      </c>
      <c r="BV614" s="925">
        <v>0</v>
      </c>
      <c r="BW614" s="926">
        <v>0</v>
      </c>
      <c r="BX614" s="1059">
        <v>0.0038</v>
      </c>
      <c r="BY614" s="925">
        <v>0</v>
      </c>
      <c r="BZ614" s="926">
        <v>0</v>
      </c>
    </row>
    <row r="615" ht="12.75">
      <c r="A615" s="739"/>
      <c r="B615" s="739"/>
    </row>
    <row r="616" ht="12.75">
      <c r="A616" s="739"/>
      <c r="B616" s="739"/>
    </row>
    <row r="617" ht="12.75">
      <c r="A617" s="739"/>
      <c r="B617" s="739"/>
    </row>
    <row r="618" ht="12.75">
      <c r="A618" s="739"/>
      <c r="B618" s="739"/>
    </row>
    <row r="619" ht="12.75">
      <c r="A619" s="739"/>
      <c r="B619" s="739"/>
    </row>
    <row r="620" ht="12.75">
      <c r="A620" s="739"/>
      <c r="B620" s="739"/>
    </row>
    <row r="621" ht="12.75">
      <c r="A621" s="739"/>
      <c r="B621" s="739"/>
    </row>
    <row r="622" ht="12.75">
      <c r="A622" s="739"/>
      <c r="B622" s="739"/>
    </row>
    <row r="623" ht="12.75">
      <c r="A623" s="739"/>
      <c r="B623" s="739"/>
    </row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>
      <c r="A667" s="739"/>
      <c r="B667" s="739"/>
    </row>
    <row r="668" ht="12.75">
      <c r="A668" s="739"/>
      <c r="B668" s="739"/>
    </row>
    <row r="669" ht="12.75">
      <c r="A669" s="739"/>
      <c r="B669" s="739"/>
    </row>
    <row r="670" ht="12.75">
      <c r="A670" s="739"/>
      <c r="B670" s="739"/>
    </row>
    <row r="671" ht="12.75">
      <c r="A671" s="739"/>
      <c r="B671" s="739"/>
    </row>
    <row r="672" ht="12.75">
      <c r="A672" s="739"/>
      <c r="B672" s="739"/>
    </row>
    <row r="673" ht="12.75">
      <c r="A673" s="739"/>
      <c r="B673" s="739"/>
    </row>
    <row r="674" ht="12.75">
      <c r="A674" s="739"/>
      <c r="B674" s="739"/>
    </row>
    <row r="675" ht="12.75">
      <c r="A675" s="739"/>
      <c r="B675" s="739"/>
    </row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>
      <c r="A691" s="739"/>
      <c r="B691" s="739"/>
    </row>
    <row r="692" ht="12.75">
      <c r="A692" s="739"/>
      <c r="B692" s="739"/>
    </row>
    <row r="693" ht="12.75">
      <c r="A693" s="739"/>
      <c r="B693" s="739"/>
    </row>
    <row r="694" ht="12.75">
      <c r="A694" s="739"/>
      <c r="B694" s="739"/>
    </row>
    <row r="695" ht="12.75">
      <c r="A695" s="739"/>
      <c r="B695" s="739"/>
    </row>
    <row r="696" ht="12.75">
      <c r="A696" s="739"/>
      <c r="B696" s="739"/>
    </row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>
      <c r="A713" s="739"/>
      <c r="B713" s="739"/>
    </row>
    <row r="714" ht="12.75">
      <c r="A714" s="739"/>
      <c r="B714" s="739"/>
    </row>
    <row r="715" ht="12.75">
      <c r="A715" s="739"/>
      <c r="B715" s="739"/>
    </row>
    <row r="716" ht="12.75">
      <c r="A716" s="739"/>
      <c r="B716" s="739"/>
    </row>
    <row r="717" ht="12.75">
      <c r="A717" s="739"/>
      <c r="B717" s="739"/>
    </row>
    <row r="718" ht="12.75">
      <c r="A718" s="739"/>
      <c r="B718" s="739"/>
    </row>
    <row r="719" ht="12.75">
      <c r="A719" s="739"/>
      <c r="B719" s="739"/>
    </row>
    <row r="720" ht="12.75">
      <c r="A720" s="739"/>
      <c r="B720" s="739"/>
    </row>
    <row r="721" ht="12.75">
      <c r="A721" s="739"/>
      <c r="B721" s="739"/>
    </row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</sheetData>
  <mergeCells count="4211">
    <mergeCell ref="C1:G1"/>
    <mergeCell ref="B2:W2"/>
    <mergeCell ref="C3:G3"/>
    <mergeCell ref="E4:M4"/>
    <mergeCell ref="C5:G5"/>
    <mergeCell ref="A7:A10"/>
    <mergeCell ref="B7:B10"/>
    <mergeCell ref="C7:C10"/>
    <mergeCell ref="D7:D10"/>
    <mergeCell ref="E7:E10"/>
    <mergeCell ref="F7:F10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  <mergeCell ref="AT7:AV7"/>
    <mergeCell ref="AW7:AY7"/>
    <mergeCell ref="AZ7:BB7"/>
    <mergeCell ref="BC7:BE7"/>
    <mergeCell ref="BF7:BH7"/>
    <mergeCell ref="BI7:BK7"/>
    <mergeCell ref="BL7:BN7"/>
    <mergeCell ref="BO7:BQ7"/>
    <mergeCell ref="BR7:BT7"/>
    <mergeCell ref="BU7:BW7"/>
    <mergeCell ref="BX7:BZ7"/>
    <mergeCell ref="G9:I9"/>
    <mergeCell ref="J9:L9"/>
    <mergeCell ref="M9:O9"/>
    <mergeCell ref="P9:R9"/>
    <mergeCell ref="S9:U9"/>
    <mergeCell ref="V9:X9"/>
    <mergeCell ref="Y9:AA9"/>
    <mergeCell ref="AB9:AD9"/>
    <mergeCell ref="AE9:AG9"/>
    <mergeCell ref="AH9:AJ9"/>
    <mergeCell ref="AK9:AM9"/>
    <mergeCell ref="AN9:AP9"/>
    <mergeCell ref="AQ9:AS9"/>
    <mergeCell ref="AT9:AV9"/>
    <mergeCell ref="AW9:AY9"/>
    <mergeCell ref="AZ9:BB9"/>
    <mergeCell ref="BC9:BE9"/>
    <mergeCell ref="BF9:BH9"/>
    <mergeCell ref="BI9:BK9"/>
    <mergeCell ref="BL9:BN9"/>
    <mergeCell ref="BO9:BQ9"/>
    <mergeCell ref="BR9:BT9"/>
    <mergeCell ref="BU9:BW9"/>
    <mergeCell ref="BX9:BZ9"/>
    <mergeCell ref="G10:I10"/>
    <mergeCell ref="J10:L10"/>
    <mergeCell ref="M10:O10"/>
    <mergeCell ref="P10:R10"/>
    <mergeCell ref="S10:U10"/>
    <mergeCell ref="V10:X10"/>
    <mergeCell ref="Y10:AA10"/>
    <mergeCell ref="AB10:AD10"/>
    <mergeCell ref="AE10:AG10"/>
    <mergeCell ref="AH10:AJ10"/>
    <mergeCell ref="AK10:AM10"/>
    <mergeCell ref="AN10:AP10"/>
    <mergeCell ref="AQ10:AS10"/>
    <mergeCell ref="AT10:AV10"/>
    <mergeCell ref="AW10:AY10"/>
    <mergeCell ref="AZ10:BB10"/>
    <mergeCell ref="BC10:BE10"/>
    <mergeCell ref="BF10:BH10"/>
    <mergeCell ref="BI10:BK10"/>
    <mergeCell ref="BL10:BN10"/>
    <mergeCell ref="BO10:BQ10"/>
    <mergeCell ref="BR10:BT10"/>
    <mergeCell ref="BU10:BW10"/>
    <mergeCell ref="BX10:BZ10"/>
    <mergeCell ref="G11:I11"/>
    <mergeCell ref="J11:L11"/>
    <mergeCell ref="M11:O11"/>
    <mergeCell ref="P11:R11"/>
    <mergeCell ref="S11:U11"/>
    <mergeCell ref="V11:X11"/>
    <mergeCell ref="Y11:AA11"/>
    <mergeCell ref="AB11:AD11"/>
    <mergeCell ref="AE11:AG11"/>
    <mergeCell ref="AH11:AJ11"/>
    <mergeCell ref="AK11:AM11"/>
    <mergeCell ref="AN11:AP11"/>
    <mergeCell ref="AQ11:AS11"/>
    <mergeCell ref="AT11:AV11"/>
    <mergeCell ref="AW11:AY11"/>
    <mergeCell ref="AZ11:BB11"/>
    <mergeCell ref="BC11:BE11"/>
    <mergeCell ref="BF11:BH11"/>
    <mergeCell ref="BI11:BK11"/>
    <mergeCell ref="BL11:BN11"/>
    <mergeCell ref="BO11:BQ11"/>
    <mergeCell ref="BR11:BT11"/>
    <mergeCell ref="BU11:BW11"/>
    <mergeCell ref="BX11:BZ11"/>
    <mergeCell ref="G16:I16"/>
    <mergeCell ref="J16:L16"/>
    <mergeCell ref="M16:O16"/>
    <mergeCell ref="P16:R16"/>
    <mergeCell ref="S16:U16"/>
    <mergeCell ref="V16:X16"/>
    <mergeCell ref="Y16:AA16"/>
    <mergeCell ref="AB16:AD16"/>
    <mergeCell ref="AE16:AG16"/>
    <mergeCell ref="AH16:AJ16"/>
    <mergeCell ref="AK16:AM16"/>
    <mergeCell ref="AN16:AP16"/>
    <mergeCell ref="AQ16:AS16"/>
    <mergeCell ref="AT16:AV16"/>
    <mergeCell ref="AW16:AY16"/>
    <mergeCell ref="AZ16:BB16"/>
    <mergeCell ref="BC16:BE16"/>
    <mergeCell ref="BF16:BH16"/>
    <mergeCell ref="BI16:BK16"/>
    <mergeCell ref="BL16:BN16"/>
    <mergeCell ref="BO16:BQ16"/>
    <mergeCell ref="BR16:BT16"/>
    <mergeCell ref="BU16:BW16"/>
    <mergeCell ref="BX16:BZ16"/>
    <mergeCell ref="G17:I17"/>
    <mergeCell ref="J17:L17"/>
    <mergeCell ref="M17:O17"/>
    <mergeCell ref="P17:R17"/>
    <mergeCell ref="S17:U17"/>
    <mergeCell ref="V17:X17"/>
    <mergeCell ref="Y17:AA17"/>
    <mergeCell ref="AB17:AD17"/>
    <mergeCell ref="AE17:AG17"/>
    <mergeCell ref="AH17:AJ17"/>
    <mergeCell ref="AK17:AM17"/>
    <mergeCell ref="AN17:AP17"/>
    <mergeCell ref="AQ17:AS17"/>
    <mergeCell ref="AT17:AV17"/>
    <mergeCell ref="AW17:AY17"/>
    <mergeCell ref="AZ17:BB17"/>
    <mergeCell ref="BC17:BE17"/>
    <mergeCell ref="BF17:BH17"/>
    <mergeCell ref="BI17:BK17"/>
    <mergeCell ref="BL17:BN17"/>
    <mergeCell ref="BO17:BQ17"/>
    <mergeCell ref="BR17:BT17"/>
    <mergeCell ref="BU17:BW17"/>
    <mergeCell ref="BX17:BZ17"/>
    <mergeCell ref="G21:I21"/>
    <mergeCell ref="J21:L21"/>
    <mergeCell ref="M21:O21"/>
    <mergeCell ref="P21:R21"/>
    <mergeCell ref="S21:U21"/>
    <mergeCell ref="V21:X21"/>
    <mergeCell ref="Y21:AA21"/>
    <mergeCell ref="AB21:AD21"/>
    <mergeCell ref="AE21:AG21"/>
    <mergeCell ref="AH21:AJ21"/>
    <mergeCell ref="AK21:AM21"/>
    <mergeCell ref="AN21:AP21"/>
    <mergeCell ref="AQ21:AS21"/>
    <mergeCell ref="AT21:AV21"/>
    <mergeCell ref="AW21:AY21"/>
    <mergeCell ref="AZ21:BB21"/>
    <mergeCell ref="BC21:BE21"/>
    <mergeCell ref="BF21:BH21"/>
    <mergeCell ref="BI21:BK21"/>
    <mergeCell ref="BL21:BN21"/>
    <mergeCell ref="BO21:BQ21"/>
    <mergeCell ref="BR21:BT21"/>
    <mergeCell ref="BU21:BW21"/>
    <mergeCell ref="BX21:BZ21"/>
    <mergeCell ref="G22:I22"/>
    <mergeCell ref="J22:L22"/>
    <mergeCell ref="M22:O22"/>
    <mergeCell ref="P22:R22"/>
    <mergeCell ref="S22:U22"/>
    <mergeCell ref="V22:X22"/>
    <mergeCell ref="Y22:AA22"/>
    <mergeCell ref="AB22:AD22"/>
    <mergeCell ref="AE22:AG22"/>
    <mergeCell ref="AH22:AJ22"/>
    <mergeCell ref="AK22:AM22"/>
    <mergeCell ref="AN22:AP22"/>
    <mergeCell ref="AQ22:AS22"/>
    <mergeCell ref="AT22:AV22"/>
    <mergeCell ref="AW22:AY22"/>
    <mergeCell ref="AZ22:BB22"/>
    <mergeCell ref="BC22:BE22"/>
    <mergeCell ref="BF22:BH22"/>
    <mergeCell ref="BI22:BK22"/>
    <mergeCell ref="BL22:BN22"/>
    <mergeCell ref="BO22:BQ22"/>
    <mergeCell ref="BR22:BT22"/>
    <mergeCell ref="BU22:BW22"/>
    <mergeCell ref="BX22:BZ22"/>
    <mergeCell ref="G29:I29"/>
    <mergeCell ref="J29:L29"/>
    <mergeCell ref="M29:O29"/>
    <mergeCell ref="P29:R29"/>
    <mergeCell ref="S29:U29"/>
    <mergeCell ref="V29:X29"/>
    <mergeCell ref="Y29:AA29"/>
    <mergeCell ref="AB29:AD29"/>
    <mergeCell ref="AE29:AG29"/>
    <mergeCell ref="AH29:AJ29"/>
    <mergeCell ref="AK29:AM29"/>
    <mergeCell ref="AN29:AP29"/>
    <mergeCell ref="AQ29:AS29"/>
    <mergeCell ref="AT29:AV29"/>
    <mergeCell ref="AW29:AY29"/>
    <mergeCell ref="AZ29:BB29"/>
    <mergeCell ref="BC29:BE29"/>
    <mergeCell ref="BF29:BH29"/>
    <mergeCell ref="BI29:BK29"/>
    <mergeCell ref="BL29:BN29"/>
    <mergeCell ref="BO29:BQ29"/>
    <mergeCell ref="BR29:BT29"/>
    <mergeCell ref="BU29:BW29"/>
    <mergeCell ref="BX29:BZ29"/>
    <mergeCell ref="G30:I30"/>
    <mergeCell ref="J30:L30"/>
    <mergeCell ref="M30:O30"/>
    <mergeCell ref="P30:R30"/>
    <mergeCell ref="S30:U30"/>
    <mergeCell ref="V30:X30"/>
    <mergeCell ref="Y30:AA30"/>
    <mergeCell ref="AB30:AD30"/>
    <mergeCell ref="AE30:AG30"/>
    <mergeCell ref="AH30:AJ30"/>
    <mergeCell ref="AK30:AM30"/>
    <mergeCell ref="AN30:AP30"/>
    <mergeCell ref="AQ30:AS30"/>
    <mergeCell ref="AT30:AV30"/>
    <mergeCell ref="AW30:AY30"/>
    <mergeCell ref="AZ30:BB30"/>
    <mergeCell ref="BC30:BE30"/>
    <mergeCell ref="BF30:BH30"/>
    <mergeCell ref="BI30:BK30"/>
    <mergeCell ref="BL30:BN30"/>
    <mergeCell ref="BO30:BQ30"/>
    <mergeCell ref="BR30:BT30"/>
    <mergeCell ref="BU30:BW30"/>
    <mergeCell ref="BX30:BZ30"/>
    <mergeCell ref="G31:I31"/>
    <mergeCell ref="J31:L31"/>
    <mergeCell ref="M31:O31"/>
    <mergeCell ref="P31:R31"/>
    <mergeCell ref="S31:U31"/>
    <mergeCell ref="V31:X31"/>
    <mergeCell ref="Y31:AA31"/>
    <mergeCell ref="AB31:AD31"/>
    <mergeCell ref="AE31:AG31"/>
    <mergeCell ref="AH31:AJ31"/>
    <mergeCell ref="AK31:AM31"/>
    <mergeCell ref="AN31:AP31"/>
    <mergeCell ref="AQ31:AS31"/>
    <mergeCell ref="AT31:AV31"/>
    <mergeCell ref="AW31:AY31"/>
    <mergeCell ref="AZ31:BB31"/>
    <mergeCell ref="BC31:BE31"/>
    <mergeCell ref="BF31:BH31"/>
    <mergeCell ref="BI31:BK31"/>
    <mergeCell ref="BL31:BN31"/>
    <mergeCell ref="BO31:BQ31"/>
    <mergeCell ref="BR31:BT31"/>
    <mergeCell ref="BU31:BW31"/>
    <mergeCell ref="BX31:BZ31"/>
    <mergeCell ref="G32:I32"/>
    <mergeCell ref="J32:L32"/>
    <mergeCell ref="M32:O32"/>
    <mergeCell ref="P32:R32"/>
    <mergeCell ref="S32:U32"/>
    <mergeCell ref="V32:X32"/>
    <mergeCell ref="Y32:AA32"/>
    <mergeCell ref="AB32:AD32"/>
    <mergeCell ref="AE32:AG32"/>
    <mergeCell ref="AH32:AJ32"/>
    <mergeCell ref="AK32:AM32"/>
    <mergeCell ref="AN32:AP32"/>
    <mergeCell ref="AQ32:AS32"/>
    <mergeCell ref="AT32:AV32"/>
    <mergeCell ref="AW32:AY32"/>
    <mergeCell ref="AZ32:BB32"/>
    <mergeCell ref="BC32:BE32"/>
    <mergeCell ref="BF32:BH32"/>
    <mergeCell ref="BI32:BK32"/>
    <mergeCell ref="BL32:BN32"/>
    <mergeCell ref="BO32:BQ32"/>
    <mergeCell ref="BR32:BT32"/>
    <mergeCell ref="BU32:BW32"/>
    <mergeCell ref="BX32:BZ32"/>
    <mergeCell ref="G33:I33"/>
    <mergeCell ref="J33:L33"/>
    <mergeCell ref="M33:O33"/>
    <mergeCell ref="P33:R33"/>
    <mergeCell ref="S33:U33"/>
    <mergeCell ref="V33:X33"/>
    <mergeCell ref="Y33:AA33"/>
    <mergeCell ref="AB33:AD33"/>
    <mergeCell ref="AE33:AG33"/>
    <mergeCell ref="AH33:AJ33"/>
    <mergeCell ref="AK33:AM33"/>
    <mergeCell ref="AN33:AP33"/>
    <mergeCell ref="AQ33:AS33"/>
    <mergeCell ref="AT33:AV33"/>
    <mergeCell ref="AW33:AY33"/>
    <mergeCell ref="AZ33:BB33"/>
    <mergeCell ref="BC33:BE33"/>
    <mergeCell ref="BF33:BH33"/>
    <mergeCell ref="BI33:BK33"/>
    <mergeCell ref="BL33:BN33"/>
    <mergeCell ref="BO33:BQ33"/>
    <mergeCell ref="BR33:BT33"/>
    <mergeCell ref="BU33:BW33"/>
    <mergeCell ref="BX33:BZ33"/>
    <mergeCell ref="G34:I34"/>
    <mergeCell ref="J34:L34"/>
    <mergeCell ref="M34:O34"/>
    <mergeCell ref="P34:R34"/>
    <mergeCell ref="S34:U34"/>
    <mergeCell ref="V34:X34"/>
    <mergeCell ref="Y34:AA34"/>
    <mergeCell ref="AB34:AD34"/>
    <mergeCell ref="AE34:AG34"/>
    <mergeCell ref="AH34:AJ34"/>
    <mergeCell ref="AK34:AM34"/>
    <mergeCell ref="AN34:AP34"/>
    <mergeCell ref="AQ34:AS34"/>
    <mergeCell ref="AT34:AV34"/>
    <mergeCell ref="AW34:AY34"/>
    <mergeCell ref="AZ34:BB34"/>
    <mergeCell ref="BC34:BE34"/>
    <mergeCell ref="BF34:BH34"/>
    <mergeCell ref="BI34:BK34"/>
    <mergeCell ref="BL34:BN34"/>
    <mergeCell ref="BO34:BQ34"/>
    <mergeCell ref="BR34:BT34"/>
    <mergeCell ref="BU34:BW34"/>
    <mergeCell ref="BX34:BZ34"/>
    <mergeCell ref="G69:I69"/>
    <mergeCell ref="J69:L69"/>
    <mergeCell ref="M69:O69"/>
    <mergeCell ref="P69:R69"/>
    <mergeCell ref="S69:U69"/>
    <mergeCell ref="V69:X69"/>
    <mergeCell ref="Y69:AA69"/>
    <mergeCell ref="AB69:AD69"/>
    <mergeCell ref="AE69:AG69"/>
    <mergeCell ref="AH69:AJ69"/>
    <mergeCell ref="AK69:AM69"/>
    <mergeCell ref="AN69:AP69"/>
    <mergeCell ref="AQ69:AS69"/>
    <mergeCell ref="AT69:AV69"/>
    <mergeCell ref="AW69:AY69"/>
    <mergeCell ref="AZ69:BB69"/>
    <mergeCell ref="BC69:BE69"/>
    <mergeCell ref="BF69:BH69"/>
    <mergeCell ref="BI69:BK69"/>
    <mergeCell ref="BL69:BN69"/>
    <mergeCell ref="BO69:BQ69"/>
    <mergeCell ref="BR69:BT69"/>
    <mergeCell ref="BU69:BW69"/>
    <mergeCell ref="BX69:BZ69"/>
    <mergeCell ref="G70:I70"/>
    <mergeCell ref="J70:L70"/>
    <mergeCell ref="M70:O70"/>
    <mergeCell ref="P70:R70"/>
    <mergeCell ref="S70:U70"/>
    <mergeCell ref="V70:X70"/>
    <mergeCell ref="Y70:AA70"/>
    <mergeCell ref="AB70:AD70"/>
    <mergeCell ref="AE70:AG70"/>
    <mergeCell ref="AH70:AJ70"/>
    <mergeCell ref="AK70:AM70"/>
    <mergeCell ref="AN70:AP70"/>
    <mergeCell ref="AQ70:AS70"/>
    <mergeCell ref="AT70:AV70"/>
    <mergeCell ref="AW70:AY70"/>
    <mergeCell ref="AZ70:BB70"/>
    <mergeCell ref="BC70:BE70"/>
    <mergeCell ref="BF70:BH70"/>
    <mergeCell ref="BI70:BK70"/>
    <mergeCell ref="BL70:BN70"/>
    <mergeCell ref="BO70:BQ70"/>
    <mergeCell ref="BR70:BT70"/>
    <mergeCell ref="BU70:BW70"/>
    <mergeCell ref="BX70:BZ70"/>
    <mergeCell ref="G73:I73"/>
    <mergeCell ref="J73:L73"/>
    <mergeCell ref="M73:O73"/>
    <mergeCell ref="P73:R73"/>
    <mergeCell ref="S73:U73"/>
    <mergeCell ref="V73:X73"/>
    <mergeCell ref="Y73:AA73"/>
    <mergeCell ref="AB73:AD73"/>
    <mergeCell ref="AE73:AG73"/>
    <mergeCell ref="AH73:AJ73"/>
    <mergeCell ref="AK73:AM73"/>
    <mergeCell ref="AN73:AP73"/>
    <mergeCell ref="AQ73:AS73"/>
    <mergeCell ref="AT73:AV73"/>
    <mergeCell ref="AW73:AY73"/>
    <mergeCell ref="AZ73:BB73"/>
    <mergeCell ref="BC73:BE73"/>
    <mergeCell ref="BF73:BH73"/>
    <mergeCell ref="BI73:BK73"/>
    <mergeCell ref="BL73:BN73"/>
    <mergeCell ref="BO73:BQ73"/>
    <mergeCell ref="BR73:BT73"/>
    <mergeCell ref="BU73:BW73"/>
    <mergeCell ref="BX73:BZ73"/>
    <mergeCell ref="G74:I74"/>
    <mergeCell ref="J74:L74"/>
    <mergeCell ref="M74:O74"/>
    <mergeCell ref="P74:R74"/>
    <mergeCell ref="S74:U74"/>
    <mergeCell ref="V74:X74"/>
    <mergeCell ref="Y74:AA74"/>
    <mergeCell ref="AB74:AD74"/>
    <mergeCell ref="AE74:AG74"/>
    <mergeCell ref="AH74:AJ74"/>
    <mergeCell ref="AK74:AM74"/>
    <mergeCell ref="AN74:AP74"/>
    <mergeCell ref="AQ74:AS74"/>
    <mergeCell ref="AT74:AV74"/>
    <mergeCell ref="AW74:AY74"/>
    <mergeCell ref="AZ74:BB74"/>
    <mergeCell ref="BC74:BE74"/>
    <mergeCell ref="BF74:BH74"/>
    <mergeCell ref="BI74:BK74"/>
    <mergeCell ref="BL74:BN74"/>
    <mergeCell ref="BO74:BQ74"/>
    <mergeCell ref="BR74:BT74"/>
    <mergeCell ref="BU74:BW74"/>
    <mergeCell ref="BX74:BZ74"/>
    <mergeCell ref="G77:I77"/>
    <mergeCell ref="J77:L77"/>
    <mergeCell ref="M77:O77"/>
    <mergeCell ref="P77:R77"/>
    <mergeCell ref="S77:U77"/>
    <mergeCell ref="V77:X77"/>
    <mergeCell ref="Y77:AA77"/>
    <mergeCell ref="AB77:AD77"/>
    <mergeCell ref="AE77:AG77"/>
    <mergeCell ref="AH77:AJ77"/>
    <mergeCell ref="AK77:AM77"/>
    <mergeCell ref="AN77:AP77"/>
    <mergeCell ref="AQ77:AS77"/>
    <mergeCell ref="AT77:AV77"/>
    <mergeCell ref="AW77:AY77"/>
    <mergeCell ref="AZ77:BB77"/>
    <mergeCell ref="BC77:BE77"/>
    <mergeCell ref="BF77:BH77"/>
    <mergeCell ref="BI77:BK77"/>
    <mergeCell ref="BL77:BN77"/>
    <mergeCell ref="BO77:BQ77"/>
    <mergeCell ref="BR77:BT77"/>
    <mergeCell ref="BU77:BW77"/>
    <mergeCell ref="BX77:BZ77"/>
    <mergeCell ref="G78:I78"/>
    <mergeCell ref="J78:L78"/>
    <mergeCell ref="M78:O78"/>
    <mergeCell ref="P78:R78"/>
    <mergeCell ref="S78:U78"/>
    <mergeCell ref="V78:X78"/>
    <mergeCell ref="Y78:AA78"/>
    <mergeCell ref="AB78:AD78"/>
    <mergeCell ref="AE78:AG78"/>
    <mergeCell ref="AH78:AJ78"/>
    <mergeCell ref="AK78:AM78"/>
    <mergeCell ref="AN78:AP78"/>
    <mergeCell ref="AQ78:AS78"/>
    <mergeCell ref="AT78:AV78"/>
    <mergeCell ref="AW78:AY78"/>
    <mergeCell ref="AZ78:BB78"/>
    <mergeCell ref="BC78:BE78"/>
    <mergeCell ref="BF78:BH78"/>
    <mergeCell ref="BI78:BK78"/>
    <mergeCell ref="BL78:BN78"/>
    <mergeCell ref="BO78:BQ78"/>
    <mergeCell ref="BR78:BT78"/>
    <mergeCell ref="BU78:BW78"/>
    <mergeCell ref="BX78:BZ78"/>
    <mergeCell ref="G79:I79"/>
    <mergeCell ref="J79:L79"/>
    <mergeCell ref="M79:O79"/>
    <mergeCell ref="P79:R79"/>
    <mergeCell ref="S79:U79"/>
    <mergeCell ref="V79:X79"/>
    <mergeCell ref="Y79:AA79"/>
    <mergeCell ref="AB79:AD79"/>
    <mergeCell ref="AE79:AG79"/>
    <mergeCell ref="AH79:AJ79"/>
    <mergeCell ref="AK79:AM79"/>
    <mergeCell ref="AN79:AP79"/>
    <mergeCell ref="AQ79:AS79"/>
    <mergeCell ref="AT79:AV79"/>
    <mergeCell ref="AW79:AY79"/>
    <mergeCell ref="AZ79:BB79"/>
    <mergeCell ref="BC79:BE79"/>
    <mergeCell ref="BF79:BH79"/>
    <mergeCell ref="BI79:BK79"/>
    <mergeCell ref="BL79:BN79"/>
    <mergeCell ref="BO79:BQ79"/>
    <mergeCell ref="BR79:BT79"/>
    <mergeCell ref="BU79:BW79"/>
    <mergeCell ref="BX79:BZ79"/>
    <mergeCell ref="G80:I80"/>
    <mergeCell ref="J80:L80"/>
    <mergeCell ref="M80:O80"/>
    <mergeCell ref="P80:R80"/>
    <mergeCell ref="S80:U80"/>
    <mergeCell ref="V80:X80"/>
    <mergeCell ref="Y80:AA80"/>
    <mergeCell ref="AB80:AD80"/>
    <mergeCell ref="AE80:AG80"/>
    <mergeCell ref="AH80:AJ80"/>
    <mergeCell ref="AK80:AM80"/>
    <mergeCell ref="AN80:AP80"/>
    <mergeCell ref="AQ80:AS80"/>
    <mergeCell ref="AT80:AV80"/>
    <mergeCell ref="AW80:AY80"/>
    <mergeCell ref="AZ80:BB80"/>
    <mergeCell ref="BC80:BE80"/>
    <mergeCell ref="BF80:BH80"/>
    <mergeCell ref="BI80:BK80"/>
    <mergeCell ref="BL80:BN80"/>
    <mergeCell ref="BO80:BQ80"/>
    <mergeCell ref="BR80:BT80"/>
    <mergeCell ref="BU80:BW80"/>
    <mergeCell ref="BX80:BZ80"/>
    <mergeCell ref="G100:I100"/>
    <mergeCell ref="J100:L100"/>
    <mergeCell ref="M100:O100"/>
    <mergeCell ref="P100:R100"/>
    <mergeCell ref="S100:U100"/>
    <mergeCell ref="V100:X100"/>
    <mergeCell ref="Y100:AA100"/>
    <mergeCell ref="AB100:AD100"/>
    <mergeCell ref="AE100:AG100"/>
    <mergeCell ref="AH100:AJ100"/>
    <mergeCell ref="AK100:AM100"/>
    <mergeCell ref="AN100:AP100"/>
    <mergeCell ref="AQ100:AS100"/>
    <mergeCell ref="AT100:AV100"/>
    <mergeCell ref="AW100:AY100"/>
    <mergeCell ref="AZ100:BB100"/>
    <mergeCell ref="BC100:BE100"/>
    <mergeCell ref="BF100:BH100"/>
    <mergeCell ref="BI100:BK100"/>
    <mergeCell ref="BL100:BN100"/>
    <mergeCell ref="BO100:BQ100"/>
    <mergeCell ref="BR100:BT100"/>
    <mergeCell ref="BU100:BW100"/>
    <mergeCell ref="BX100:BZ100"/>
    <mergeCell ref="G101:I101"/>
    <mergeCell ref="J101:L101"/>
    <mergeCell ref="M101:O101"/>
    <mergeCell ref="P101:R101"/>
    <mergeCell ref="S101:U101"/>
    <mergeCell ref="V101:X101"/>
    <mergeCell ref="Y101:AA101"/>
    <mergeCell ref="AB101:AD101"/>
    <mergeCell ref="AE101:AG101"/>
    <mergeCell ref="AH101:AJ101"/>
    <mergeCell ref="AK101:AM101"/>
    <mergeCell ref="AN101:AP101"/>
    <mergeCell ref="AQ101:AS101"/>
    <mergeCell ref="AT101:AV101"/>
    <mergeCell ref="AW101:AY101"/>
    <mergeCell ref="AZ101:BB101"/>
    <mergeCell ref="BC101:BE101"/>
    <mergeCell ref="BF101:BH101"/>
    <mergeCell ref="BI101:BK101"/>
    <mergeCell ref="BL101:BN101"/>
    <mergeCell ref="BO101:BQ101"/>
    <mergeCell ref="BR101:BT101"/>
    <mergeCell ref="BU101:BW101"/>
    <mergeCell ref="BX101:BZ101"/>
    <mergeCell ref="G104:I104"/>
    <mergeCell ref="J104:L104"/>
    <mergeCell ref="M104:O104"/>
    <mergeCell ref="P104:R104"/>
    <mergeCell ref="S104:U104"/>
    <mergeCell ref="V104:X104"/>
    <mergeCell ref="Y104:AA104"/>
    <mergeCell ref="AB104:AD104"/>
    <mergeCell ref="AE104:AG104"/>
    <mergeCell ref="AH104:AJ104"/>
    <mergeCell ref="AK104:AM104"/>
    <mergeCell ref="AN104:AP104"/>
    <mergeCell ref="AQ104:AS104"/>
    <mergeCell ref="AT104:AV104"/>
    <mergeCell ref="AW104:AY104"/>
    <mergeCell ref="AZ104:BB104"/>
    <mergeCell ref="BC104:BE104"/>
    <mergeCell ref="BF104:BH104"/>
    <mergeCell ref="BI104:BK104"/>
    <mergeCell ref="BL104:BN104"/>
    <mergeCell ref="BO104:BQ104"/>
    <mergeCell ref="BR104:BT104"/>
    <mergeCell ref="BU104:BW104"/>
    <mergeCell ref="BX104:BZ104"/>
    <mergeCell ref="G105:I105"/>
    <mergeCell ref="J105:L105"/>
    <mergeCell ref="M105:O105"/>
    <mergeCell ref="P105:R105"/>
    <mergeCell ref="S105:U105"/>
    <mergeCell ref="V105:X105"/>
    <mergeCell ref="Y105:AA105"/>
    <mergeCell ref="AB105:AD105"/>
    <mergeCell ref="AE105:AG105"/>
    <mergeCell ref="AH105:AJ105"/>
    <mergeCell ref="AK105:AM105"/>
    <mergeCell ref="AN105:AP105"/>
    <mergeCell ref="AQ105:AS105"/>
    <mergeCell ref="AT105:AV105"/>
    <mergeCell ref="AW105:AY105"/>
    <mergeCell ref="AZ105:BB105"/>
    <mergeCell ref="BC105:BE105"/>
    <mergeCell ref="BF105:BH105"/>
    <mergeCell ref="BI105:BK105"/>
    <mergeCell ref="BL105:BN105"/>
    <mergeCell ref="BO105:BQ105"/>
    <mergeCell ref="BR105:BT105"/>
    <mergeCell ref="BU105:BW105"/>
    <mergeCell ref="BX105:BZ105"/>
    <mergeCell ref="G108:I108"/>
    <mergeCell ref="J108:L108"/>
    <mergeCell ref="M108:O108"/>
    <mergeCell ref="P108:R108"/>
    <mergeCell ref="S108:U108"/>
    <mergeCell ref="V108:X108"/>
    <mergeCell ref="Y108:AA108"/>
    <mergeCell ref="AB108:AD108"/>
    <mergeCell ref="AE108:AG108"/>
    <mergeCell ref="AH108:AJ108"/>
    <mergeCell ref="AK108:AM108"/>
    <mergeCell ref="AN108:AP108"/>
    <mergeCell ref="AQ108:AS108"/>
    <mergeCell ref="AT108:AV108"/>
    <mergeCell ref="AW108:AY108"/>
    <mergeCell ref="AZ108:BB108"/>
    <mergeCell ref="BC108:BE108"/>
    <mergeCell ref="BF108:BH108"/>
    <mergeCell ref="BI108:BK108"/>
    <mergeCell ref="BL108:BN108"/>
    <mergeCell ref="BO108:BQ108"/>
    <mergeCell ref="BR108:BT108"/>
    <mergeCell ref="BU108:BW108"/>
    <mergeCell ref="BX108:BZ108"/>
    <mergeCell ref="G109:I109"/>
    <mergeCell ref="J109:L109"/>
    <mergeCell ref="M109:O109"/>
    <mergeCell ref="P109:R109"/>
    <mergeCell ref="S109:U109"/>
    <mergeCell ref="V109:X109"/>
    <mergeCell ref="Y109:AA109"/>
    <mergeCell ref="AB109:AD109"/>
    <mergeCell ref="AE109:AG109"/>
    <mergeCell ref="AH109:AJ109"/>
    <mergeCell ref="AK109:AM109"/>
    <mergeCell ref="AN109:AP109"/>
    <mergeCell ref="AQ109:AS109"/>
    <mergeCell ref="AT109:AV109"/>
    <mergeCell ref="AW109:AY109"/>
    <mergeCell ref="AZ109:BB109"/>
    <mergeCell ref="BC109:BE109"/>
    <mergeCell ref="BF109:BH109"/>
    <mergeCell ref="BI109:BK109"/>
    <mergeCell ref="BL109:BN109"/>
    <mergeCell ref="BO109:BQ109"/>
    <mergeCell ref="BR109:BT109"/>
    <mergeCell ref="BU109:BW109"/>
    <mergeCell ref="BX109:BZ109"/>
    <mergeCell ref="G112:I112"/>
    <mergeCell ref="J112:L112"/>
    <mergeCell ref="M112:O112"/>
    <mergeCell ref="P112:R112"/>
    <mergeCell ref="S112:U112"/>
    <mergeCell ref="V112:X112"/>
    <mergeCell ref="Y112:AA112"/>
    <mergeCell ref="AB112:AD112"/>
    <mergeCell ref="AE112:AG112"/>
    <mergeCell ref="AH112:AJ112"/>
    <mergeCell ref="AK112:AM112"/>
    <mergeCell ref="AN112:AP112"/>
    <mergeCell ref="AQ112:AS112"/>
    <mergeCell ref="AT112:AV112"/>
    <mergeCell ref="AW112:AY112"/>
    <mergeCell ref="AZ112:BB112"/>
    <mergeCell ref="BC112:BE112"/>
    <mergeCell ref="BF112:BH112"/>
    <mergeCell ref="BI112:BK112"/>
    <mergeCell ref="BL112:BN112"/>
    <mergeCell ref="BO112:BQ112"/>
    <mergeCell ref="BR112:BT112"/>
    <mergeCell ref="BU112:BW112"/>
    <mergeCell ref="BX112:BZ112"/>
    <mergeCell ref="G113:I113"/>
    <mergeCell ref="J113:L113"/>
    <mergeCell ref="M113:O113"/>
    <mergeCell ref="P113:R113"/>
    <mergeCell ref="S113:U113"/>
    <mergeCell ref="V113:X113"/>
    <mergeCell ref="Y113:AA113"/>
    <mergeCell ref="AB113:AD113"/>
    <mergeCell ref="AE113:AG113"/>
    <mergeCell ref="AH113:AJ113"/>
    <mergeCell ref="AK113:AM113"/>
    <mergeCell ref="AN113:AP113"/>
    <mergeCell ref="AQ113:AS113"/>
    <mergeCell ref="AT113:AV113"/>
    <mergeCell ref="AW113:AY113"/>
    <mergeCell ref="AZ113:BB113"/>
    <mergeCell ref="BC113:BE113"/>
    <mergeCell ref="BF113:BH113"/>
    <mergeCell ref="BI113:BK113"/>
    <mergeCell ref="BL113:BN113"/>
    <mergeCell ref="BO113:BQ113"/>
    <mergeCell ref="BR113:BT113"/>
    <mergeCell ref="BU113:BW113"/>
    <mergeCell ref="BX113:BZ113"/>
    <mergeCell ref="G114:I114"/>
    <mergeCell ref="J114:L114"/>
    <mergeCell ref="M114:O114"/>
    <mergeCell ref="P114:R114"/>
    <mergeCell ref="S114:U114"/>
    <mergeCell ref="V114:X114"/>
    <mergeCell ref="Y114:AA114"/>
    <mergeCell ref="AB114:AD114"/>
    <mergeCell ref="AE114:AG114"/>
    <mergeCell ref="AH114:AJ114"/>
    <mergeCell ref="AK114:AM114"/>
    <mergeCell ref="AN114:AP114"/>
    <mergeCell ref="AQ114:AS114"/>
    <mergeCell ref="AT114:AV114"/>
    <mergeCell ref="AW114:AY114"/>
    <mergeCell ref="AZ114:BB114"/>
    <mergeCell ref="BC114:BE114"/>
    <mergeCell ref="BF114:BH114"/>
    <mergeCell ref="BI114:BK114"/>
    <mergeCell ref="BL114:BN114"/>
    <mergeCell ref="BO114:BQ114"/>
    <mergeCell ref="BR114:BT114"/>
    <mergeCell ref="BU114:BW114"/>
    <mergeCell ref="BX114:BZ114"/>
    <mergeCell ref="G115:I115"/>
    <mergeCell ref="J115:L115"/>
    <mergeCell ref="M115:O115"/>
    <mergeCell ref="P115:R115"/>
    <mergeCell ref="S115:U115"/>
    <mergeCell ref="V115:X115"/>
    <mergeCell ref="Y115:AA115"/>
    <mergeCell ref="AB115:AD115"/>
    <mergeCell ref="AE115:AG115"/>
    <mergeCell ref="AH115:AJ115"/>
    <mergeCell ref="AK115:AM115"/>
    <mergeCell ref="AN115:AP115"/>
    <mergeCell ref="AQ115:AS115"/>
    <mergeCell ref="AT115:AV115"/>
    <mergeCell ref="AW115:AY115"/>
    <mergeCell ref="AZ115:BB115"/>
    <mergeCell ref="BC115:BE115"/>
    <mergeCell ref="BF115:BH115"/>
    <mergeCell ref="BI115:BK115"/>
    <mergeCell ref="BL115:BN115"/>
    <mergeCell ref="BO115:BQ115"/>
    <mergeCell ref="BR115:BT115"/>
    <mergeCell ref="BU115:BW115"/>
    <mergeCell ref="BX115:BZ115"/>
    <mergeCell ref="G128:I128"/>
    <mergeCell ref="J128:L128"/>
    <mergeCell ref="M128:O128"/>
    <mergeCell ref="P128:R128"/>
    <mergeCell ref="S128:U128"/>
    <mergeCell ref="V128:X128"/>
    <mergeCell ref="Y128:AA128"/>
    <mergeCell ref="AB128:AD128"/>
    <mergeCell ref="AE128:AG128"/>
    <mergeCell ref="AH128:AJ128"/>
    <mergeCell ref="AK128:AM128"/>
    <mergeCell ref="AN128:AP128"/>
    <mergeCell ref="AQ128:AS128"/>
    <mergeCell ref="AT128:AV128"/>
    <mergeCell ref="AW128:AY128"/>
    <mergeCell ref="AZ128:BB128"/>
    <mergeCell ref="BC128:BE128"/>
    <mergeCell ref="BF128:BH128"/>
    <mergeCell ref="BI128:BK128"/>
    <mergeCell ref="BL128:BN128"/>
    <mergeCell ref="BO128:BQ128"/>
    <mergeCell ref="BR128:BT128"/>
    <mergeCell ref="BU128:BW128"/>
    <mergeCell ref="BX128:BZ128"/>
    <mergeCell ref="G129:I129"/>
    <mergeCell ref="J129:L129"/>
    <mergeCell ref="M129:O129"/>
    <mergeCell ref="P129:R129"/>
    <mergeCell ref="S129:U129"/>
    <mergeCell ref="V129:X129"/>
    <mergeCell ref="Y129:AA129"/>
    <mergeCell ref="AB129:AD129"/>
    <mergeCell ref="AE129:AG129"/>
    <mergeCell ref="AH129:AJ129"/>
    <mergeCell ref="AK129:AM129"/>
    <mergeCell ref="AN129:AP129"/>
    <mergeCell ref="AQ129:AS129"/>
    <mergeCell ref="AT129:AV129"/>
    <mergeCell ref="AW129:AY129"/>
    <mergeCell ref="AZ129:BB129"/>
    <mergeCell ref="BC129:BE129"/>
    <mergeCell ref="BF129:BH129"/>
    <mergeCell ref="BI129:BK129"/>
    <mergeCell ref="BL129:BN129"/>
    <mergeCell ref="BO129:BQ129"/>
    <mergeCell ref="BR129:BT129"/>
    <mergeCell ref="BU129:BW129"/>
    <mergeCell ref="BX129:BZ129"/>
    <mergeCell ref="G132:I132"/>
    <mergeCell ref="J132:L132"/>
    <mergeCell ref="M132:O132"/>
    <mergeCell ref="P132:R132"/>
    <mergeCell ref="S132:U132"/>
    <mergeCell ref="V132:X132"/>
    <mergeCell ref="Y132:AA132"/>
    <mergeCell ref="AB132:AD132"/>
    <mergeCell ref="AE132:AG132"/>
    <mergeCell ref="AH132:AJ132"/>
    <mergeCell ref="AK132:AM132"/>
    <mergeCell ref="AN132:AP132"/>
    <mergeCell ref="AQ132:AS132"/>
    <mergeCell ref="AT132:AV132"/>
    <mergeCell ref="AW132:AY132"/>
    <mergeCell ref="AZ132:BB132"/>
    <mergeCell ref="BC132:BE132"/>
    <mergeCell ref="BF132:BH132"/>
    <mergeCell ref="BI132:BK132"/>
    <mergeCell ref="BL132:BN132"/>
    <mergeCell ref="BO132:BQ132"/>
    <mergeCell ref="BR132:BT132"/>
    <mergeCell ref="BU132:BW132"/>
    <mergeCell ref="BX132:BZ132"/>
    <mergeCell ref="G133:I133"/>
    <mergeCell ref="J133:L133"/>
    <mergeCell ref="M133:O133"/>
    <mergeCell ref="P133:R133"/>
    <mergeCell ref="S133:U133"/>
    <mergeCell ref="V133:X133"/>
    <mergeCell ref="Y133:AA133"/>
    <mergeCell ref="AB133:AD133"/>
    <mergeCell ref="AE133:AG133"/>
    <mergeCell ref="AH133:AJ133"/>
    <mergeCell ref="AK133:AM133"/>
    <mergeCell ref="AN133:AP133"/>
    <mergeCell ref="AQ133:AS133"/>
    <mergeCell ref="AT133:AV133"/>
    <mergeCell ref="AW133:AY133"/>
    <mergeCell ref="AZ133:BB133"/>
    <mergeCell ref="BC133:BE133"/>
    <mergeCell ref="BF133:BH133"/>
    <mergeCell ref="BI133:BK133"/>
    <mergeCell ref="BL133:BN133"/>
    <mergeCell ref="BO133:BQ133"/>
    <mergeCell ref="BR133:BT133"/>
    <mergeCell ref="BU133:BW133"/>
    <mergeCell ref="BX133:BZ133"/>
    <mergeCell ref="G136:I136"/>
    <mergeCell ref="J136:L136"/>
    <mergeCell ref="M136:O136"/>
    <mergeCell ref="P136:R136"/>
    <mergeCell ref="S136:U136"/>
    <mergeCell ref="V136:X136"/>
    <mergeCell ref="Y136:AA136"/>
    <mergeCell ref="AB136:AD136"/>
    <mergeCell ref="AE136:AG136"/>
    <mergeCell ref="AH136:AJ136"/>
    <mergeCell ref="AK136:AM136"/>
    <mergeCell ref="AN136:AP136"/>
    <mergeCell ref="AQ136:AS136"/>
    <mergeCell ref="AT136:AV136"/>
    <mergeCell ref="AW136:AY136"/>
    <mergeCell ref="AZ136:BB136"/>
    <mergeCell ref="BC136:BE136"/>
    <mergeCell ref="BF136:BH136"/>
    <mergeCell ref="BI136:BK136"/>
    <mergeCell ref="BL136:BN136"/>
    <mergeCell ref="BO136:BQ136"/>
    <mergeCell ref="BR136:BT136"/>
    <mergeCell ref="BU136:BW136"/>
    <mergeCell ref="BX136:BZ136"/>
    <mergeCell ref="G137:I137"/>
    <mergeCell ref="J137:L137"/>
    <mergeCell ref="M137:O137"/>
    <mergeCell ref="P137:R137"/>
    <mergeCell ref="S137:U137"/>
    <mergeCell ref="V137:X137"/>
    <mergeCell ref="Y137:AA137"/>
    <mergeCell ref="AB137:AD137"/>
    <mergeCell ref="AE137:AG137"/>
    <mergeCell ref="AH137:AJ137"/>
    <mergeCell ref="AK137:AM137"/>
    <mergeCell ref="AN137:AP137"/>
    <mergeCell ref="AQ137:AS137"/>
    <mergeCell ref="AT137:AV137"/>
    <mergeCell ref="AW137:AY137"/>
    <mergeCell ref="AZ137:BB137"/>
    <mergeCell ref="BC137:BE137"/>
    <mergeCell ref="BF137:BH137"/>
    <mergeCell ref="BI137:BK137"/>
    <mergeCell ref="BL137:BN137"/>
    <mergeCell ref="BO137:BQ137"/>
    <mergeCell ref="BR137:BT137"/>
    <mergeCell ref="BU137:BW137"/>
    <mergeCell ref="BX137:BZ137"/>
    <mergeCell ref="G138:I138"/>
    <mergeCell ref="J138:L138"/>
    <mergeCell ref="M138:O138"/>
    <mergeCell ref="P138:R138"/>
    <mergeCell ref="S138:U138"/>
    <mergeCell ref="V138:X138"/>
    <mergeCell ref="Y138:AA138"/>
    <mergeCell ref="AB138:AD138"/>
    <mergeCell ref="AE138:AG138"/>
    <mergeCell ref="AH138:AJ138"/>
    <mergeCell ref="AK138:AM138"/>
    <mergeCell ref="AN138:AP138"/>
    <mergeCell ref="AQ138:AS138"/>
    <mergeCell ref="AT138:AV138"/>
    <mergeCell ref="AW138:AY138"/>
    <mergeCell ref="AZ138:BB138"/>
    <mergeCell ref="BC138:BE138"/>
    <mergeCell ref="BF138:BH138"/>
    <mergeCell ref="BI138:BK138"/>
    <mergeCell ref="BL138:BN138"/>
    <mergeCell ref="BO138:BQ138"/>
    <mergeCell ref="BR138:BT138"/>
    <mergeCell ref="BU138:BW138"/>
    <mergeCell ref="BX138:BZ138"/>
    <mergeCell ref="G139:I139"/>
    <mergeCell ref="J139:L139"/>
    <mergeCell ref="M139:O139"/>
    <mergeCell ref="P139:R139"/>
    <mergeCell ref="S139:U139"/>
    <mergeCell ref="V139:X139"/>
    <mergeCell ref="Y139:AA139"/>
    <mergeCell ref="AB139:AD139"/>
    <mergeCell ref="AE139:AG139"/>
    <mergeCell ref="AH139:AJ139"/>
    <mergeCell ref="AK139:AM139"/>
    <mergeCell ref="AN139:AP139"/>
    <mergeCell ref="AQ139:AS139"/>
    <mergeCell ref="AT139:AV139"/>
    <mergeCell ref="AW139:AY139"/>
    <mergeCell ref="AZ139:BB139"/>
    <mergeCell ref="BC139:BE139"/>
    <mergeCell ref="BF139:BH139"/>
    <mergeCell ref="BI139:BK139"/>
    <mergeCell ref="BL139:BN139"/>
    <mergeCell ref="BO139:BQ139"/>
    <mergeCell ref="BR139:BT139"/>
    <mergeCell ref="BU139:BW139"/>
    <mergeCell ref="BX139:BZ139"/>
    <mergeCell ref="G152:I152"/>
    <mergeCell ref="J152:L152"/>
    <mergeCell ref="M152:O152"/>
    <mergeCell ref="P152:R152"/>
    <mergeCell ref="S152:U152"/>
    <mergeCell ref="V152:X152"/>
    <mergeCell ref="Y152:AA152"/>
    <mergeCell ref="AB152:AD152"/>
    <mergeCell ref="AE152:AG152"/>
    <mergeCell ref="AH152:AJ152"/>
    <mergeCell ref="AK152:AM152"/>
    <mergeCell ref="AN152:AP152"/>
    <mergeCell ref="AQ152:AS152"/>
    <mergeCell ref="AT152:AV152"/>
    <mergeCell ref="AW152:AY152"/>
    <mergeCell ref="AZ152:BB152"/>
    <mergeCell ref="BC152:BE152"/>
    <mergeCell ref="BF152:BH152"/>
    <mergeCell ref="BI152:BK152"/>
    <mergeCell ref="BL152:BN152"/>
    <mergeCell ref="BO152:BQ152"/>
    <mergeCell ref="BR152:BT152"/>
    <mergeCell ref="BU152:BW152"/>
    <mergeCell ref="BX152:BZ152"/>
    <mergeCell ref="G153:I153"/>
    <mergeCell ref="J153:L153"/>
    <mergeCell ref="M153:O153"/>
    <mergeCell ref="P153:R153"/>
    <mergeCell ref="S153:U153"/>
    <mergeCell ref="V153:X153"/>
    <mergeCell ref="Y153:AA153"/>
    <mergeCell ref="AB153:AD153"/>
    <mergeCell ref="AE153:AG153"/>
    <mergeCell ref="AH153:AJ153"/>
    <mergeCell ref="AK153:AM153"/>
    <mergeCell ref="AN153:AP153"/>
    <mergeCell ref="AQ153:AS153"/>
    <mergeCell ref="AT153:AV153"/>
    <mergeCell ref="AW153:AY153"/>
    <mergeCell ref="AZ153:BB153"/>
    <mergeCell ref="BC153:BE153"/>
    <mergeCell ref="BF153:BH153"/>
    <mergeCell ref="BI153:BK153"/>
    <mergeCell ref="BL153:BN153"/>
    <mergeCell ref="BO153:BQ153"/>
    <mergeCell ref="BR153:BT153"/>
    <mergeCell ref="BU153:BW153"/>
    <mergeCell ref="BX153:BZ153"/>
    <mergeCell ref="G156:I156"/>
    <mergeCell ref="J156:L156"/>
    <mergeCell ref="M156:O156"/>
    <mergeCell ref="P156:R156"/>
    <mergeCell ref="S156:U156"/>
    <mergeCell ref="V156:X156"/>
    <mergeCell ref="Y156:AA156"/>
    <mergeCell ref="AB156:AD156"/>
    <mergeCell ref="AE156:AG156"/>
    <mergeCell ref="AH156:AJ156"/>
    <mergeCell ref="AK156:AM156"/>
    <mergeCell ref="AN156:AP156"/>
    <mergeCell ref="AQ156:AS156"/>
    <mergeCell ref="AT156:AV156"/>
    <mergeCell ref="AW156:AY156"/>
    <mergeCell ref="AZ156:BB156"/>
    <mergeCell ref="BC156:BE156"/>
    <mergeCell ref="BF156:BH156"/>
    <mergeCell ref="BI156:BK156"/>
    <mergeCell ref="BL156:BN156"/>
    <mergeCell ref="BO156:BQ156"/>
    <mergeCell ref="BR156:BT156"/>
    <mergeCell ref="BU156:BW156"/>
    <mergeCell ref="BX156:BZ156"/>
    <mergeCell ref="G157:I157"/>
    <mergeCell ref="J157:L157"/>
    <mergeCell ref="M157:O157"/>
    <mergeCell ref="P157:R157"/>
    <mergeCell ref="S157:U157"/>
    <mergeCell ref="V157:X157"/>
    <mergeCell ref="Y157:AA157"/>
    <mergeCell ref="AB157:AD157"/>
    <mergeCell ref="AE157:AG157"/>
    <mergeCell ref="AH157:AJ157"/>
    <mergeCell ref="AK157:AM157"/>
    <mergeCell ref="AN157:AP157"/>
    <mergeCell ref="AQ157:AS157"/>
    <mergeCell ref="AT157:AV157"/>
    <mergeCell ref="AW157:AY157"/>
    <mergeCell ref="AZ157:BB157"/>
    <mergeCell ref="BC157:BE157"/>
    <mergeCell ref="BF157:BH157"/>
    <mergeCell ref="BI157:BK157"/>
    <mergeCell ref="BL157:BN157"/>
    <mergeCell ref="BO157:BQ157"/>
    <mergeCell ref="BR157:BT157"/>
    <mergeCell ref="BU157:BW157"/>
    <mergeCell ref="BX157:BZ157"/>
    <mergeCell ref="G160:I160"/>
    <mergeCell ref="J160:L160"/>
    <mergeCell ref="M160:O160"/>
    <mergeCell ref="P160:R160"/>
    <mergeCell ref="S160:U160"/>
    <mergeCell ref="V160:X160"/>
    <mergeCell ref="Y160:AA160"/>
    <mergeCell ref="AB160:AD160"/>
    <mergeCell ref="AE160:AG160"/>
    <mergeCell ref="AH160:AJ160"/>
    <mergeCell ref="AK160:AM160"/>
    <mergeCell ref="AN160:AP160"/>
    <mergeCell ref="AQ160:AS160"/>
    <mergeCell ref="AT160:AV160"/>
    <mergeCell ref="AW160:AY160"/>
    <mergeCell ref="AZ160:BB160"/>
    <mergeCell ref="BC160:BE160"/>
    <mergeCell ref="BF160:BH160"/>
    <mergeCell ref="BI160:BK160"/>
    <mergeCell ref="BL160:BN160"/>
    <mergeCell ref="BO160:BQ160"/>
    <mergeCell ref="BR160:BT160"/>
    <mergeCell ref="BU160:BW160"/>
    <mergeCell ref="BX160:BZ160"/>
    <mergeCell ref="G161:I161"/>
    <mergeCell ref="J161:L161"/>
    <mergeCell ref="M161:O161"/>
    <mergeCell ref="P161:R161"/>
    <mergeCell ref="S161:U161"/>
    <mergeCell ref="V161:X161"/>
    <mergeCell ref="Y161:AA161"/>
    <mergeCell ref="AB161:AD161"/>
    <mergeCell ref="AE161:AG161"/>
    <mergeCell ref="AH161:AJ161"/>
    <mergeCell ref="AK161:AM161"/>
    <mergeCell ref="AN161:AP161"/>
    <mergeCell ref="AQ161:AS161"/>
    <mergeCell ref="AT161:AV161"/>
    <mergeCell ref="AW161:AY161"/>
    <mergeCell ref="AZ161:BB161"/>
    <mergeCell ref="BC161:BE161"/>
    <mergeCell ref="BF161:BH161"/>
    <mergeCell ref="BI161:BK161"/>
    <mergeCell ref="BL161:BN161"/>
    <mergeCell ref="BO161:BQ161"/>
    <mergeCell ref="BR161:BT161"/>
    <mergeCell ref="BU161:BW161"/>
    <mergeCell ref="BX161:BZ161"/>
    <mergeCell ref="G162:I162"/>
    <mergeCell ref="J162:L162"/>
    <mergeCell ref="M162:O162"/>
    <mergeCell ref="P162:R162"/>
    <mergeCell ref="S162:U162"/>
    <mergeCell ref="V162:X162"/>
    <mergeCell ref="Y162:AA162"/>
    <mergeCell ref="AB162:AD162"/>
    <mergeCell ref="AE162:AG162"/>
    <mergeCell ref="AH162:AJ162"/>
    <mergeCell ref="AK162:AM162"/>
    <mergeCell ref="AN162:AP162"/>
    <mergeCell ref="AQ162:AS162"/>
    <mergeCell ref="AT162:AV162"/>
    <mergeCell ref="AW162:AY162"/>
    <mergeCell ref="AZ162:BB162"/>
    <mergeCell ref="BC162:BE162"/>
    <mergeCell ref="BF162:BH162"/>
    <mergeCell ref="BI162:BK162"/>
    <mergeCell ref="BL162:BN162"/>
    <mergeCell ref="BO162:BQ162"/>
    <mergeCell ref="BR162:BT162"/>
    <mergeCell ref="BU162:BW162"/>
    <mergeCell ref="BX162:BZ162"/>
    <mergeCell ref="G163:I163"/>
    <mergeCell ref="J163:L163"/>
    <mergeCell ref="M163:O163"/>
    <mergeCell ref="P163:R163"/>
    <mergeCell ref="S163:U163"/>
    <mergeCell ref="V163:X163"/>
    <mergeCell ref="Y163:AA163"/>
    <mergeCell ref="AB163:AD163"/>
    <mergeCell ref="AE163:AG163"/>
    <mergeCell ref="AH163:AJ163"/>
    <mergeCell ref="AK163:AM163"/>
    <mergeCell ref="AN163:AP163"/>
    <mergeCell ref="AQ163:AS163"/>
    <mergeCell ref="AT163:AV163"/>
    <mergeCell ref="AW163:AY163"/>
    <mergeCell ref="AZ163:BB163"/>
    <mergeCell ref="BC163:BE163"/>
    <mergeCell ref="BF163:BH163"/>
    <mergeCell ref="BI163:BK163"/>
    <mergeCell ref="BL163:BN163"/>
    <mergeCell ref="BO163:BQ163"/>
    <mergeCell ref="BR163:BT163"/>
    <mergeCell ref="BU163:BW163"/>
    <mergeCell ref="BX163:BZ163"/>
    <mergeCell ref="G180:I180"/>
    <mergeCell ref="J180:L180"/>
    <mergeCell ref="M180:O180"/>
    <mergeCell ref="P180:R180"/>
    <mergeCell ref="S180:U180"/>
    <mergeCell ref="V180:X180"/>
    <mergeCell ref="Y180:AA180"/>
    <mergeCell ref="AB180:AD180"/>
    <mergeCell ref="AE180:AG180"/>
    <mergeCell ref="AH180:AJ180"/>
    <mergeCell ref="AK180:AM180"/>
    <mergeCell ref="AN180:AP180"/>
    <mergeCell ref="AQ180:AS180"/>
    <mergeCell ref="AT180:AV180"/>
    <mergeCell ref="AW180:AY180"/>
    <mergeCell ref="AZ180:BB180"/>
    <mergeCell ref="BC180:BE180"/>
    <mergeCell ref="BF180:BH180"/>
    <mergeCell ref="BI180:BK180"/>
    <mergeCell ref="BL180:BN180"/>
    <mergeCell ref="BO180:BQ180"/>
    <mergeCell ref="BR180:BT180"/>
    <mergeCell ref="BU180:BW180"/>
    <mergeCell ref="BX180:BZ180"/>
    <mergeCell ref="G181:I181"/>
    <mergeCell ref="J181:L181"/>
    <mergeCell ref="M181:O181"/>
    <mergeCell ref="P181:R181"/>
    <mergeCell ref="S181:U181"/>
    <mergeCell ref="V181:X181"/>
    <mergeCell ref="Y181:AA181"/>
    <mergeCell ref="AB181:AD181"/>
    <mergeCell ref="AE181:AG181"/>
    <mergeCell ref="AH181:AJ181"/>
    <mergeCell ref="AK181:AM181"/>
    <mergeCell ref="AN181:AP181"/>
    <mergeCell ref="AQ181:AS181"/>
    <mergeCell ref="AT181:AV181"/>
    <mergeCell ref="AW181:AY181"/>
    <mergeCell ref="AZ181:BB181"/>
    <mergeCell ref="BC181:BE181"/>
    <mergeCell ref="BF181:BH181"/>
    <mergeCell ref="BI181:BK181"/>
    <mergeCell ref="BL181:BN181"/>
    <mergeCell ref="BO181:BQ181"/>
    <mergeCell ref="BR181:BT181"/>
    <mergeCell ref="BU181:BW181"/>
    <mergeCell ref="BX181:BZ181"/>
    <mergeCell ref="G185:I185"/>
    <mergeCell ref="J185:L185"/>
    <mergeCell ref="M185:O185"/>
    <mergeCell ref="P185:R185"/>
    <mergeCell ref="S185:U185"/>
    <mergeCell ref="V185:X185"/>
    <mergeCell ref="Y185:AA185"/>
    <mergeCell ref="AB185:AD185"/>
    <mergeCell ref="AE185:AG185"/>
    <mergeCell ref="AH185:AJ185"/>
    <mergeCell ref="AK185:AM185"/>
    <mergeCell ref="AN185:AP185"/>
    <mergeCell ref="AQ185:AS185"/>
    <mergeCell ref="AT185:AV185"/>
    <mergeCell ref="AW185:AY185"/>
    <mergeCell ref="AZ185:BB185"/>
    <mergeCell ref="BC185:BE185"/>
    <mergeCell ref="BF185:BH185"/>
    <mergeCell ref="BI185:BK185"/>
    <mergeCell ref="BL185:BN185"/>
    <mergeCell ref="BO185:BQ185"/>
    <mergeCell ref="BR185:BT185"/>
    <mergeCell ref="BU185:BW185"/>
    <mergeCell ref="BX185:BZ185"/>
    <mergeCell ref="G186:I186"/>
    <mergeCell ref="J186:L186"/>
    <mergeCell ref="M186:O186"/>
    <mergeCell ref="P186:R186"/>
    <mergeCell ref="S186:U186"/>
    <mergeCell ref="V186:X186"/>
    <mergeCell ref="Y186:AA186"/>
    <mergeCell ref="AB186:AD186"/>
    <mergeCell ref="AE186:AG186"/>
    <mergeCell ref="AH186:AJ186"/>
    <mergeCell ref="AK186:AM186"/>
    <mergeCell ref="AN186:AP186"/>
    <mergeCell ref="AQ186:AS186"/>
    <mergeCell ref="AT186:AV186"/>
    <mergeCell ref="AW186:AY186"/>
    <mergeCell ref="AZ186:BB186"/>
    <mergeCell ref="BC186:BE186"/>
    <mergeCell ref="BF186:BH186"/>
    <mergeCell ref="BI186:BK186"/>
    <mergeCell ref="BL186:BN186"/>
    <mergeCell ref="BO186:BQ186"/>
    <mergeCell ref="BR186:BT186"/>
    <mergeCell ref="BU186:BW186"/>
    <mergeCell ref="BX186:BZ186"/>
    <mergeCell ref="G189:I189"/>
    <mergeCell ref="J189:L189"/>
    <mergeCell ref="M189:O189"/>
    <mergeCell ref="P189:R189"/>
    <mergeCell ref="S189:U189"/>
    <mergeCell ref="V189:X189"/>
    <mergeCell ref="Y189:AA189"/>
    <mergeCell ref="AB189:AD189"/>
    <mergeCell ref="AE189:AG189"/>
    <mergeCell ref="AH189:AJ189"/>
    <mergeCell ref="AK189:AM189"/>
    <mergeCell ref="AN189:AP189"/>
    <mergeCell ref="AQ189:AS189"/>
    <mergeCell ref="AT189:AV189"/>
    <mergeCell ref="AW189:AY189"/>
    <mergeCell ref="AZ189:BB189"/>
    <mergeCell ref="BC189:BE189"/>
    <mergeCell ref="BF189:BH189"/>
    <mergeCell ref="BI189:BK189"/>
    <mergeCell ref="BL189:BN189"/>
    <mergeCell ref="BO189:BQ189"/>
    <mergeCell ref="BR189:BT189"/>
    <mergeCell ref="BU189:BW189"/>
    <mergeCell ref="BX189:BZ189"/>
    <mergeCell ref="G190:I190"/>
    <mergeCell ref="J190:L190"/>
    <mergeCell ref="M190:O190"/>
    <mergeCell ref="P190:R190"/>
    <mergeCell ref="S190:U190"/>
    <mergeCell ref="V190:X190"/>
    <mergeCell ref="Y190:AA190"/>
    <mergeCell ref="AB190:AD190"/>
    <mergeCell ref="AE190:AG190"/>
    <mergeCell ref="AH190:AJ190"/>
    <mergeCell ref="AK190:AM190"/>
    <mergeCell ref="AN190:AP190"/>
    <mergeCell ref="AQ190:AS190"/>
    <mergeCell ref="AT190:AV190"/>
    <mergeCell ref="AW190:AY190"/>
    <mergeCell ref="AZ190:BB190"/>
    <mergeCell ref="BC190:BE190"/>
    <mergeCell ref="BF190:BH190"/>
    <mergeCell ref="BI190:BK190"/>
    <mergeCell ref="BL190:BN190"/>
    <mergeCell ref="BO190:BQ190"/>
    <mergeCell ref="BR190:BT190"/>
    <mergeCell ref="BU190:BW190"/>
    <mergeCell ref="BX190:BZ190"/>
    <mergeCell ref="G191:I191"/>
    <mergeCell ref="J191:L191"/>
    <mergeCell ref="M191:O191"/>
    <mergeCell ref="P191:R191"/>
    <mergeCell ref="S191:U191"/>
    <mergeCell ref="V191:X191"/>
    <mergeCell ref="Y191:AA191"/>
    <mergeCell ref="AB191:AD191"/>
    <mergeCell ref="AE191:AG191"/>
    <mergeCell ref="AH191:AJ191"/>
    <mergeCell ref="AK191:AM191"/>
    <mergeCell ref="AN191:AP191"/>
    <mergeCell ref="AQ191:AS191"/>
    <mergeCell ref="AT191:AV191"/>
    <mergeCell ref="AW191:AY191"/>
    <mergeCell ref="AZ191:BB191"/>
    <mergeCell ref="BC191:BE191"/>
    <mergeCell ref="BF191:BH191"/>
    <mergeCell ref="BI191:BK191"/>
    <mergeCell ref="BL191:BN191"/>
    <mergeCell ref="BO191:BQ191"/>
    <mergeCell ref="BR191:BT191"/>
    <mergeCell ref="BU191:BW191"/>
    <mergeCell ref="BX191:BZ191"/>
    <mergeCell ref="G192:I192"/>
    <mergeCell ref="J192:L192"/>
    <mergeCell ref="M192:O192"/>
    <mergeCell ref="P192:R192"/>
    <mergeCell ref="S192:U192"/>
    <mergeCell ref="V192:X192"/>
    <mergeCell ref="Y192:AA192"/>
    <mergeCell ref="AB192:AD192"/>
    <mergeCell ref="AE192:AG192"/>
    <mergeCell ref="AH192:AJ192"/>
    <mergeCell ref="AK192:AM192"/>
    <mergeCell ref="AN192:AP192"/>
    <mergeCell ref="AQ192:AS192"/>
    <mergeCell ref="AT192:AV192"/>
    <mergeCell ref="AW192:AY192"/>
    <mergeCell ref="AZ192:BB192"/>
    <mergeCell ref="BC192:BE192"/>
    <mergeCell ref="BF192:BH192"/>
    <mergeCell ref="BI192:BK192"/>
    <mergeCell ref="BL192:BN192"/>
    <mergeCell ref="BO192:BQ192"/>
    <mergeCell ref="BR192:BT192"/>
    <mergeCell ref="BU192:BW192"/>
    <mergeCell ref="BX192:BZ192"/>
    <mergeCell ref="G193:I193"/>
    <mergeCell ref="J193:L193"/>
    <mergeCell ref="M193:O193"/>
    <mergeCell ref="P193:R193"/>
    <mergeCell ref="S193:U193"/>
    <mergeCell ref="V193:X193"/>
    <mergeCell ref="Y193:AA193"/>
    <mergeCell ref="AB193:AD193"/>
    <mergeCell ref="AE193:AG193"/>
    <mergeCell ref="AH193:AJ193"/>
    <mergeCell ref="AK193:AM193"/>
    <mergeCell ref="AN193:AP193"/>
    <mergeCell ref="AQ193:AS193"/>
    <mergeCell ref="AT193:AV193"/>
    <mergeCell ref="AW193:AY193"/>
    <mergeCell ref="AZ193:BB193"/>
    <mergeCell ref="BC193:BE193"/>
    <mergeCell ref="BF193:BH193"/>
    <mergeCell ref="BI193:BK193"/>
    <mergeCell ref="BL193:BN193"/>
    <mergeCell ref="BO193:BQ193"/>
    <mergeCell ref="BR193:BT193"/>
    <mergeCell ref="BU193:BW193"/>
    <mergeCell ref="BX193:BZ193"/>
    <mergeCell ref="G194:I194"/>
    <mergeCell ref="J194:L194"/>
    <mergeCell ref="M194:O194"/>
    <mergeCell ref="P194:R194"/>
    <mergeCell ref="S194:U194"/>
    <mergeCell ref="V194:X194"/>
    <mergeCell ref="Y194:AA194"/>
    <mergeCell ref="AB194:AD194"/>
    <mergeCell ref="AE194:AG194"/>
    <mergeCell ref="AH194:AJ194"/>
    <mergeCell ref="AK194:AM194"/>
    <mergeCell ref="AN194:AP194"/>
    <mergeCell ref="AQ194:AS194"/>
    <mergeCell ref="AT194:AV194"/>
    <mergeCell ref="AW194:AY194"/>
    <mergeCell ref="AZ194:BB194"/>
    <mergeCell ref="BC194:BE194"/>
    <mergeCell ref="BF194:BH194"/>
    <mergeCell ref="BI194:BK194"/>
    <mergeCell ref="BL194:BN194"/>
    <mergeCell ref="BO194:BQ194"/>
    <mergeCell ref="BR194:BT194"/>
    <mergeCell ref="BU194:BW194"/>
    <mergeCell ref="BX194:BZ194"/>
    <mergeCell ref="G229:I229"/>
    <mergeCell ref="J229:L229"/>
    <mergeCell ref="M229:O229"/>
    <mergeCell ref="P229:R229"/>
    <mergeCell ref="S229:U229"/>
    <mergeCell ref="V229:X229"/>
    <mergeCell ref="Y229:AA229"/>
    <mergeCell ref="AB229:AD229"/>
    <mergeCell ref="AE229:AG229"/>
    <mergeCell ref="AH229:AJ229"/>
    <mergeCell ref="AK229:AM229"/>
    <mergeCell ref="AN229:AP229"/>
    <mergeCell ref="AQ229:AS229"/>
    <mergeCell ref="AT229:AV229"/>
    <mergeCell ref="AW229:AY229"/>
    <mergeCell ref="AZ229:BB229"/>
    <mergeCell ref="BC229:BE229"/>
    <mergeCell ref="BF229:BH229"/>
    <mergeCell ref="BI229:BK229"/>
    <mergeCell ref="BL229:BN229"/>
    <mergeCell ref="BO229:BQ229"/>
    <mergeCell ref="BR229:BT229"/>
    <mergeCell ref="BU229:BW229"/>
    <mergeCell ref="BX229:BZ229"/>
    <mergeCell ref="G230:I230"/>
    <mergeCell ref="J230:L230"/>
    <mergeCell ref="M230:O230"/>
    <mergeCell ref="P230:R230"/>
    <mergeCell ref="S230:U230"/>
    <mergeCell ref="V230:X230"/>
    <mergeCell ref="Y230:AA230"/>
    <mergeCell ref="AB230:AD230"/>
    <mergeCell ref="AE230:AG230"/>
    <mergeCell ref="AH230:AJ230"/>
    <mergeCell ref="AK230:AM230"/>
    <mergeCell ref="AN230:AP230"/>
    <mergeCell ref="AQ230:AS230"/>
    <mergeCell ref="AT230:AV230"/>
    <mergeCell ref="AW230:AY230"/>
    <mergeCell ref="AZ230:BB230"/>
    <mergeCell ref="BC230:BE230"/>
    <mergeCell ref="BF230:BH230"/>
    <mergeCell ref="BI230:BK230"/>
    <mergeCell ref="BL230:BN230"/>
    <mergeCell ref="BO230:BQ230"/>
    <mergeCell ref="BR230:BT230"/>
    <mergeCell ref="BU230:BW230"/>
    <mergeCell ref="BX230:BZ230"/>
    <mergeCell ref="G234:I234"/>
    <mergeCell ref="J234:L234"/>
    <mergeCell ref="M234:O234"/>
    <mergeCell ref="P234:R234"/>
    <mergeCell ref="S234:U234"/>
    <mergeCell ref="V234:X234"/>
    <mergeCell ref="Y234:AA234"/>
    <mergeCell ref="AB234:AD234"/>
    <mergeCell ref="AE234:AG234"/>
    <mergeCell ref="AH234:AJ234"/>
    <mergeCell ref="AK234:AM234"/>
    <mergeCell ref="AN234:AP234"/>
    <mergeCell ref="AQ234:AS234"/>
    <mergeCell ref="AT234:AV234"/>
    <mergeCell ref="AW234:AY234"/>
    <mergeCell ref="AZ234:BB234"/>
    <mergeCell ref="BC234:BE234"/>
    <mergeCell ref="BF234:BH234"/>
    <mergeCell ref="BI234:BK234"/>
    <mergeCell ref="BL234:BN234"/>
    <mergeCell ref="BO234:BQ234"/>
    <mergeCell ref="BR234:BT234"/>
    <mergeCell ref="BU234:BW234"/>
    <mergeCell ref="BX234:BZ234"/>
    <mergeCell ref="G235:I235"/>
    <mergeCell ref="J235:L235"/>
    <mergeCell ref="M235:O235"/>
    <mergeCell ref="P235:R235"/>
    <mergeCell ref="S235:U235"/>
    <mergeCell ref="V235:X235"/>
    <mergeCell ref="Y235:AA235"/>
    <mergeCell ref="AB235:AD235"/>
    <mergeCell ref="AE235:AG235"/>
    <mergeCell ref="AH235:AJ235"/>
    <mergeCell ref="AK235:AM235"/>
    <mergeCell ref="AN235:AP235"/>
    <mergeCell ref="AQ235:AS235"/>
    <mergeCell ref="AT235:AV235"/>
    <mergeCell ref="AW235:AY235"/>
    <mergeCell ref="AZ235:BB235"/>
    <mergeCell ref="BC235:BE235"/>
    <mergeCell ref="BF235:BH235"/>
    <mergeCell ref="BI235:BK235"/>
    <mergeCell ref="BL235:BN235"/>
    <mergeCell ref="BO235:BQ235"/>
    <mergeCell ref="BR235:BT235"/>
    <mergeCell ref="BU235:BW235"/>
    <mergeCell ref="BX235:BZ235"/>
    <mergeCell ref="G240:I240"/>
    <mergeCell ref="J240:L240"/>
    <mergeCell ref="M240:O240"/>
    <mergeCell ref="P240:R240"/>
    <mergeCell ref="S240:U240"/>
    <mergeCell ref="V240:X240"/>
    <mergeCell ref="Y240:AA240"/>
    <mergeCell ref="AB240:AD240"/>
    <mergeCell ref="AE240:AG240"/>
    <mergeCell ref="AH240:AJ240"/>
    <mergeCell ref="AK240:AM240"/>
    <mergeCell ref="AN240:AP240"/>
    <mergeCell ref="AQ240:AS240"/>
    <mergeCell ref="AT240:AV240"/>
    <mergeCell ref="AW240:AY240"/>
    <mergeCell ref="AZ240:BB240"/>
    <mergeCell ref="BC240:BE240"/>
    <mergeCell ref="BF240:BH240"/>
    <mergeCell ref="BI240:BK240"/>
    <mergeCell ref="BL240:BN240"/>
    <mergeCell ref="BO240:BQ240"/>
    <mergeCell ref="BR240:BT240"/>
    <mergeCell ref="BU240:BW240"/>
    <mergeCell ref="BX240:BZ240"/>
    <mergeCell ref="G241:I241"/>
    <mergeCell ref="J241:L241"/>
    <mergeCell ref="M241:O241"/>
    <mergeCell ref="P241:R241"/>
    <mergeCell ref="S241:U241"/>
    <mergeCell ref="V241:X241"/>
    <mergeCell ref="Y241:AA241"/>
    <mergeCell ref="AB241:AD241"/>
    <mergeCell ref="AE241:AG241"/>
    <mergeCell ref="AH241:AJ241"/>
    <mergeCell ref="AK241:AM241"/>
    <mergeCell ref="AN241:AP241"/>
    <mergeCell ref="AQ241:AS241"/>
    <mergeCell ref="AT241:AV241"/>
    <mergeCell ref="AW241:AY241"/>
    <mergeCell ref="AZ241:BB241"/>
    <mergeCell ref="BC241:BE241"/>
    <mergeCell ref="BF241:BH241"/>
    <mergeCell ref="BI241:BK241"/>
    <mergeCell ref="BL241:BN241"/>
    <mergeCell ref="BO241:BQ241"/>
    <mergeCell ref="BR241:BT241"/>
    <mergeCell ref="BU241:BW241"/>
    <mergeCell ref="BX241:BZ241"/>
    <mergeCell ref="G242:I242"/>
    <mergeCell ref="J242:L242"/>
    <mergeCell ref="M242:O242"/>
    <mergeCell ref="P242:R242"/>
    <mergeCell ref="S242:U242"/>
    <mergeCell ref="V242:X242"/>
    <mergeCell ref="Y242:AA242"/>
    <mergeCell ref="AB242:AD242"/>
    <mergeCell ref="AE242:AG242"/>
    <mergeCell ref="AH242:AJ242"/>
    <mergeCell ref="AK242:AM242"/>
    <mergeCell ref="AN242:AP242"/>
    <mergeCell ref="AQ242:AS242"/>
    <mergeCell ref="AT242:AV242"/>
    <mergeCell ref="AW242:AY242"/>
    <mergeCell ref="AZ242:BB242"/>
    <mergeCell ref="BC242:BE242"/>
    <mergeCell ref="BF242:BH242"/>
    <mergeCell ref="BI242:BK242"/>
    <mergeCell ref="BL242:BN242"/>
    <mergeCell ref="BO242:BQ242"/>
    <mergeCell ref="BR242:BT242"/>
    <mergeCell ref="BU242:BW242"/>
    <mergeCell ref="BX242:BZ242"/>
    <mergeCell ref="G243:I243"/>
    <mergeCell ref="J243:L243"/>
    <mergeCell ref="M243:O243"/>
    <mergeCell ref="P243:R243"/>
    <mergeCell ref="S243:U243"/>
    <mergeCell ref="V243:X243"/>
    <mergeCell ref="Y243:AA243"/>
    <mergeCell ref="AB243:AD243"/>
    <mergeCell ref="AE243:AG243"/>
    <mergeCell ref="AH243:AJ243"/>
    <mergeCell ref="AK243:AM243"/>
    <mergeCell ref="AN243:AP243"/>
    <mergeCell ref="AQ243:AS243"/>
    <mergeCell ref="AT243:AV243"/>
    <mergeCell ref="AW243:AY243"/>
    <mergeCell ref="AZ243:BB243"/>
    <mergeCell ref="BC243:BE243"/>
    <mergeCell ref="BF243:BH243"/>
    <mergeCell ref="BI243:BK243"/>
    <mergeCell ref="BL243:BN243"/>
    <mergeCell ref="BO243:BQ243"/>
    <mergeCell ref="BR243:BT243"/>
    <mergeCell ref="BU243:BW243"/>
    <mergeCell ref="BX243:BZ243"/>
    <mergeCell ref="G244:I244"/>
    <mergeCell ref="J244:L244"/>
    <mergeCell ref="M244:O244"/>
    <mergeCell ref="P244:R244"/>
    <mergeCell ref="S244:U244"/>
    <mergeCell ref="V244:X244"/>
    <mergeCell ref="Y244:AA244"/>
    <mergeCell ref="AB244:AD244"/>
    <mergeCell ref="AE244:AG244"/>
    <mergeCell ref="AH244:AJ244"/>
    <mergeCell ref="AK244:AM244"/>
    <mergeCell ref="AN244:AP244"/>
    <mergeCell ref="AQ244:AS244"/>
    <mergeCell ref="AT244:AV244"/>
    <mergeCell ref="AW244:AY244"/>
    <mergeCell ref="AZ244:BB244"/>
    <mergeCell ref="BC244:BE244"/>
    <mergeCell ref="BF244:BH244"/>
    <mergeCell ref="BI244:BK244"/>
    <mergeCell ref="BL244:BN244"/>
    <mergeCell ref="BO244:BQ244"/>
    <mergeCell ref="BR244:BT244"/>
    <mergeCell ref="BU244:BW244"/>
    <mergeCell ref="BX244:BZ244"/>
    <mergeCell ref="G245:I245"/>
    <mergeCell ref="J245:L245"/>
    <mergeCell ref="M245:O245"/>
    <mergeCell ref="P245:R245"/>
    <mergeCell ref="S245:U245"/>
    <mergeCell ref="V245:X245"/>
    <mergeCell ref="Y245:AA245"/>
    <mergeCell ref="AB245:AD245"/>
    <mergeCell ref="AE245:AG245"/>
    <mergeCell ref="AH245:AJ245"/>
    <mergeCell ref="AK245:AM245"/>
    <mergeCell ref="AN245:AP245"/>
    <mergeCell ref="AQ245:AS245"/>
    <mergeCell ref="AT245:AV245"/>
    <mergeCell ref="AW245:AY245"/>
    <mergeCell ref="AZ245:BB245"/>
    <mergeCell ref="BC245:BE245"/>
    <mergeCell ref="BF245:BH245"/>
    <mergeCell ref="BI245:BK245"/>
    <mergeCell ref="BL245:BN245"/>
    <mergeCell ref="BO245:BQ245"/>
    <mergeCell ref="BR245:BT245"/>
    <mergeCell ref="BU245:BW245"/>
    <mergeCell ref="BX245:BZ245"/>
    <mergeCell ref="G268:I268"/>
    <mergeCell ref="J268:L268"/>
    <mergeCell ref="M268:O268"/>
    <mergeCell ref="P268:R268"/>
    <mergeCell ref="S268:U268"/>
    <mergeCell ref="V268:X268"/>
    <mergeCell ref="Y268:AA268"/>
    <mergeCell ref="AB268:AD268"/>
    <mergeCell ref="AE268:AG268"/>
    <mergeCell ref="AH268:AJ268"/>
    <mergeCell ref="AK268:AM268"/>
    <mergeCell ref="AN268:AP268"/>
    <mergeCell ref="AQ268:AS268"/>
    <mergeCell ref="AT268:AV268"/>
    <mergeCell ref="AW268:AY268"/>
    <mergeCell ref="AZ268:BB268"/>
    <mergeCell ref="BC268:BE268"/>
    <mergeCell ref="BF268:BH268"/>
    <mergeCell ref="BI268:BK268"/>
    <mergeCell ref="BL268:BN268"/>
    <mergeCell ref="BO268:BQ268"/>
    <mergeCell ref="BR268:BT268"/>
    <mergeCell ref="BU268:BW268"/>
    <mergeCell ref="BX268:BZ268"/>
    <mergeCell ref="G269:I269"/>
    <mergeCell ref="J269:L269"/>
    <mergeCell ref="M269:O269"/>
    <mergeCell ref="P269:R269"/>
    <mergeCell ref="S269:U269"/>
    <mergeCell ref="V269:X269"/>
    <mergeCell ref="Y269:AA269"/>
    <mergeCell ref="AB269:AD269"/>
    <mergeCell ref="AE269:AG269"/>
    <mergeCell ref="AH269:AJ269"/>
    <mergeCell ref="AK269:AM269"/>
    <mergeCell ref="AN269:AP269"/>
    <mergeCell ref="AQ269:AS269"/>
    <mergeCell ref="AT269:AV269"/>
    <mergeCell ref="AW269:AY269"/>
    <mergeCell ref="AZ269:BB269"/>
    <mergeCell ref="BC269:BE269"/>
    <mergeCell ref="BF269:BH269"/>
    <mergeCell ref="BI269:BK269"/>
    <mergeCell ref="BL269:BN269"/>
    <mergeCell ref="BO269:BQ269"/>
    <mergeCell ref="BR269:BT269"/>
    <mergeCell ref="BU269:BW269"/>
    <mergeCell ref="BX269:BZ269"/>
    <mergeCell ref="G273:I273"/>
    <mergeCell ref="J273:L273"/>
    <mergeCell ref="M273:O273"/>
    <mergeCell ref="P273:R273"/>
    <mergeCell ref="S273:U273"/>
    <mergeCell ref="V273:X273"/>
    <mergeCell ref="Y273:AA273"/>
    <mergeCell ref="AB273:AD273"/>
    <mergeCell ref="AE273:AG273"/>
    <mergeCell ref="AH273:AJ273"/>
    <mergeCell ref="AK273:AM273"/>
    <mergeCell ref="AN273:AP273"/>
    <mergeCell ref="AQ273:AS273"/>
    <mergeCell ref="AT273:AV273"/>
    <mergeCell ref="AW273:AY273"/>
    <mergeCell ref="AZ273:BB273"/>
    <mergeCell ref="BC273:BE273"/>
    <mergeCell ref="BF273:BH273"/>
    <mergeCell ref="BI273:BK273"/>
    <mergeCell ref="BL273:BN273"/>
    <mergeCell ref="BO273:BQ273"/>
    <mergeCell ref="BR273:BT273"/>
    <mergeCell ref="BU273:BW273"/>
    <mergeCell ref="BX273:BZ273"/>
    <mergeCell ref="G274:I274"/>
    <mergeCell ref="J274:L274"/>
    <mergeCell ref="M274:O274"/>
    <mergeCell ref="P274:R274"/>
    <mergeCell ref="S274:U274"/>
    <mergeCell ref="V274:X274"/>
    <mergeCell ref="Y274:AA274"/>
    <mergeCell ref="AB274:AD274"/>
    <mergeCell ref="AE274:AG274"/>
    <mergeCell ref="AH274:AJ274"/>
    <mergeCell ref="AK274:AM274"/>
    <mergeCell ref="AN274:AP274"/>
    <mergeCell ref="AQ274:AS274"/>
    <mergeCell ref="AT274:AV274"/>
    <mergeCell ref="AW274:AY274"/>
    <mergeCell ref="AZ274:BB274"/>
    <mergeCell ref="BC274:BE274"/>
    <mergeCell ref="BF274:BH274"/>
    <mergeCell ref="BI274:BK274"/>
    <mergeCell ref="BL274:BN274"/>
    <mergeCell ref="BO274:BQ274"/>
    <mergeCell ref="BR274:BT274"/>
    <mergeCell ref="BU274:BW274"/>
    <mergeCell ref="BX274:BZ274"/>
    <mergeCell ref="G280:I280"/>
    <mergeCell ref="J280:L280"/>
    <mergeCell ref="M280:O280"/>
    <mergeCell ref="P280:R280"/>
    <mergeCell ref="S280:U280"/>
    <mergeCell ref="V280:X280"/>
    <mergeCell ref="Y280:AA280"/>
    <mergeCell ref="AB280:AD280"/>
    <mergeCell ref="AE280:AG280"/>
    <mergeCell ref="AH280:AJ280"/>
    <mergeCell ref="AK280:AM280"/>
    <mergeCell ref="AN280:AP280"/>
    <mergeCell ref="AQ280:AS280"/>
    <mergeCell ref="AT280:AV280"/>
    <mergeCell ref="AW280:AY280"/>
    <mergeCell ref="AZ280:BB280"/>
    <mergeCell ref="BC280:BE280"/>
    <mergeCell ref="BF280:BH280"/>
    <mergeCell ref="BI280:BK280"/>
    <mergeCell ref="BL280:BN280"/>
    <mergeCell ref="BO280:BQ280"/>
    <mergeCell ref="BR280:BT280"/>
    <mergeCell ref="BU280:BW280"/>
    <mergeCell ref="BX280:BZ280"/>
    <mergeCell ref="G281:I281"/>
    <mergeCell ref="J281:L281"/>
    <mergeCell ref="M281:O281"/>
    <mergeCell ref="P281:R281"/>
    <mergeCell ref="S281:U281"/>
    <mergeCell ref="V281:X281"/>
    <mergeCell ref="Y281:AA281"/>
    <mergeCell ref="AB281:AD281"/>
    <mergeCell ref="AE281:AG281"/>
    <mergeCell ref="AH281:AJ281"/>
    <mergeCell ref="AK281:AM281"/>
    <mergeCell ref="AN281:AP281"/>
    <mergeCell ref="AQ281:AS281"/>
    <mergeCell ref="AT281:AV281"/>
    <mergeCell ref="AW281:AY281"/>
    <mergeCell ref="AZ281:BB281"/>
    <mergeCell ref="BC281:BE281"/>
    <mergeCell ref="BF281:BH281"/>
    <mergeCell ref="BI281:BK281"/>
    <mergeCell ref="BL281:BN281"/>
    <mergeCell ref="BO281:BQ281"/>
    <mergeCell ref="BR281:BT281"/>
    <mergeCell ref="BU281:BW281"/>
    <mergeCell ref="BX281:BZ281"/>
    <mergeCell ref="G282:I282"/>
    <mergeCell ref="J282:L282"/>
    <mergeCell ref="M282:O282"/>
    <mergeCell ref="P282:R282"/>
    <mergeCell ref="S282:U282"/>
    <mergeCell ref="V282:X282"/>
    <mergeCell ref="Y282:AA282"/>
    <mergeCell ref="AB282:AD282"/>
    <mergeCell ref="AE282:AG282"/>
    <mergeCell ref="AH282:AJ282"/>
    <mergeCell ref="AK282:AM282"/>
    <mergeCell ref="AN282:AP282"/>
    <mergeCell ref="AQ282:AS282"/>
    <mergeCell ref="AT282:AV282"/>
    <mergeCell ref="AW282:AY282"/>
    <mergeCell ref="AZ282:BB282"/>
    <mergeCell ref="BC282:BE282"/>
    <mergeCell ref="BF282:BH282"/>
    <mergeCell ref="BI282:BK282"/>
    <mergeCell ref="BL282:BN282"/>
    <mergeCell ref="BO282:BQ282"/>
    <mergeCell ref="BR282:BT282"/>
    <mergeCell ref="BU282:BW282"/>
    <mergeCell ref="BX282:BZ282"/>
    <mergeCell ref="G283:I283"/>
    <mergeCell ref="J283:L283"/>
    <mergeCell ref="M283:O283"/>
    <mergeCell ref="P283:R283"/>
    <mergeCell ref="S283:U283"/>
    <mergeCell ref="V283:X283"/>
    <mergeCell ref="Y283:AA283"/>
    <mergeCell ref="AB283:AD283"/>
    <mergeCell ref="AE283:AG283"/>
    <mergeCell ref="AH283:AJ283"/>
    <mergeCell ref="AK283:AM283"/>
    <mergeCell ref="AN283:AP283"/>
    <mergeCell ref="AQ283:AS283"/>
    <mergeCell ref="AT283:AV283"/>
    <mergeCell ref="AW283:AY283"/>
    <mergeCell ref="AZ283:BB283"/>
    <mergeCell ref="BC283:BE283"/>
    <mergeCell ref="BF283:BH283"/>
    <mergeCell ref="BI283:BK283"/>
    <mergeCell ref="BL283:BN283"/>
    <mergeCell ref="BO283:BQ283"/>
    <mergeCell ref="BR283:BT283"/>
    <mergeCell ref="BU283:BW283"/>
    <mergeCell ref="BX283:BZ283"/>
    <mergeCell ref="G284:I284"/>
    <mergeCell ref="J284:L284"/>
    <mergeCell ref="M284:O284"/>
    <mergeCell ref="P284:R284"/>
    <mergeCell ref="S284:U284"/>
    <mergeCell ref="V284:X284"/>
    <mergeCell ref="Y284:AA284"/>
    <mergeCell ref="AB284:AD284"/>
    <mergeCell ref="AE284:AG284"/>
    <mergeCell ref="AH284:AJ284"/>
    <mergeCell ref="AK284:AM284"/>
    <mergeCell ref="AN284:AP284"/>
    <mergeCell ref="AQ284:AS284"/>
    <mergeCell ref="AT284:AV284"/>
    <mergeCell ref="AW284:AY284"/>
    <mergeCell ref="AZ284:BB284"/>
    <mergeCell ref="BC284:BE284"/>
    <mergeCell ref="BF284:BH284"/>
    <mergeCell ref="BI284:BK284"/>
    <mergeCell ref="BL284:BN284"/>
    <mergeCell ref="BO284:BQ284"/>
    <mergeCell ref="BR284:BT284"/>
    <mergeCell ref="BU284:BW284"/>
    <mergeCell ref="BX284:BZ284"/>
    <mergeCell ref="G285:I285"/>
    <mergeCell ref="J285:L285"/>
    <mergeCell ref="M285:O285"/>
    <mergeCell ref="P285:R285"/>
    <mergeCell ref="S285:U285"/>
    <mergeCell ref="V285:X285"/>
    <mergeCell ref="Y285:AA285"/>
    <mergeCell ref="AB285:AD285"/>
    <mergeCell ref="AE285:AG285"/>
    <mergeCell ref="AH285:AJ285"/>
    <mergeCell ref="AK285:AM285"/>
    <mergeCell ref="AN285:AP285"/>
    <mergeCell ref="AQ285:AS285"/>
    <mergeCell ref="AT285:AV285"/>
    <mergeCell ref="AW285:AY285"/>
    <mergeCell ref="AZ285:BB285"/>
    <mergeCell ref="BC285:BE285"/>
    <mergeCell ref="BF285:BH285"/>
    <mergeCell ref="BI285:BK285"/>
    <mergeCell ref="BL285:BN285"/>
    <mergeCell ref="BO285:BQ285"/>
    <mergeCell ref="BR285:BT285"/>
    <mergeCell ref="BU285:BW285"/>
    <mergeCell ref="BX285:BZ285"/>
    <mergeCell ref="G303:I303"/>
    <mergeCell ref="J303:L303"/>
    <mergeCell ref="M303:O303"/>
    <mergeCell ref="P303:R303"/>
    <mergeCell ref="S303:U303"/>
    <mergeCell ref="V303:X303"/>
    <mergeCell ref="Y303:AA303"/>
    <mergeCell ref="AB303:AD303"/>
    <mergeCell ref="AE303:AG303"/>
    <mergeCell ref="AH303:AJ303"/>
    <mergeCell ref="AK303:AM303"/>
    <mergeCell ref="AN303:AP303"/>
    <mergeCell ref="AQ303:AS303"/>
    <mergeCell ref="AT303:AV303"/>
    <mergeCell ref="AW303:AY303"/>
    <mergeCell ref="AZ303:BB303"/>
    <mergeCell ref="BC303:BE303"/>
    <mergeCell ref="BF303:BH303"/>
    <mergeCell ref="BI303:BK303"/>
    <mergeCell ref="BL303:BN303"/>
    <mergeCell ref="BO303:BQ303"/>
    <mergeCell ref="BR303:BT303"/>
    <mergeCell ref="BU303:BW303"/>
    <mergeCell ref="BX303:BZ303"/>
    <mergeCell ref="G304:I304"/>
    <mergeCell ref="J304:L304"/>
    <mergeCell ref="M304:O304"/>
    <mergeCell ref="P304:R304"/>
    <mergeCell ref="S304:U304"/>
    <mergeCell ref="V304:X304"/>
    <mergeCell ref="Y304:AA304"/>
    <mergeCell ref="AB304:AD304"/>
    <mergeCell ref="AE304:AG304"/>
    <mergeCell ref="AH304:AJ304"/>
    <mergeCell ref="AK304:AM304"/>
    <mergeCell ref="AN304:AP304"/>
    <mergeCell ref="AQ304:AS304"/>
    <mergeCell ref="AT304:AV304"/>
    <mergeCell ref="AW304:AY304"/>
    <mergeCell ref="AZ304:BB304"/>
    <mergeCell ref="BC304:BE304"/>
    <mergeCell ref="BF304:BH304"/>
    <mergeCell ref="BI304:BK304"/>
    <mergeCell ref="BL304:BN304"/>
    <mergeCell ref="BO304:BQ304"/>
    <mergeCell ref="BR304:BT304"/>
    <mergeCell ref="BU304:BW304"/>
    <mergeCell ref="BX304:BZ304"/>
    <mergeCell ref="G307:I307"/>
    <mergeCell ref="J307:L307"/>
    <mergeCell ref="M307:O307"/>
    <mergeCell ref="P307:R307"/>
    <mergeCell ref="S307:U307"/>
    <mergeCell ref="V307:X307"/>
    <mergeCell ref="Y307:AA307"/>
    <mergeCell ref="AB307:AD307"/>
    <mergeCell ref="AE307:AG307"/>
    <mergeCell ref="AH307:AJ307"/>
    <mergeCell ref="AK307:AM307"/>
    <mergeCell ref="AN307:AP307"/>
    <mergeCell ref="AQ307:AS307"/>
    <mergeCell ref="AT307:AV307"/>
    <mergeCell ref="AW307:AY307"/>
    <mergeCell ref="AZ307:BB307"/>
    <mergeCell ref="BC307:BE307"/>
    <mergeCell ref="BF307:BH307"/>
    <mergeCell ref="BI307:BK307"/>
    <mergeCell ref="BL307:BN307"/>
    <mergeCell ref="BO307:BQ307"/>
    <mergeCell ref="BR307:BT307"/>
    <mergeCell ref="BU307:BW307"/>
    <mergeCell ref="BX307:BZ307"/>
    <mergeCell ref="G308:I308"/>
    <mergeCell ref="J308:L308"/>
    <mergeCell ref="M308:O308"/>
    <mergeCell ref="P308:R308"/>
    <mergeCell ref="S308:U308"/>
    <mergeCell ref="V308:X308"/>
    <mergeCell ref="Y308:AA308"/>
    <mergeCell ref="AB308:AD308"/>
    <mergeCell ref="AE308:AG308"/>
    <mergeCell ref="AH308:AJ308"/>
    <mergeCell ref="AK308:AM308"/>
    <mergeCell ref="AN308:AP308"/>
    <mergeCell ref="AQ308:AS308"/>
    <mergeCell ref="AT308:AV308"/>
    <mergeCell ref="AW308:AY308"/>
    <mergeCell ref="AZ308:BB308"/>
    <mergeCell ref="BC308:BE308"/>
    <mergeCell ref="BF308:BH308"/>
    <mergeCell ref="BI308:BK308"/>
    <mergeCell ref="BL308:BN308"/>
    <mergeCell ref="BO308:BQ308"/>
    <mergeCell ref="BR308:BT308"/>
    <mergeCell ref="BU308:BW308"/>
    <mergeCell ref="BX308:BZ308"/>
    <mergeCell ref="G311:I311"/>
    <mergeCell ref="J311:L311"/>
    <mergeCell ref="M311:O311"/>
    <mergeCell ref="P311:R311"/>
    <mergeCell ref="S311:U311"/>
    <mergeCell ref="V311:X311"/>
    <mergeCell ref="Y311:AA311"/>
    <mergeCell ref="AB311:AD311"/>
    <mergeCell ref="AE311:AG311"/>
    <mergeCell ref="AH311:AJ311"/>
    <mergeCell ref="AK311:AM311"/>
    <mergeCell ref="AN311:AP311"/>
    <mergeCell ref="AQ311:AS311"/>
    <mergeCell ref="AT311:AV311"/>
    <mergeCell ref="AW311:AY311"/>
    <mergeCell ref="AZ311:BB311"/>
    <mergeCell ref="BC311:BE311"/>
    <mergeCell ref="BF311:BH311"/>
    <mergeCell ref="BI311:BK311"/>
    <mergeCell ref="BL311:BN311"/>
    <mergeCell ref="BO311:BQ311"/>
    <mergeCell ref="BR311:BT311"/>
    <mergeCell ref="BU311:BW311"/>
    <mergeCell ref="BX311:BZ311"/>
    <mergeCell ref="G312:I312"/>
    <mergeCell ref="J312:L312"/>
    <mergeCell ref="M312:O312"/>
    <mergeCell ref="P312:R312"/>
    <mergeCell ref="S312:U312"/>
    <mergeCell ref="V312:X312"/>
    <mergeCell ref="Y312:AA312"/>
    <mergeCell ref="AB312:AD312"/>
    <mergeCell ref="AE312:AG312"/>
    <mergeCell ref="AH312:AJ312"/>
    <mergeCell ref="AK312:AM312"/>
    <mergeCell ref="AN312:AP312"/>
    <mergeCell ref="AQ312:AS312"/>
    <mergeCell ref="AT312:AV312"/>
    <mergeCell ref="AW312:AY312"/>
    <mergeCell ref="AZ312:BB312"/>
    <mergeCell ref="BC312:BE312"/>
    <mergeCell ref="BF312:BH312"/>
    <mergeCell ref="BI312:BK312"/>
    <mergeCell ref="BL312:BN312"/>
    <mergeCell ref="BO312:BQ312"/>
    <mergeCell ref="BR312:BT312"/>
    <mergeCell ref="BU312:BW312"/>
    <mergeCell ref="BX312:BZ312"/>
    <mergeCell ref="G313:I313"/>
    <mergeCell ref="J313:L313"/>
    <mergeCell ref="M313:O313"/>
    <mergeCell ref="P313:R313"/>
    <mergeCell ref="S313:U313"/>
    <mergeCell ref="V313:X313"/>
    <mergeCell ref="Y313:AA313"/>
    <mergeCell ref="AB313:AD313"/>
    <mergeCell ref="AE313:AG313"/>
    <mergeCell ref="AH313:AJ313"/>
    <mergeCell ref="AK313:AM313"/>
    <mergeCell ref="AN313:AP313"/>
    <mergeCell ref="AQ313:AS313"/>
    <mergeCell ref="AT313:AV313"/>
    <mergeCell ref="AW313:AY313"/>
    <mergeCell ref="AZ313:BB313"/>
    <mergeCell ref="BC313:BE313"/>
    <mergeCell ref="BF313:BH313"/>
    <mergeCell ref="BI313:BK313"/>
    <mergeCell ref="BL313:BN313"/>
    <mergeCell ref="BO313:BQ313"/>
    <mergeCell ref="BR313:BT313"/>
    <mergeCell ref="BU313:BW313"/>
    <mergeCell ref="BX313:BZ313"/>
    <mergeCell ref="G314:I314"/>
    <mergeCell ref="J314:L314"/>
    <mergeCell ref="M314:O314"/>
    <mergeCell ref="P314:R314"/>
    <mergeCell ref="S314:U314"/>
    <mergeCell ref="V314:X314"/>
    <mergeCell ref="Y314:AA314"/>
    <mergeCell ref="AB314:AD314"/>
    <mergeCell ref="AE314:AG314"/>
    <mergeCell ref="AH314:AJ314"/>
    <mergeCell ref="AK314:AM314"/>
    <mergeCell ref="AN314:AP314"/>
    <mergeCell ref="AQ314:AS314"/>
    <mergeCell ref="AT314:AV314"/>
    <mergeCell ref="AW314:AY314"/>
    <mergeCell ref="AZ314:BB314"/>
    <mergeCell ref="BC314:BE314"/>
    <mergeCell ref="BF314:BH314"/>
    <mergeCell ref="BI314:BK314"/>
    <mergeCell ref="BL314:BN314"/>
    <mergeCell ref="BO314:BQ314"/>
    <mergeCell ref="BR314:BT314"/>
    <mergeCell ref="BU314:BW314"/>
    <mergeCell ref="BX314:BZ314"/>
    <mergeCell ref="G329:I329"/>
    <mergeCell ref="J329:L329"/>
    <mergeCell ref="M329:O329"/>
    <mergeCell ref="P329:R329"/>
    <mergeCell ref="S329:U329"/>
    <mergeCell ref="V329:X329"/>
    <mergeCell ref="Y329:AA329"/>
    <mergeCell ref="AB329:AD329"/>
    <mergeCell ref="AE329:AG329"/>
    <mergeCell ref="AH329:AJ329"/>
    <mergeCell ref="AK329:AM329"/>
    <mergeCell ref="AN329:AP329"/>
    <mergeCell ref="AQ329:AS329"/>
    <mergeCell ref="AT329:AV329"/>
    <mergeCell ref="AW329:AY329"/>
    <mergeCell ref="AZ329:BB329"/>
    <mergeCell ref="BC329:BE329"/>
    <mergeCell ref="BF329:BH329"/>
    <mergeCell ref="BI329:BK329"/>
    <mergeCell ref="BL329:BN329"/>
    <mergeCell ref="BO329:BQ329"/>
    <mergeCell ref="BR329:BT329"/>
    <mergeCell ref="BU329:BW329"/>
    <mergeCell ref="BX329:BZ329"/>
    <mergeCell ref="G330:I330"/>
    <mergeCell ref="J330:L330"/>
    <mergeCell ref="M330:O330"/>
    <mergeCell ref="P330:R330"/>
    <mergeCell ref="S330:U330"/>
    <mergeCell ref="V330:X330"/>
    <mergeCell ref="Y330:AA330"/>
    <mergeCell ref="AB330:AD330"/>
    <mergeCell ref="AE330:AG330"/>
    <mergeCell ref="AH330:AJ330"/>
    <mergeCell ref="AK330:AM330"/>
    <mergeCell ref="AN330:AP330"/>
    <mergeCell ref="AQ330:AS330"/>
    <mergeCell ref="AT330:AV330"/>
    <mergeCell ref="AW330:AY330"/>
    <mergeCell ref="AZ330:BB330"/>
    <mergeCell ref="BC330:BE330"/>
    <mergeCell ref="BF330:BH330"/>
    <mergeCell ref="BI330:BK330"/>
    <mergeCell ref="BL330:BN330"/>
    <mergeCell ref="BO330:BQ330"/>
    <mergeCell ref="BR330:BT330"/>
    <mergeCell ref="BU330:BW330"/>
    <mergeCell ref="BX330:BZ330"/>
    <mergeCell ref="G333:I333"/>
    <mergeCell ref="J333:L333"/>
    <mergeCell ref="M333:O333"/>
    <mergeCell ref="P333:R333"/>
    <mergeCell ref="S333:U333"/>
    <mergeCell ref="V333:X333"/>
    <mergeCell ref="Y333:AA333"/>
    <mergeCell ref="AB333:AD333"/>
    <mergeCell ref="AE333:AG333"/>
    <mergeCell ref="AH333:AJ333"/>
    <mergeCell ref="AK333:AM333"/>
    <mergeCell ref="AN333:AP333"/>
    <mergeCell ref="AQ333:AS333"/>
    <mergeCell ref="AT333:AV333"/>
    <mergeCell ref="AW333:AY333"/>
    <mergeCell ref="AZ333:BB333"/>
    <mergeCell ref="BC333:BE333"/>
    <mergeCell ref="BF333:BH333"/>
    <mergeCell ref="BI333:BK333"/>
    <mergeCell ref="BL333:BN333"/>
    <mergeCell ref="BO333:BQ333"/>
    <mergeCell ref="BR333:BT333"/>
    <mergeCell ref="BU333:BW333"/>
    <mergeCell ref="BX333:BZ333"/>
    <mergeCell ref="G334:I334"/>
    <mergeCell ref="J334:L334"/>
    <mergeCell ref="M334:O334"/>
    <mergeCell ref="P334:R334"/>
    <mergeCell ref="S334:U334"/>
    <mergeCell ref="V334:X334"/>
    <mergeCell ref="Y334:AA334"/>
    <mergeCell ref="AB334:AD334"/>
    <mergeCell ref="AE334:AG334"/>
    <mergeCell ref="AH334:AJ334"/>
    <mergeCell ref="AK334:AM334"/>
    <mergeCell ref="AN334:AP334"/>
    <mergeCell ref="AQ334:AS334"/>
    <mergeCell ref="AT334:AV334"/>
    <mergeCell ref="AW334:AY334"/>
    <mergeCell ref="AZ334:BB334"/>
    <mergeCell ref="BC334:BE334"/>
    <mergeCell ref="BF334:BH334"/>
    <mergeCell ref="BI334:BK334"/>
    <mergeCell ref="BL334:BN334"/>
    <mergeCell ref="BO334:BQ334"/>
    <mergeCell ref="BR334:BT334"/>
    <mergeCell ref="BU334:BW334"/>
    <mergeCell ref="BX334:BZ334"/>
    <mergeCell ref="G337:I337"/>
    <mergeCell ref="J337:L337"/>
    <mergeCell ref="M337:O337"/>
    <mergeCell ref="P337:R337"/>
    <mergeCell ref="S337:U337"/>
    <mergeCell ref="V337:X337"/>
    <mergeCell ref="Y337:AA337"/>
    <mergeCell ref="AB337:AD337"/>
    <mergeCell ref="AE337:AG337"/>
    <mergeCell ref="AH337:AJ337"/>
    <mergeCell ref="AK337:AM337"/>
    <mergeCell ref="AN337:AP337"/>
    <mergeCell ref="AQ337:AS337"/>
    <mergeCell ref="AT337:AV337"/>
    <mergeCell ref="AW337:AY337"/>
    <mergeCell ref="AZ337:BB337"/>
    <mergeCell ref="BC337:BE337"/>
    <mergeCell ref="BF337:BH337"/>
    <mergeCell ref="BI337:BK337"/>
    <mergeCell ref="BL337:BN337"/>
    <mergeCell ref="BO337:BQ337"/>
    <mergeCell ref="BR337:BT337"/>
    <mergeCell ref="BU337:BW337"/>
    <mergeCell ref="BX337:BZ337"/>
    <mergeCell ref="G338:I338"/>
    <mergeCell ref="J338:L338"/>
    <mergeCell ref="M338:O338"/>
    <mergeCell ref="P338:R338"/>
    <mergeCell ref="S338:U338"/>
    <mergeCell ref="V338:X338"/>
    <mergeCell ref="Y338:AA338"/>
    <mergeCell ref="AB338:AD338"/>
    <mergeCell ref="AE338:AG338"/>
    <mergeCell ref="AH338:AJ338"/>
    <mergeCell ref="AK338:AM338"/>
    <mergeCell ref="AN338:AP338"/>
    <mergeCell ref="AQ338:AS338"/>
    <mergeCell ref="AT338:AV338"/>
    <mergeCell ref="AW338:AY338"/>
    <mergeCell ref="AZ338:BB338"/>
    <mergeCell ref="BC338:BE338"/>
    <mergeCell ref="BF338:BH338"/>
    <mergeCell ref="BI338:BK338"/>
    <mergeCell ref="BL338:BN338"/>
    <mergeCell ref="BO338:BQ338"/>
    <mergeCell ref="BR338:BT338"/>
    <mergeCell ref="BU338:BW338"/>
    <mergeCell ref="BX338:BZ338"/>
    <mergeCell ref="G339:I339"/>
    <mergeCell ref="J339:L339"/>
    <mergeCell ref="M339:O339"/>
    <mergeCell ref="P339:R339"/>
    <mergeCell ref="S339:U339"/>
    <mergeCell ref="V339:X339"/>
    <mergeCell ref="Y339:AA339"/>
    <mergeCell ref="AB339:AD339"/>
    <mergeCell ref="AE339:AG339"/>
    <mergeCell ref="AH339:AJ339"/>
    <mergeCell ref="AK339:AM339"/>
    <mergeCell ref="AN339:AP339"/>
    <mergeCell ref="AQ339:AS339"/>
    <mergeCell ref="AT339:AV339"/>
    <mergeCell ref="AW339:AY339"/>
    <mergeCell ref="AZ339:BB339"/>
    <mergeCell ref="BC339:BE339"/>
    <mergeCell ref="BF339:BH339"/>
    <mergeCell ref="BI339:BK339"/>
    <mergeCell ref="BL339:BN339"/>
    <mergeCell ref="BO339:BQ339"/>
    <mergeCell ref="BR339:BT339"/>
    <mergeCell ref="BU339:BW339"/>
    <mergeCell ref="BX339:BZ339"/>
    <mergeCell ref="G340:I340"/>
    <mergeCell ref="J340:L340"/>
    <mergeCell ref="M340:O340"/>
    <mergeCell ref="P340:R340"/>
    <mergeCell ref="S340:U340"/>
    <mergeCell ref="V340:X340"/>
    <mergeCell ref="Y340:AA340"/>
    <mergeCell ref="AB340:AD340"/>
    <mergeCell ref="AE340:AG340"/>
    <mergeCell ref="AH340:AJ340"/>
    <mergeCell ref="AK340:AM340"/>
    <mergeCell ref="AN340:AP340"/>
    <mergeCell ref="AQ340:AS340"/>
    <mergeCell ref="AT340:AV340"/>
    <mergeCell ref="AW340:AY340"/>
    <mergeCell ref="AZ340:BB340"/>
    <mergeCell ref="BC340:BE340"/>
    <mergeCell ref="BF340:BH340"/>
    <mergeCell ref="BI340:BK340"/>
    <mergeCell ref="BL340:BN340"/>
    <mergeCell ref="BO340:BQ340"/>
    <mergeCell ref="BR340:BT340"/>
    <mergeCell ref="BU340:BW340"/>
    <mergeCell ref="BX340:BZ340"/>
    <mergeCell ref="G354:I354"/>
    <mergeCell ref="J354:L354"/>
    <mergeCell ref="M354:O354"/>
    <mergeCell ref="P354:R354"/>
    <mergeCell ref="S354:U354"/>
    <mergeCell ref="V354:X354"/>
    <mergeCell ref="Y354:AA354"/>
    <mergeCell ref="AB354:AD354"/>
    <mergeCell ref="AE354:AG354"/>
    <mergeCell ref="AH354:AJ354"/>
    <mergeCell ref="AK354:AM354"/>
    <mergeCell ref="AN354:AP354"/>
    <mergeCell ref="AQ354:AS354"/>
    <mergeCell ref="AT354:AV354"/>
    <mergeCell ref="AW354:AY354"/>
    <mergeCell ref="AZ354:BB354"/>
    <mergeCell ref="BC354:BE354"/>
    <mergeCell ref="BF354:BH354"/>
    <mergeCell ref="BI354:BK354"/>
    <mergeCell ref="BL354:BN354"/>
    <mergeCell ref="BO354:BQ354"/>
    <mergeCell ref="BR354:BT354"/>
    <mergeCell ref="BU354:BW354"/>
    <mergeCell ref="BX354:BZ354"/>
    <mergeCell ref="G355:I355"/>
    <mergeCell ref="J355:L355"/>
    <mergeCell ref="M355:O355"/>
    <mergeCell ref="P355:R355"/>
    <mergeCell ref="S355:U355"/>
    <mergeCell ref="V355:X355"/>
    <mergeCell ref="Y355:AA355"/>
    <mergeCell ref="AB355:AD355"/>
    <mergeCell ref="AE355:AG355"/>
    <mergeCell ref="AH355:AJ355"/>
    <mergeCell ref="AK355:AM355"/>
    <mergeCell ref="AN355:AP355"/>
    <mergeCell ref="AQ355:AS355"/>
    <mergeCell ref="AT355:AV355"/>
    <mergeCell ref="AW355:AY355"/>
    <mergeCell ref="AZ355:BB355"/>
    <mergeCell ref="BC355:BE355"/>
    <mergeCell ref="BF355:BH355"/>
    <mergeCell ref="BI355:BK355"/>
    <mergeCell ref="BL355:BN355"/>
    <mergeCell ref="BO355:BQ355"/>
    <mergeCell ref="BR355:BT355"/>
    <mergeCell ref="BU355:BW355"/>
    <mergeCell ref="BX355:BZ355"/>
    <mergeCell ref="G358:I358"/>
    <mergeCell ref="J358:L358"/>
    <mergeCell ref="M358:O358"/>
    <mergeCell ref="P358:R358"/>
    <mergeCell ref="S358:U358"/>
    <mergeCell ref="V358:X358"/>
    <mergeCell ref="Y358:AA358"/>
    <mergeCell ref="AB358:AD358"/>
    <mergeCell ref="AE358:AG358"/>
    <mergeCell ref="AH358:AJ358"/>
    <mergeCell ref="AK358:AM358"/>
    <mergeCell ref="AN358:AP358"/>
    <mergeCell ref="AQ358:AS358"/>
    <mergeCell ref="AT358:AV358"/>
    <mergeCell ref="AW358:AY358"/>
    <mergeCell ref="AZ358:BB358"/>
    <mergeCell ref="BC358:BE358"/>
    <mergeCell ref="BF358:BH358"/>
    <mergeCell ref="BI358:BK358"/>
    <mergeCell ref="BL358:BN358"/>
    <mergeCell ref="BO358:BQ358"/>
    <mergeCell ref="BR358:BT358"/>
    <mergeCell ref="BU358:BW358"/>
    <mergeCell ref="BX358:BZ358"/>
    <mergeCell ref="G359:I359"/>
    <mergeCell ref="J359:L359"/>
    <mergeCell ref="M359:O359"/>
    <mergeCell ref="P359:R359"/>
    <mergeCell ref="S359:U359"/>
    <mergeCell ref="V359:X359"/>
    <mergeCell ref="Y359:AA359"/>
    <mergeCell ref="AB359:AD359"/>
    <mergeCell ref="AE359:AG359"/>
    <mergeCell ref="AH359:AJ359"/>
    <mergeCell ref="AK359:AM359"/>
    <mergeCell ref="AN359:AP359"/>
    <mergeCell ref="AQ359:AS359"/>
    <mergeCell ref="AT359:AV359"/>
    <mergeCell ref="AW359:AY359"/>
    <mergeCell ref="AZ359:BB359"/>
    <mergeCell ref="BC359:BE359"/>
    <mergeCell ref="BF359:BH359"/>
    <mergeCell ref="BI359:BK359"/>
    <mergeCell ref="BL359:BN359"/>
    <mergeCell ref="BO359:BQ359"/>
    <mergeCell ref="BR359:BT359"/>
    <mergeCell ref="BU359:BW359"/>
    <mergeCell ref="BX359:BZ359"/>
    <mergeCell ref="G363:I363"/>
    <mergeCell ref="J363:L363"/>
    <mergeCell ref="M363:O363"/>
    <mergeCell ref="P363:R363"/>
    <mergeCell ref="S363:U363"/>
    <mergeCell ref="V363:X363"/>
    <mergeCell ref="Y363:AA363"/>
    <mergeCell ref="AB363:AD363"/>
    <mergeCell ref="AE363:AG363"/>
    <mergeCell ref="AH363:AJ363"/>
    <mergeCell ref="AK363:AM363"/>
    <mergeCell ref="AN363:AP363"/>
    <mergeCell ref="AQ363:AS363"/>
    <mergeCell ref="AT363:AV363"/>
    <mergeCell ref="AW363:AY363"/>
    <mergeCell ref="AZ363:BB363"/>
    <mergeCell ref="BC363:BE363"/>
    <mergeCell ref="BF363:BH363"/>
    <mergeCell ref="BI363:BK363"/>
    <mergeCell ref="BL363:BN363"/>
    <mergeCell ref="BO363:BQ363"/>
    <mergeCell ref="BR363:BT363"/>
    <mergeCell ref="BU363:BW363"/>
    <mergeCell ref="BX363:BZ363"/>
    <mergeCell ref="G364:I364"/>
    <mergeCell ref="J364:L364"/>
    <mergeCell ref="M364:O364"/>
    <mergeCell ref="P364:R364"/>
    <mergeCell ref="S364:U364"/>
    <mergeCell ref="V364:X364"/>
    <mergeCell ref="Y364:AA364"/>
    <mergeCell ref="AB364:AD364"/>
    <mergeCell ref="AE364:AG364"/>
    <mergeCell ref="AH364:AJ364"/>
    <mergeCell ref="AK364:AM364"/>
    <mergeCell ref="AN364:AP364"/>
    <mergeCell ref="AQ364:AS364"/>
    <mergeCell ref="AT364:AV364"/>
    <mergeCell ref="AW364:AY364"/>
    <mergeCell ref="AZ364:BB364"/>
    <mergeCell ref="BC364:BE364"/>
    <mergeCell ref="BF364:BH364"/>
    <mergeCell ref="BI364:BK364"/>
    <mergeCell ref="BL364:BN364"/>
    <mergeCell ref="BO364:BQ364"/>
    <mergeCell ref="BR364:BT364"/>
    <mergeCell ref="BU364:BW364"/>
    <mergeCell ref="BX364:BZ364"/>
    <mergeCell ref="G365:I365"/>
    <mergeCell ref="J365:L365"/>
    <mergeCell ref="M365:O365"/>
    <mergeCell ref="P365:R365"/>
    <mergeCell ref="S365:U365"/>
    <mergeCell ref="V365:X365"/>
    <mergeCell ref="Y365:AA365"/>
    <mergeCell ref="AB365:AD365"/>
    <mergeCell ref="AE365:AG365"/>
    <mergeCell ref="AH365:AJ365"/>
    <mergeCell ref="AK365:AM365"/>
    <mergeCell ref="AN365:AP365"/>
    <mergeCell ref="AQ365:AS365"/>
    <mergeCell ref="AT365:AV365"/>
    <mergeCell ref="AW365:AY365"/>
    <mergeCell ref="AZ365:BB365"/>
    <mergeCell ref="BC365:BE365"/>
    <mergeCell ref="BF365:BH365"/>
    <mergeCell ref="BI365:BK365"/>
    <mergeCell ref="BL365:BN365"/>
    <mergeCell ref="BO365:BQ365"/>
    <mergeCell ref="BR365:BT365"/>
    <mergeCell ref="BU365:BW365"/>
    <mergeCell ref="BX365:BZ365"/>
    <mergeCell ref="G366:I366"/>
    <mergeCell ref="J366:L366"/>
    <mergeCell ref="M366:O366"/>
    <mergeCell ref="P366:R366"/>
    <mergeCell ref="S366:U366"/>
    <mergeCell ref="V366:X366"/>
    <mergeCell ref="Y366:AA366"/>
    <mergeCell ref="AB366:AD366"/>
    <mergeCell ref="AE366:AG366"/>
    <mergeCell ref="AH366:AJ366"/>
    <mergeCell ref="AK366:AM366"/>
    <mergeCell ref="AN366:AP366"/>
    <mergeCell ref="AQ366:AS366"/>
    <mergeCell ref="AT366:AV366"/>
    <mergeCell ref="AW366:AY366"/>
    <mergeCell ref="AZ366:BB366"/>
    <mergeCell ref="BC366:BE366"/>
    <mergeCell ref="BF366:BH366"/>
    <mergeCell ref="BI366:BK366"/>
    <mergeCell ref="BL366:BN366"/>
    <mergeCell ref="BO366:BQ366"/>
    <mergeCell ref="BR366:BT366"/>
    <mergeCell ref="BU366:BW366"/>
    <mergeCell ref="BX366:BZ366"/>
    <mergeCell ref="G381:I381"/>
    <mergeCell ref="J381:L381"/>
    <mergeCell ref="M381:O381"/>
    <mergeCell ref="P381:R381"/>
    <mergeCell ref="S381:U381"/>
    <mergeCell ref="V381:X381"/>
    <mergeCell ref="Y381:AA381"/>
    <mergeCell ref="AB381:AD381"/>
    <mergeCell ref="AE381:AG381"/>
    <mergeCell ref="AH381:AJ381"/>
    <mergeCell ref="AK381:AM381"/>
    <mergeCell ref="AN381:AP381"/>
    <mergeCell ref="AQ381:AS381"/>
    <mergeCell ref="AT381:AV381"/>
    <mergeCell ref="AW381:AY381"/>
    <mergeCell ref="AZ381:BB381"/>
    <mergeCell ref="BC381:BE381"/>
    <mergeCell ref="BF381:BH381"/>
    <mergeCell ref="BI381:BK381"/>
    <mergeCell ref="BL381:BN381"/>
    <mergeCell ref="BO381:BQ381"/>
    <mergeCell ref="BR381:BT381"/>
    <mergeCell ref="BU381:BW381"/>
    <mergeCell ref="BX381:BZ381"/>
    <mergeCell ref="G382:I382"/>
    <mergeCell ref="J382:L382"/>
    <mergeCell ref="M382:O382"/>
    <mergeCell ref="P382:R382"/>
    <mergeCell ref="S382:U382"/>
    <mergeCell ref="V382:X382"/>
    <mergeCell ref="Y382:AA382"/>
    <mergeCell ref="AB382:AD382"/>
    <mergeCell ref="AE382:AG382"/>
    <mergeCell ref="AH382:AJ382"/>
    <mergeCell ref="AK382:AM382"/>
    <mergeCell ref="AN382:AP382"/>
    <mergeCell ref="AQ382:AS382"/>
    <mergeCell ref="AT382:AV382"/>
    <mergeCell ref="AW382:AY382"/>
    <mergeCell ref="AZ382:BB382"/>
    <mergeCell ref="BC382:BE382"/>
    <mergeCell ref="BF382:BH382"/>
    <mergeCell ref="BI382:BK382"/>
    <mergeCell ref="BL382:BN382"/>
    <mergeCell ref="BO382:BQ382"/>
    <mergeCell ref="BR382:BT382"/>
    <mergeCell ref="BU382:BW382"/>
    <mergeCell ref="BX382:BZ382"/>
    <mergeCell ref="G385:I385"/>
    <mergeCell ref="J385:L385"/>
    <mergeCell ref="M385:O385"/>
    <mergeCell ref="P385:R385"/>
    <mergeCell ref="S385:U385"/>
    <mergeCell ref="V385:X385"/>
    <mergeCell ref="Y385:AA385"/>
    <mergeCell ref="AB385:AD385"/>
    <mergeCell ref="AE385:AG385"/>
    <mergeCell ref="AH385:AJ385"/>
    <mergeCell ref="AK385:AM385"/>
    <mergeCell ref="AN385:AP385"/>
    <mergeCell ref="AQ385:AS385"/>
    <mergeCell ref="AT385:AV385"/>
    <mergeCell ref="AW385:AY385"/>
    <mergeCell ref="AZ385:BB385"/>
    <mergeCell ref="BC385:BE385"/>
    <mergeCell ref="BF385:BH385"/>
    <mergeCell ref="BI385:BK385"/>
    <mergeCell ref="BL385:BN385"/>
    <mergeCell ref="BO385:BQ385"/>
    <mergeCell ref="BR385:BT385"/>
    <mergeCell ref="BU385:BW385"/>
    <mergeCell ref="BX385:BZ385"/>
    <mergeCell ref="G386:I386"/>
    <mergeCell ref="J386:L386"/>
    <mergeCell ref="M386:O386"/>
    <mergeCell ref="P386:R386"/>
    <mergeCell ref="S386:U386"/>
    <mergeCell ref="V386:X386"/>
    <mergeCell ref="Y386:AA386"/>
    <mergeCell ref="AB386:AD386"/>
    <mergeCell ref="AE386:AG386"/>
    <mergeCell ref="AH386:AJ386"/>
    <mergeCell ref="AK386:AM386"/>
    <mergeCell ref="AN386:AP386"/>
    <mergeCell ref="AQ386:AS386"/>
    <mergeCell ref="AT386:AV386"/>
    <mergeCell ref="AW386:AY386"/>
    <mergeCell ref="AZ386:BB386"/>
    <mergeCell ref="BC386:BE386"/>
    <mergeCell ref="BF386:BH386"/>
    <mergeCell ref="BI386:BK386"/>
    <mergeCell ref="BL386:BN386"/>
    <mergeCell ref="BO386:BQ386"/>
    <mergeCell ref="BR386:BT386"/>
    <mergeCell ref="BU386:BW386"/>
    <mergeCell ref="BX386:BZ386"/>
    <mergeCell ref="G389:I389"/>
    <mergeCell ref="J389:L389"/>
    <mergeCell ref="M389:O389"/>
    <mergeCell ref="P389:R389"/>
    <mergeCell ref="S389:U389"/>
    <mergeCell ref="V389:X389"/>
    <mergeCell ref="Y389:AA389"/>
    <mergeCell ref="AB389:AD389"/>
    <mergeCell ref="AE389:AG389"/>
    <mergeCell ref="AH389:AJ389"/>
    <mergeCell ref="AK389:AM389"/>
    <mergeCell ref="AN389:AP389"/>
    <mergeCell ref="AQ389:AS389"/>
    <mergeCell ref="AT389:AV389"/>
    <mergeCell ref="AW389:AY389"/>
    <mergeCell ref="AZ389:BB389"/>
    <mergeCell ref="BC389:BE389"/>
    <mergeCell ref="BF389:BH389"/>
    <mergeCell ref="BI389:BK389"/>
    <mergeCell ref="BL389:BN389"/>
    <mergeCell ref="BO389:BQ389"/>
    <mergeCell ref="BR389:BT389"/>
    <mergeCell ref="BU389:BW389"/>
    <mergeCell ref="BX389:BZ389"/>
    <mergeCell ref="G390:I390"/>
    <mergeCell ref="J390:L390"/>
    <mergeCell ref="M390:O390"/>
    <mergeCell ref="P390:R390"/>
    <mergeCell ref="S390:U390"/>
    <mergeCell ref="V390:X390"/>
    <mergeCell ref="Y390:AA390"/>
    <mergeCell ref="AB390:AD390"/>
    <mergeCell ref="AE390:AG390"/>
    <mergeCell ref="AH390:AJ390"/>
    <mergeCell ref="AK390:AM390"/>
    <mergeCell ref="AN390:AP390"/>
    <mergeCell ref="AQ390:AS390"/>
    <mergeCell ref="AT390:AV390"/>
    <mergeCell ref="AW390:AY390"/>
    <mergeCell ref="AZ390:BB390"/>
    <mergeCell ref="BC390:BE390"/>
    <mergeCell ref="BF390:BH390"/>
    <mergeCell ref="BI390:BK390"/>
    <mergeCell ref="BL390:BN390"/>
    <mergeCell ref="BO390:BQ390"/>
    <mergeCell ref="BR390:BT390"/>
    <mergeCell ref="BU390:BW390"/>
    <mergeCell ref="BX390:BZ390"/>
    <mergeCell ref="G391:I391"/>
    <mergeCell ref="J391:L391"/>
    <mergeCell ref="M391:O391"/>
    <mergeCell ref="P391:R391"/>
    <mergeCell ref="S391:U391"/>
    <mergeCell ref="V391:X391"/>
    <mergeCell ref="Y391:AA391"/>
    <mergeCell ref="AB391:AD391"/>
    <mergeCell ref="AE391:AG391"/>
    <mergeCell ref="AH391:AJ391"/>
    <mergeCell ref="AK391:AM391"/>
    <mergeCell ref="AN391:AP391"/>
    <mergeCell ref="AQ391:AS391"/>
    <mergeCell ref="AT391:AV391"/>
    <mergeCell ref="AW391:AY391"/>
    <mergeCell ref="AZ391:BB391"/>
    <mergeCell ref="BC391:BE391"/>
    <mergeCell ref="BF391:BH391"/>
    <mergeCell ref="BI391:BK391"/>
    <mergeCell ref="BL391:BN391"/>
    <mergeCell ref="BO391:BQ391"/>
    <mergeCell ref="BR391:BT391"/>
    <mergeCell ref="BU391:BW391"/>
    <mergeCell ref="BX391:BZ391"/>
    <mergeCell ref="G402:I402"/>
    <mergeCell ref="J402:L402"/>
    <mergeCell ref="M402:O402"/>
    <mergeCell ref="P402:R402"/>
    <mergeCell ref="S402:U402"/>
    <mergeCell ref="V402:X402"/>
    <mergeCell ref="Y402:AA402"/>
    <mergeCell ref="AB402:AD402"/>
    <mergeCell ref="AE402:AG402"/>
    <mergeCell ref="AH402:AJ402"/>
    <mergeCell ref="AK402:AM402"/>
    <mergeCell ref="AN402:AP402"/>
    <mergeCell ref="AQ402:AS402"/>
    <mergeCell ref="AT402:AV402"/>
    <mergeCell ref="AW402:AY402"/>
    <mergeCell ref="AZ402:BB402"/>
    <mergeCell ref="BC402:BE402"/>
    <mergeCell ref="BF402:BH402"/>
    <mergeCell ref="BI402:BK402"/>
    <mergeCell ref="BL402:BN402"/>
    <mergeCell ref="BO402:BQ402"/>
    <mergeCell ref="BR402:BT402"/>
    <mergeCell ref="BU402:BW402"/>
    <mergeCell ref="BX402:BZ402"/>
    <mergeCell ref="G403:I403"/>
    <mergeCell ref="J403:L403"/>
    <mergeCell ref="M403:O403"/>
    <mergeCell ref="P403:R403"/>
    <mergeCell ref="S403:U403"/>
    <mergeCell ref="V403:X403"/>
    <mergeCell ref="Y403:AA403"/>
    <mergeCell ref="AB403:AD403"/>
    <mergeCell ref="AE403:AG403"/>
    <mergeCell ref="AH403:AJ403"/>
    <mergeCell ref="AK403:AM403"/>
    <mergeCell ref="AN403:AP403"/>
    <mergeCell ref="AQ403:AS403"/>
    <mergeCell ref="AT403:AV403"/>
    <mergeCell ref="AW403:AY403"/>
    <mergeCell ref="AZ403:BB403"/>
    <mergeCell ref="BC403:BE403"/>
    <mergeCell ref="BF403:BH403"/>
    <mergeCell ref="BI403:BK403"/>
    <mergeCell ref="BL403:BN403"/>
    <mergeCell ref="BO403:BQ403"/>
    <mergeCell ref="BR403:BT403"/>
    <mergeCell ref="BU403:BW403"/>
    <mergeCell ref="BX403:BZ403"/>
    <mergeCell ref="G406:I406"/>
    <mergeCell ref="J406:L406"/>
    <mergeCell ref="M406:O406"/>
    <mergeCell ref="P406:R406"/>
    <mergeCell ref="S406:U406"/>
    <mergeCell ref="V406:X406"/>
    <mergeCell ref="Y406:AA406"/>
    <mergeCell ref="AB406:AD406"/>
    <mergeCell ref="AE406:AG406"/>
    <mergeCell ref="AH406:AJ406"/>
    <mergeCell ref="AK406:AM406"/>
    <mergeCell ref="AN406:AP406"/>
    <mergeCell ref="AQ406:AS406"/>
    <mergeCell ref="AT406:AV406"/>
    <mergeCell ref="AW406:AY406"/>
    <mergeCell ref="AZ406:BB406"/>
    <mergeCell ref="BC406:BE406"/>
    <mergeCell ref="BF406:BH406"/>
    <mergeCell ref="BI406:BK406"/>
    <mergeCell ref="BL406:BN406"/>
    <mergeCell ref="BO406:BQ406"/>
    <mergeCell ref="BR406:BT406"/>
    <mergeCell ref="BU406:BW406"/>
    <mergeCell ref="BX406:BZ406"/>
    <mergeCell ref="G407:I407"/>
    <mergeCell ref="J407:L407"/>
    <mergeCell ref="M407:O407"/>
    <mergeCell ref="P407:R407"/>
    <mergeCell ref="S407:U407"/>
    <mergeCell ref="V407:X407"/>
    <mergeCell ref="Y407:AA407"/>
    <mergeCell ref="AB407:AD407"/>
    <mergeCell ref="AE407:AG407"/>
    <mergeCell ref="AH407:AJ407"/>
    <mergeCell ref="AK407:AM407"/>
    <mergeCell ref="AN407:AP407"/>
    <mergeCell ref="AQ407:AS407"/>
    <mergeCell ref="AT407:AV407"/>
    <mergeCell ref="AW407:AY407"/>
    <mergeCell ref="AZ407:BB407"/>
    <mergeCell ref="BC407:BE407"/>
    <mergeCell ref="BF407:BH407"/>
    <mergeCell ref="BI407:BK407"/>
    <mergeCell ref="BL407:BN407"/>
    <mergeCell ref="BO407:BQ407"/>
    <mergeCell ref="BR407:BT407"/>
    <mergeCell ref="BU407:BW407"/>
    <mergeCell ref="BX407:BZ407"/>
    <mergeCell ref="G409:I409"/>
    <mergeCell ref="J409:L409"/>
    <mergeCell ref="M409:O409"/>
    <mergeCell ref="P409:R409"/>
    <mergeCell ref="S409:U409"/>
    <mergeCell ref="V409:X409"/>
    <mergeCell ref="Y409:AA409"/>
    <mergeCell ref="AB409:AD409"/>
    <mergeCell ref="AE409:AG409"/>
    <mergeCell ref="AH409:AJ409"/>
    <mergeCell ref="AK409:AM409"/>
    <mergeCell ref="AN409:AP409"/>
    <mergeCell ref="AQ409:AS409"/>
    <mergeCell ref="AT409:AV409"/>
    <mergeCell ref="AW409:AY409"/>
    <mergeCell ref="AZ409:BB409"/>
    <mergeCell ref="BC409:BE409"/>
    <mergeCell ref="BF409:BH409"/>
    <mergeCell ref="BI409:BK409"/>
    <mergeCell ref="BL409:BN409"/>
    <mergeCell ref="BO409:BQ409"/>
    <mergeCell ref="BR409:BT409"/>
    <mergeCell ref="BU409:BW409"/>
    <mergeCell ref="BX409:BZ409"/>
    <mergeCell ref="G410:I410"/>
    <mergeCell ref="J410:L410"/>
    <mergeCell ref="M410:O410"/>
    <mergeCell ref="P410:R410"/>
    <mergeCell ref="S410:U410"/>
    <mergeCell ref="V410:X410"/>
    <mergeCell ref="Y410:AA410"/>
    <mergeCell ref="AB410:AD410"/>
    <mergeCell ref="AE410:AG410"/>
    <mergeCell ref="AH410:AJ410"/>
    <mergeCell ref="AK410:AM410"/>
    <mergeCell ref="AN410:AP410"/>
    <mergeCell ref="AQ410:AS410"/>
    <mergeCell ref="AT410:AV410"/>
    <mergeCell ref="AW410:AY410"/>
    <mergeCell ref="AZ410:BB410"/>
    <mergeCell ref="BC410:BE410"/>
    <mergeCell ref="BF410:BH410"/>
    <mergeCell ref="BI410:BK410"/>
    <mergeCell ref="BL410:BN410"/>
    <mergeCell ref="BO410:BQ410"/>
    <mergeCell ref="BR410:BT410"/>
    <mergeCell ref="BU410:BW410"/>
    <mergeCell ref="BX410:BZ410"/>
    <mergeCell ref="G411:I411"/>
    <mergeCell ref="J411:L411"/>
    <mergeCell ref="M411:O411"/>
    <mergeCell ref="P411:R411"/>
    <mergeCell ref="S411:U411"/>
    <mergeCell ref="V411:X411"/>
    <mergeCell ref="Y411:AA411"/>
    <mergeCell ref="AB411:AD411"/>
    <mergeCell ref="AE411:AG411"/>
    <mergeCell ref="AH411:AJ411"/>
    <mergeCell ref="AK411:AM411"/>
    <mergeCell ref="AN411:AP411"/>
    <mergeCell ref="AQ411:AS411"/>
    <mergeCell ref="AT411:AV411"/>
    <mergeCell ref="AW411:AY411"/>
    <mergeCell ref="AZ411:BB411"/>
    <mergeCell ref="BC411:BE411"/>
    <mergeCell ref="BF411:BH411"/>
    <mergeCell ref="BI411:BK411"/>
    <mergeCell ref="BL411:BN411"/>
    <mergeCell ref="BO411:BQ411"/>
    <mergeCell ref="BR411:BT411"/>
    <mergeCell ref="BU411:BW411"/>
    <mergeCell ref="BX411:BZ411"/>
    <mergeCell ref="G423:I423"/>
    <mergeCell ref="J423:L423"/>
    <mergeCell ref="M423:O423"/>
    <mergeCell ref="P423:R423"/>
    <mergeCell ref="S423:U423"/>
    <mergeCell ref="V423:X423"/>
    <mergeCell ref="Y423:AA423"/>
    <mergeCell ref="AB423:AD423"/>
    <mergeCell ref="AE423:AG423"/>
    <mergeCell ref="AH423:AJ423"/>
    <mergeCell ref="AK423:AM423"/>
    <mergeCell ref="AN423:AP423"/>
    <mergeCell ref="AQ423:AS423"/>
    <mergeCell ref="AT423:AV423"/>
    <mergeCell ref="AW423:AY423"/>
    <mergeCell ref="AZ423:BB423"/>
    <mergeCell ref="BC423:BE423"/>
    <mergeCell ref="BF423:BH423"/>
    <mergeCell ref="BI423:BK423"/>
    <mergeCell ref="BL423:BN423"/>
    <mergeCell ref="BO423:BQ423"/>
    <mergeCell ref="BR423:BT423"/>
    <mergeCell ref="BU423:BW423"/>
    <mergeCell ref="BX423:BZ423"/>
    <mergeCell ref="G424:I424"/>
    <mergeCell ref="J424:L424"/>
    <mergeCell ref="M424:O424"/>
    <mergeCell ref="P424:R424"/>
    <mergeCell ref="S424:U424"/>
    <mergeCell ref="V424:X424"/>
    <mergeCell ref="Y424:AA424"/>
    <mergeCell ref="AB424:AD424"/>
    <mergeCell ref="AE424:AG424"/>
    <mergeCell ref="AH424:AJ424"/>
    <mergeCell ref="AK424:AM424"/>
    <mergeCell ref="AN424:AP424"/>
    <mergeCell ref="AQ424:AS424"/>
    <mergeCell ref="AT424:AV424"/>
    <mergeCell ref="AW424:AY424"/>
    <mergeCell ref="AZ424:BB424"/>
    <mergeCell ref="BC424:BE424"/>
    <mergeCell ref="BF424:BH424"/>
    <mergeCell ref="BI424:BK424"/>
    <mergeCell ref="BL424:BN424"/>
    <mergeCell ref="BO424:BQ424"/>
    <mergeCell ref="BR424:BT424"/>
    <mergeCell ref="BU424:BW424"/>
    <mergeCell ref="BX424:BZ424"/>
    <mergeCell ref="G427:I427"/>
    <mergeCell ref="J427:L427"/>
    <mergeCell ref="M427:O427"/>
    <mergeCell ref="P427:R427"/>
    <mergeCell ref="S427:U427"/>
    <mergeCell ref="V427:X427"/>
    <mergeCell ref="Y427:AA427"/>
    <mergeCell ref="AB427:AD427"/>
    <mergeCell ref="AE427:AG427"/>
    <mergeCell ref="AH427:AJ427"/>
    <mergeCell ref="AK427:AM427"/>
    <mergeCell ref="AN427:AP427"/>
    <mergeCell ref="AQ427:AS427"/>
    <mergeCell ref="AT427:AV427"/>
    <mergeCell ref="AW427:AY427"/>
    <mergeCell ref="AZ427:BB427"/>
    <mergeCell ref="BC427:BE427"/>
    <mergeCell ref="BF427:BH427"/>
    <mergeCell ref="BI427:BK427"/>
    <mergeCell ref="BL427:BN427"/>
    <mergeCell ref="BO427:BQ427"/>
    <mergeCell ref="BR427:BT427"/>
    <mergeCell ref="BU427:BW427"/>
    <mergeCell ref="BX427:BZ427"/>
    <mergeCell ref="G428:I428"/>
    <mergeCell ref="J428:L428"/>
    <mergeCell ref="M428:O428"/>
    <mergeCell ref="P428:R428"/>
    <mergeCell ref="S428:U428"/>
    <mergeCell ref="V428:X428"/>
    <mergeCell ref="Y428:AA428"/>
    <mergeCell ref="AB428:AD428"/>
    <mergeCell ref="AE428:AG428"/>
    <mergeCell ref="AH428:AJ428"/>
    <mergeCell ref="AK428:AM428"/>
    <mergeCell ref="AN428:AP428"/>
    <mergeCell ref="AQ428:AS428"/>
    <mergeCell ref="AT428:AV428"/>
    <mergeCell ref="AW428:AY428"/>
    <mergeCell ref="AZ428:BB428"/>
    <mergeCell ref="BC428:BE428"/>
    <mergeCell ref="BF428:BH428"/>
    <mergeCell ref="BI428:BK428"/>
    <mergeCell ref="BL428:BN428"/>
    <mergeCell ref="BO428:BQ428"/>
    <mergeCell ref="BR428:BT428"/>
    <mergeCell ref="BU428:BW428"/>
    <mergeCell ref="BX428:BZ428"/>
    <mergeCell ref="G436:I436"/>
    <mergeCell ref="J436:L436"/>
    <mergeCell ref="M436:O436"/>
    <mergeCell ref="P436:R436"/>
    <mergeCell ref="S436:U436"/>
    <mergeCell ref="V436:X436"/>
    <mergeCell ref="Y436:AA436"/>
    <mergeCell ref="AB436:AD436"/>
    <mergeCell ref="AE436:AG436"/>
    <mergeCell ref="AH436:AJ436"/>
    <mergeCell ref="AK436:AM436"/>
    <mergeCell ref="AN436:AP436"/>
    <mergeCell ref="AQ436:AS436"/>
    <mergeCell ref="AT436:AV436"/>
    <mergeCell ref="AW436:AY436"/>
    <mergeCell ref="AZ436:BB436"/>
    <mergeCell ref="BC436:BE436"/>
    <mergeCell ref="BF436:BH436"/>
    <mergeCell ref="BI436:BK436"/>
    <mergeCell ref="BL436:BN436"/>
    <mergeCell ref="BO436:BQ436"/>
    <mergeCell ref="BR436:BT436"/>
    <mergeCell ref="BU436:BW436"/>
    <mergeCell ref="BX436:BZ436"/>
    <mergeCell ref="G437:I437"/>
    <mergeCell ref="J437:L437"/>
    <mergeCell ref="M437:O437"/>
    <mergeCell ref="P437:R437"/>
    <mergeCell ref="S437:U437"/>
    <mergeCell ref="V437:X437"/>
    <mergeCell ref="Y437:AA437"/>
    <mergeCell ref="AB437:AD437"/>
    <mergeCell ref="AE437:AG437"/>
    <mergeCell ref="AH437:AJ437"/>
    <mergeCell ref="AK437:AM437"/>
    <mergeCell ref="AN437:AP437"/>
    <mergeCell ref="AQ437:AS437"/>
    <mergeCell ref="AT437:AV437"/>
    <mergeCell ref="AW437:AY437"/>
    <mergeCell ref="AZ437:BB437"/>
    <mergeCell ref="BC437:BE437"/>
    <mergeCell ref="BF437:BH437"/>
    <mergeCell ref="BI437:BK437"/>
    <mergeCell ref="BL437:BN437"/>
    <mergeCell ref="BO437:BQ437"/>
    <mergeCell ref="BR437:BT437"/>
    <mergeCell ref="BU437:BW437"/>
    <mergeCell ref="BX437:BZ437"/>
    <mergeCell ref="G440:I440"/>
    <mergeCell ref="J440:L440"/>
    <mergeCell ref="M440:O440"/>
    <mergeCell ref="P440:R440"/>
    <mergeCell ref="S440:U440"/>
    <mergeCell ref="V440:X440"/>
    <mergeCell ref="Y440:AA440"/>
    <mergeCell ref="AB440:AD440"/>
    <mergeCell ref="AE440:AG440"/>
    <mergeCell ref="AH440:AJ440"/>
    <mergeCell ref="AK440:AM440"/>
    <mergeCell ref="AN440:AP440"/>
    <mergeCell ref="AQ440:AS440"/>
    <mergeCell ref="AT440:AV440"/>
    <mergeCell ref="AW440:AY440"/>
    <mergeCell ref="AZ440:BB440"/>
    <mergeCell ref="BC440:BE440"/>
    <mergeCell ref="BF440:BH440"/>
    <mergeCell ref="BI440:BK440"/>
    <mergeCell ref="BL440:BN440"/>
    <mergeCell ref="BO440:BQ440"/>
    <mergeCell ref="BR440:BT440"/>
    <mergeCell ref="BU440:BW440"/>
    <mergeCell ref="BX440:BZ440"/>
    <mergeCell ref="G441:I441"/>
    <mergeCell ref="J441:L441"/>
    <mergeCell ref="M441:O441"/>
    <mergeCell ref="P441:R441"/>
    <mergeCell ref="S441:U441"/>
    <mergeCell ref="V441:X441"/>
    <mergeCell ref="Y441:AA441"/>
    <mergeCell ref="AB441:AD441"/>
    <mergeCell ref="AE441:AG441"/>
    <mergeCell ref="AH441:AJ441"/>
    <mergeCell ref="AK441:AM441"/>
    <mergeCell ref="AN441:AP441"/>
    <mergeCell ref="AQ441:AS441"/>
    <mergeCell ref="AT441:AV441"/>
    <mergeCell ref="AW441:AY441"/>
    <mergeCell ref="AZ441:BB441"/>
    <mergeCell ref="BC441:BE441"/>
    <mergeCell ref="BF441:BH441"/>
    <mergeCell ref="BI441:BK441"/>
    <mergeCell ref="BL441:BN441"/>
    <mergeCell ref="BO441:BQ441"/>
    <mergeCell ref="BR441:BT441"/>
    <mergeCell ref="BU441:BW441"/>
    <mergeCell ref="BX441:BZ441"/>
    <mergeCell ref="G443:I443"/>
    <mergeCell ref="J443:L443"/>
    <mergeCell ref="M443:O443"/>
    <mergeCell ref="P443:R443"/>
    <mergeCell ref="S443:U443"/>
    <mergeCell ref="V443:X443"/>
    <mergeCell ref="Y443:AA443"/>
    <mergeCell ref="AB443:AD443"/>
    <mergeCell ref="AE443:AG443"/>
    <mergeCell ref="AH443:AJ443"/>
    <mergeCell ref="AK443:AM443"/>
    <mergeCell ref="AN443:AP443"/>
    <mergeCell ref="AQ443:AS443"/>
    <mergeCell ref="AT443:AV443"/>
    <mergeCell ref="AW443:AY443"/>
    <mergeCell ref="AZ443:BB443"/>
    <mergeCell ref="BC443:BE443"/>
    <mergeCell ref="BF443:BH443"/>
    <mergeCell ref="BI443:BK443"/>
    <mergeCell ref="BL443:BN443"/>
    <mergeCell ref="BO443:BQ443"/>
    <mergeCell ref="BR443:BT443"/>
    <mergeCell ref="BU443:BW443"/>
    <mergeCell ref="BX443:BZ443"/>
    <mergeCell ref="G444:I444"/>
    <mergeCell ref="J444:L444"/>
    <mergeCell ref="M444:O444"/>
    <mergeCell ref="P444:R444"/>
    <mergeCell ref="S444:U444"/>
    <mergeCell ref="V444:X444"/>
    <mergeCell ref="Y444:AA444"/>
    <mergeCell ref="AB444:AD444"/>
    <mergeCell ref="AE444:AG444"/>
    <mergeCell ref="AH444:AJ444"/>
    <mergeCell ref="AK444:AM444"/>
    <mergeCell ref="AN444:AP444"/>
    <mergeCell ref="AQ444:AS444"/>
    <mergeCell ref="AT444:AV444"/>
    <mergeCell ref="AW444:AY444"/>
    <mergeCell ref="AZ444:BB444"/>
    <mergeCell ref="BC444:BE444"/>
    <mergeCell ref="BF444:BH444"/>
    <mergeCell ref="BI444:BK444"/>
    <mergeCell ref="BL444:BN444"/>
    <mergeCell ref="BO444:BQ444"/>
    <mergeCell ref="BR444:BT444"/>
    <mergeCell ref="BU444:BW444"/>
    <mergeCell ref="BX444:BZ444"/>
    <mergeCell ref="G445:I445"/>
    <mergeCell ref="J445:L445"/>
    <mergeCell ref="M445:O445"/>
    <mergeCell ref="P445:R445"/>
    <mergeCell ref="S445:U445"/>
    <mergeCell ref="V445:X445"/>
    <mergeCell ref="Y445:AA445"/>
    <mergeCell ref="AB445:AD445"/>
    <mergeCell ref="AE445:AG445"/>
    <mergeCell ref="AH445:AJ445"/>
    <mergeCell ref="AK445:AM445"/>
    <mergeCell ref="AN445:AP445"/>
    <mergeCell ref="AQ445:AS445"/>
    <mergeCell ref="AT445:AV445"/>
    <mergeCell ref="AW445:AY445"/>
    <mergeCell ref="AZ445:BB445"/>
    <mergeCell ref="BC445:BE445"/>
    <mergeCell ref="BF445:BH445"/>
    <mergeCell ref="BI445:BK445"/>
    <mergeCell ref="BL445:BN445"/>
    <mergeCell ref="BO445:BQ445"/>
    <mergeCell ref="BR445:BT445"/>
    <mergeCell ref="BU445:BW445"/>
    <mergeCell ref="BX445:BZ445"/>
    <mergeCell ref="G446:I446"/>
    <mergeCell ref="J446:L446"/>
    <mergeCell ref="M446:O446"/>
    <mergeCell ref="P446:R446"/>
    <mergeCell ref="S446:U446"/>
    <mergeCell ref="V446:X446"/>
    <mergeCell ref="Y446:AA446"/>
    <mergeCell ref="AB446:AD446"/>
    <mergeCell ref="AE446:AG446"/>
    <mergeCell ref="AH446:AJ446"/>
    <mergeCell ref="AK446:AM446"/>
    <mergeCell ref="AN446:AP446"/>
    <mergeCell ref="AQ446:AS446"/>
    <mergeCell ref="AT446:AV446"/>
    <mergeCell ref="AW446:AY446"/>
    <mergeCell ref="AZ446:BB446"/>
    <mergeCell ref="BC446:BE446"/>
    <mergeCell ref="BF446:BH446"/>
    <mergeCell ref="BI446:BK446"/>
    <mergeCell ref="BL446:BN446"/>
    <mergeCell ref="BO446:BQ446"/>
    <mergeCell ref="BR446:BT446"/>
    <mergeCell ref="BU446:BW446"/>
    <mergeCell ref="BX446:BZ446"/>
    <mergeCell ref="G457:I457"/>
    <mergeCell ref="J457:L457"/>
    <mergeCell ref="M457:O457"/>
    <mergeCell ref="P457:R457"/>
    <mergeCell ref="S457:U457"/>
    <mergeCell ref="V457:X457"/>
    <mergeCell ref="Y457:AA457"/>
    <mergeCell ref="AB457:AD457"/>
    <mergeCell ref="AE457:AG457"/>
    <mergeCell ref="AH457:AJ457"/>
    <mergeCell ref="AK457:AM457"/>
    <mergeCell ref="AN457:AP457"/>
    <mergeCell ref="AQ457:AS457"/>
    <mergeCell ref="AT457:AV457"/>
    <mergeCell ref="AW457:AY457"/>
    <mergeCell ref="AZ457:BB457"/>
    <mergeCell ref="BC457:BE457"/>
    <mergeCell ref="BF457:BH457"/>
    <mergeCell ref="BI457:BK457"/>
    <mergeCell ref="BL457:BN457"/>
    <mergeCell ref="BO457:BQ457"/>
    <mergeCell ref="BR457:BT457"/>
    <mergeCell ref="BU457:BW457"/>
    <mergeCell ref="BX457:BZ457"/>
    <mergeCell ref="G458:I458"/>
    <mergeCell ref="J458:L458"/>
    <mergeCell ref="M458:O458"/>
    <mergeCell ref="P458:R458"/>
    <mergeCell ref="S458:U458"/>
    <mergeCell ref="V458:X458"/>
    <mergeCell ref="Y458:AA458"/>
    <mergeCell ref="AB458:AD458"/>
    <mergeCell ref="AE458:AG458"/>
    <mergeCell ref="AH458:AJ458"/>
    <mergeCell ref="AK458:AM458"/>
    <mergeCell ref="AN458:AP458"/>
    <mergeCell ref="AQ458:AS458"/>
    <mergeCell ref="AT458:AV458"/>
    <mergeCell ref="AW458:AY458"/>
    <mergeCell ref="AZ458:BB458"/>
    <mergeCell ref="BC458:BE458"/>
    <mergeCell ref="BF458:BH458"/>
    <mergeCell ref="BI458:BK458"/>
    <mergeCell ref="BL458:BN458"/>
    <mergeCell ref="BO458:BQ458"/>
    <mergeCell ref="BR458:BT458"/>
    <mergeCell ref="BU458:BW458"/>
    <mergeCell ref="BX458:BZ458"/>
    <mergeCell ref="G461:I461"/>
    <mergeCell ref="J461:L461"/>
    <mergeCell ref="M461:O461"/>
    <mergeCell ref="P461:R461"/>
    <mergeCell ref="S461:U461"/>
    <mergeCell ref="V461:X461"/>
    <mergeCell ref="Y461:AA461"/>
    <mergeCell ref="AB461:AD461"/>
    <mergeCell ref="AE461:AG461"/>
    <mergeCell ref="AH461:AJ461"/>
    <mergeCell ref="AK461:AM461"/>
    <mergeCell ref="AN461:AP461"/>
    <mergeCell ref="AQ461:AS461"/>
    <mergeCell ref="AT461:AV461"/>
    <mergeCell ref="AW461:AY461"/>
    <mergeCell ref="AZ461:BB461"/>
    <mergeCell ref="BC461:BE461"/>
    <mergeCell ref="BF461:BH461"/>
    <mergeCell ref="BI461:BK461"/>
    <mergeCell ref="BL461:BN461"/>
    <mergeCell ref="BO461:BQ461"/>
    <mergeCell ref="BR461:BT461"/>
    <mergeCell ref="BU461:BW461"/>
    <mergeCell ref="BX461:BZ461"/>
    <mergeCell ref="G462:I462"/>
    <mergeCell ref="J462:L462"/>
    <mergeCell ref="M462:O462"/>
    <mergeCell ref="P462:R462"/>
    <mergeCell ref="S462:U462"/>
    <mergeCell ref="V462:X462"/>
    <mergeCell ref="Y462:AA462"/>
    <mergeCell ref="AB462:AD462"/>
    <mergeCell ref="AE462:AG462"/>
    <mergeCell ref="AH462:AJ462"/>
    <mergeCell ref="AK462:AM462"/>
    <mergeCell ref="AN462:AP462"/>
    <mergeCell ref="AQ462:AS462"/>
    <mergeCell ref="AT462:AV462"/>
    <mergeCell ref="AW462:AY462"/>
    <mergeCell ref="AZ462:BB462"/>
    <mergeCell ref="BC462:BE462"/>
    <mergeCell ref="BF462:BH462"/>
    <mergeCell ref="BI462:BK462"/>
    <mergeCell ref="BL462:BN462"/>
    <mergeCell ref="BO462:BQ462"/>
    <mergeCell ref="BR462:BT462"/>
    <mergeCell ref="BU462:BW462"/>
    <mergeCell ref="BX462:BZ462"/>
    <mergeCell ref="G464:I464"/>
    <mergeCell ref="J464:L464"/>
    <mergeCell ref="M464:O464"/>
    <mergeCell ref="P464:R464"/>
    <mergeCell ref="S464:U464"/>
    <mergeCell ref="V464:X464"/>
    <mergeCell ref="Y464:AA464"/>
    <mergeCell ref="AB464:AD464"/>
    <mergeCell ref="AE464:AG464"/>
    <mergeCell ref="AH464:AJ464"/>
    <mergeCell ref="AK464:AM464"/>
    <mergeCell ref="AN464:AP464"/>
    <mergeCell ref="AQ464:AS464"/>
    <mergeCell ref="AT464:AV464"/>
    <mergeCell ref="AW464:AY464"/>
    <mergeCell ref="AZ464:BB464"/>
    <mergeCell ref="BC464:BE464"/>
    <mergeCell ref="BF464:BH464"/>
    <mergeCell ref="BI464:BK464"/>
    <mergeCell ref="BL464:BN464"/>
    <mergeCell ref="BO464:BQ464"/>
    <mergeCell ref="BR464:BT464"/>
    <mergeCell ref="BU464:BW464"/>
    <mergeCell ref="BX464:BZ464"/>
    <mergeCell ref="G465:I465"/>
    <mergeCell ref="J465:L465"/>
    <mergeCell ref="M465:O465"/>
    <mergeCell ref="P465:R465"/>
    <mergeCell ref="S465:U465"/>
    <mergeCell ref="V465:X465"/>
    <mergeCell ref="Y465:AA465"/>
    <mergeCell ref="AB465:AD465"/>
    <mergeCell ref="AE465:AG465"/>
    <mergeCell ref="AH465:AJ465"/>
    <mergeCell ref="AK465:AM465"/>
    <mergeCell ref="AN465:AP465"/>
    <mergeCell ref="AQ465:AS465"/>
    <mergeCell ref="AT465:AV465"/>
    <mergeCell ref="AW465:AY465"/>
    <mergeCell ref="AZ465:BB465"/>
    <mergeCell ref="BC465:BE465"/>
    <mergeCell ref="BF465:BH465"/>
    <mergeCell ref="BI465:BK465"/>
    <mergeCell ref="BL465:BN465"/>
    <mergeCell ref="BO465:BQ465"/>
    <mergeCell ref="BR465:BT465"/>
    <mergeCell ref="BU465:BW465"/>
    <mergeCell ref="BX465:BZ465"/>
    <mergeCell ref="G466:I466"/>
    <mergeCell ref="J466:L466"/>
    <mergeCell ref="M466:O466"/>
    <mergeCell ref="P466:R466"/>
    <mergeCell ref="S466:U466"/>
    <mergeCell ref="V466:X466"/>
    <mergeCell ref="Y466:AA466"/>
    <mergeCell ref="AB466:AD466"/>
    <mergeCell ref="AE466:AG466"/>
    <mergeCell ref="AH466:AJ466"/>
    <mergeCell ref="AK466:AM466"/>
    <mergeCell ref="AN466:AP466"/>
    <mergeCell ref="AQ466:AS466"/>
    <mergeCell ref="AT466:AV466"/>
    <mergeCell ref="AW466:AY466"/>
    <mergeCell ref="AZ466:BB466"/>
    <mergeCell ref="BC466:BE466"/>
    <mergeCell ref="BF466:BH466"/>
    <mergeCell ref="BI466:BK466"/>
    <mergeCell ref="BL466:BN466"/>
    <mergeCell ref="BO466:BQ466"/>
    <mergeCell ref="BR466:BT466"/>
    <mergeCell ref="BU466:BW466"/>
    <mergeCell ref="BX466:BZ466"/>
    <mergeCell ref="G467:I467"/>
    <mergeCell ref="J467:L467"/>
    <mergeCell ref="M467:O467"/>
    <mergeCell ref="P467:R467"/>
    <mergeCell ref="S467:U467"/>
    <mergeCell ref="V467:X467"/>
    <mergeCell ref="Y467:AA467"/>
    <mergeCell ref="AB467:AD467"/>
    <mergeCell ref="AE467:AG467"/>
    <mergeCell ref="AH467:AJ467"/>
    <mergeCell ref="AK467:AM467"/>
    <mergeCell ref="AN467:AP467"/>
    <mergeCell ref="AQ467:AS467"/>
    <mergeCell ref="AT467:AV467"/>
    <mergeCell ref="AW467:AY467"/>
    <mergeCell ref="AZ467:BB467"/>
    <mergeCell ref="BC467:BE467"/>
    <mergeCell ref="BF467:BH467"/>
    <mergeCell ref="BI467:BK467"/>
    <mergeCell ref="BL467:BN467"/>
    <mergeCell ref="BO467:BQ467"/>
    <mergeCell ref="BR467:BT467"/>
    <mergeCell ref="BU467:BW467"/>
    <mergeCell ref="BX467:BZ467"/>
    <mergeCell ref="G481:I481"/>
    <mergeCell ref="J481:L481"/>
    <mergeCell ref="M481:O481"/>
    <mergeCell ref="P481:R481"/>
    <mergeCell ref="S481:U481"/>
    <mergeCell ref="V481:X481"/>
    <mergeCell ref="Y481:AA481"/>
    <mergeCell ref="AB481:AD481"/>
    <mergeCell ref="AE481:AG481"/>
    <mergeCell ref="AH481:AJ481"/>
    <mergeCell ref="AK481:AM481"/>
    <mergeCell ref="AN481:AP481"/>
    <mergeCell ref="AQ481:AS481"/>
    <mergeCell ref="AT481:AV481"/>
    <mergeCell ref="AW481:AY481"/>
    <mergeCell ref="AZ481:BB481"/>
    <mergeCell ref="BC481:BE481"/>
    <mergeCell ref="BF481:BH481"/>
    <mergeCell ref="BI481:BK481"/>
    <mergeCell ref="BL481:BN481"/>
    <mergeCell ref="BO481:BQ481"/>
    <mergeCell ref="BR481:BT481"/>
    <mergeCell ref="BU481:BW481"/>
    <mergeCell ref="BX481:BZ481"/>
    <mergeCell ref="G482:I482"/>
    <mergeCell ref="J482:L482"/>
    <mergeCell ref="M482:O482"/>
    <mergeCell ref="P482:R482"/>
    <mergeCell ref="S482:U482"/>
    <mergeCell ref="V482:X482"/>
    <mergeCell ref="Y482:AA482"/>
    <mergeCell ref="AB482:AD482"/>
    <mergeCell ref="AE482:AG482"/>
    <mergeCell ref="AH482:AJ482"/>
    <mergeCell ref="AK482:AM482"/>
    <mergeCell ref="AN482:AP482"/>
    <mergeCell ref="AQ482:AS482"/>
    <mergeCell ref="AT482:AV482"/>
    <mergeCell ref="AW482:AY482"/>
    <mergeCell ref="AZ482:BB482"/>
    <mergeCell ref="BC482:BE482"/>
    <mergeCell ref="BF482:BH482"/>
    <mergeCell ref="BI482:BK482"/>
    <mergeCell ref="BL482:BN482"/>
    <mergeCell ref="BO482:BQ482"/>
    <mergeCell ref="BR482:BT482"/>
    <mergeCell ref="BU482:BW482"/>
    <mergeCell ref="BX482:BZ482"/>
    <mergeCell ref="G485:I485"/>
    <mergeCell ref="J485:L485"/>
    <mergeCell ref="M485:O485"/>
    <mergeCell ref="P485:R485"/>
    <mergeCell ref="S485:U485"/>
    <mergeCell ref="V485:X485"/>
    <mergeCell ref="Y485:AA485"/>
    <mergeCell ref="AB485:AD485"/>
    <mergeCell ref="AE485:AG485"/>
    <mergeCell ref="AH485:AJ485"/>
    <mergeCell ref="AK485:AM485"/>
    <mergeCell ref="AN485:AP485"/>
    <mergeCell ref="AQ485:AS485"/>
    <mergeCell ref="AT485:AV485"/>
    <mergeCell ref="AW485:AY485"/>
    <mergeCell ref="AZ485:BB485"/>
    <mergeCell ref="BC485:BE485"/>
    <mergeCell ref="BF485:BH485"/>
    <mergeCell ref="BI485:BK485"/>
    <mergeCell ref="BL485:BN485"/>
    <mergeCell ref="BO485:BQ485"/>
    <mergeCell ref="BR485:BT485"/>
    <mergeCell ref="BU485:BW485"/>
    <mergeCell ref="BX485:BZ485"/>
    <mergeCell ref="G486:I486"/>
    <mergeCell ref="J486:L486"/>
    <mergeCell ref="M486:O486"/>
    <mergeCell ref="P486:R486"/>
    <mergeCell ref="S486:U486"/>
    <mergeCell ref="V486:X486"/>
    <mergeCell ref="Y486:AA486"/>
    <mergeCell ref="AB486:AD486"/>
    <mergeCell ref="AE486:AG486"/>
    <mergeCell ref="AH486:AJ486"/>
    <mergeCell ref="AK486:AM486"/>
    <mergeCell ref="AN486:AP486"/>
    <mergeCell ref="AQ486:AS486"/>
    <mergeCell ref="AT486:AV486"/>
    <mergeCell ref="AW486:AY486"/>
    <mergeCell ref="AZ486:BB486"/>
    <mergeCell ref="BC486:BE486"/>
    <mergeCell ref="BF486:BH486"/>
    <mergeCell ref="BI486:BK486"/>
    <mergeCell ref="BL486:BN486"/>
    <mergeCell ref="BO486:BQ486"/>
    <mergeCell ref="BR486:BT486"/>
    <mergeCell ref="BU486:BW486"/>
    <mergeCell ref="BX486:BZ486"/>
    <mergeCell ref="G490:I490"/>
    <mergeCell ref="J490:L490"/>
    <mergeCell ref="M490:O490"/>
    <mergeCell ref="P490:R490"/>
    <mergeCell ref="S490:U490"/>
    <mergeCell ref="V490:X490"/>
    <mergeCell ref="Y490:AA490"/>
    <mergeCell ref="AB490:AD490"/>
    <mergeCell ref="AE490:AG490"/>
    <mergeCell ref="AH490:AJ490"/>
    <mergeCell ref="AK490:AM490"/>
    <mergeCell ref="AN490:AP490"/>
    <mergeCell ref="AQ490:AS490"/>
    <mergeCell ref="AT490:AV490"/>
    <mergeCell ref="AW490:AY490"/>
    <mergeCell ref="AZ490:BB490"/>
    <mergeCell ref="BC490:BE490"/>
    <mergeCell ref="BF490:BH490"/>
    <mergeCell ref="BI490:BK490"/>
    <mergeCell ref="BL490:BN490"/>
    <mergeCell ref="BO490:BQ490"/>
    <mergeCell ref="BR490:BT490"/>
    <mergeCell ref="BU490:BW490"/>
    <mergeCell ref="BX490:BZ490"/>
    <mergeCell ref="G491:I491"/>
    <mergeCell ref="J491:L491"/>
    <mergeCell ref="M491:O491"/>
    <mergeCell ref="P491:R491"/>
    <mergeCell ref="S491:U491"/>
    <mergeCell ref="V491:X491"/>
    <mergeCell ref="Y491:AA491"/>
    <mergeCell ref="AB491:AD491"/>
    <mergeCell ref="AE491:AG491"/>
    <mergeCell ref="AH491:AJ491"/>
    <mergeCell ref="AK491:AM491"/>
    <mergeCell ref="AN491:AP491"/>
    <mergeCell ref="AQ491:AS491"/>
    <mergeCell ref="AT491:AV491"/>
    <mergeCell ref="AW491:AY491"/>
    <mergeCell ref="AZ491:BB491"/>
    <mergeCell ref="BC491:BE491"/>
    <mergeCell ref="BF491:BH491"/>
    <mergeCell ref="BI491:BK491"/>
    <mergeCell ref="BL491:BN491"/>
    <mergeCell ref="BO491:BQ491"/>
    <mergeCell ref="BR491:BT491"/>
    <mergeCell ref="BU491:BW491"/>
    <mergeCell ref="BX491:BZ491"/>
    <mergeCell ref="G492:I492"/>
    <mergeCell ref="J492:L492"/>
    <mergeCell ref="M492:O492"/>
    <mergeCell ref="P492:R492"/>
    <mergeCell ref="S492:U492"/>
    <mergeCell ref="V492:X492"/>
    <mergeCell ref="Y492:AA492"/>
    <mergeCell ref="AB492:AD492"/>
    <mergeCell ref="AE492:AG492"/>
    <mergeCell ref="AH492:AJ492"/>
    <mergeCell ref="AK492:AM492"/>
    <mergeCell ref="AN492:AP492"/>
    <mergeCell ref="AQ492:AS492"/>
    <mergeCell ref="AT492:AV492"/>
    <mergeCell ref="AW492:AY492"/>
    <mergeCell ref="AZ492:BB492"/>
    <mergeCell ref="BC492:BE492"/>
    <mergeCell ref="BF492:BH492"/>
    <mergeCell ref="BI492:BK492"/>
    <mergeCell ref="BL492:BN492"/>
    <mergeCell ref="BO492:BQ492"/>
    <mergeCell ref="BR492:BT492"/>
    <mergeCell ref="BU492:BW492"/>
    <mergeCell ref="BX492:BZ492"/>
    <mergeCell ref="G493:I493"/>
    <mergeCell ref="J493:L493"/>
    <mergeCell ref="M493:O493"/>
    <mergeCell ref="P493:R493"/>
    <mergeCell ref="S493:U493"/>
    <mergeCell ref="V493:X493"/>
    <mergeCell ref="Y493:AA493"/>
    <mergeCell ref="AB493:AD493"/>
    <mergeCell ref="AE493:AG493"/>
    <mergeCell ref="AH493:AJ493"/>
    <mergeCell ref="AK493:AM493"/>
    <mergeCell ref="AN493:AP493"/>
    <mergeCell ref="AQ493:AS493"/>
    <mergeCell ref="AT493:AV493"/>
    <mergeCell ref="AW493:AY493"/>
    <mergeCell ref="AZ493:BB493"/>
    <mergeCell ref="BC493:BE493"/>
    <mergeCell ref="BF493:BH493"/>
    <mergeCell ref="BI493:BK493"/>
    <mergeCell ref="BL493:BN493"/>
    <mergeCell ref="BO493:BQ493"/>
    <mergeCell ref="BR493:BT493"/>
    <mergeCell ref="BU493:BW493"/>
    <mergeCell ref="BX493:BZ493"/>
    <mergeCell ref="G511:I511"/>
    <mergeCell ref="J511:L511"/>
    <mergeCell ref="M511:O511"/>
    <mergeCell ref="P511:R511"/>
    <mergeCell ref="S511:U511"/>
    <mergeCell ref="V511:X511"/>
    <mergeCell ref="Y511:AA511"/>
    <mergeCell ref="AB511:AD511"/>
    <mergeCell ref="AE511:AG511"/>
    <mergeCell ref="AH511:AJ511"/>
    <mergeCell ref="AK511:AM511"/>
    <mergeCell ref="AN511:AP511"/>
    <mergeCell ref="AQ511:AS511"/>
    <mergeCell ref="AT511:AV511"/>
    <mergeCell ref="AW511:AY511"/>
    <mergeCell ref="AZ511:BB511"/>
    <mergeCell ref="BC511:BE511"/>
    <mergeCell ref="BF511:BH511"/>
    <mergeCell ref="BI511:BK511"/>
    <mergeCell ref="BL511:BN511"/>
    <mergeCell ref="BO511:BQ511"/>
    <mergeCell ref="BR511:BT511"/>
    <mergeCell ref="BU511:BW511"/>
    <mergeCell ref="BX511:BZ511"/>
    <mergeCell ref="G512:I512"/>
    <mergeCell ref="J512:L512"/>
    <mergeCell ref="M512:O512"/>
    <mergeCell ref="P512:R512"/>
    <mergeCell ref="S512:U512"/>
    <mergeCell ref="V512:X512"/>
    <mergeCell ref="Y512:AA512"/>
    <mergeCell ref="AB512:AD512"/>
    <mergeCell ref="AE512:AG512"/>
    <mergeCell ref="AH512:AJ512"/>
    <mergeCell ref="AK512:AM512"/>
    <mergeCell ref="AN512:AP512"/>
    <mergeCell ref="AQ512:AS512"/>
    <mergeCell ref="AT512:AV512"/>
    <mergeCell ref="AW512:AY512"/>
    <mergeCell ref="AZ512:BB512"/>
    <mergeCell ref="BC512:BE512"/>
    <mergeCell ref="BF512:BH512"/>
    <mergeCell ref="BI512:BK512"/>
    <mergeCell ref="BL512:BN512"/>
    <mergeCell ref="BO512:BQ512"/>
    <mergeCell ref="BR512:BT512"/>
    <mergeCell ref="BU512:BW512"/>
    <mergeCell ref="BX512:BZ512"/>
    <mergeCell ref="G514:I514"/>
    <mergeCell ref="J514:L514"/>
    <mergeCell ref="M514:O514"/>
    <mergeCell ref="P514:R514"/>
    <mergeCell ref="S514:U514"/>
    <mergeCell ref="V514:X514"/>
    <mergeCell ref="Y514:AA514"/>
    <mergeCell ref="AB514:AD514"/>
    <mergeCell ref="AE514:AG514"/>
    <mergeCell ref="AH514:AJ514"/>
    <mergeCell ref="AK514:AM514"/>
    <mergeCell ref="AN514:AP514"/>
    <mergeCell ref="AQ514:AS514"/>
    <mergeCell ref="AT514:AV514"/>
    <mergeCell ref="AW514:AY514"/>
    <mergeCell ref="AZ514:BB514"/>
    <mergeCell ref="BC514:BE514"/>
    <mergeCell ref="BF514:BH514"/>
    <mergeCell ref="BI514:BK514"/>
    <mergeCell ref="BL514:BN514"/>
    <mergeCell ref="BO514:BQ514"/>
    <mergeCell ref="BR514:BT514"/>
    <mergeCell ref="BU514:BW514"/>
    <mergeCell ref="BX514:BZ514"/>
    <mergeCell ref="G515:I515"/>
    <mergeCell ref="J515:L515"/>
    <mergeCell ref="M515:O515"/>
    <mergeCell ref="P515:R515"/>
    <mergeCell ref="S515:U515"/>
    <mergeCell ref="V515:X515"/>
    <mergeCell ref="Y515:AA515"/>
    <mergeCell ref="AB515:AD515"/>
    <mergeCell ref="AE515:AG515"/>
    <mergeCell ref="AH515:AJ515"/>
    <mergeCell ref="AK515:AM515"/>
    <mergeCell ref="AN515:AP515"/>
    <mergeCell ref="AQ515:AS515"/>
    <mergeCell ref="AT515:AV515"/>
    <mergeCell ref="AW515:AY515"/>
    <mergeCell ref="AZ515:BB515"/>
    <mergeCell ref="BC515:BE515"/>
    <mergeCell ref="BF515:BH515"/>
    <mergeCell ref="BI515:BK515"/>
    <mergeCell ref="BL515:BN515"/>
    <mergeCell ref="BO515:BQ515"/>
    <mergeCell ref="BR515:BT515"/>
    <mergeCell ref="BU515:BW515"/>
    <mergeCell ref="BX515:BZ515"/>
    <mergeCell ref="G527:I527"/>
    <mergeCell ref="J527:L527"/>
    <mergeCell ref="M527:O527"/>
    <mergeCell ref="P527:R527"/>
    <mergeCell ref="S527:U527"/>
    <mergeCell ref="V527:X527"/>
    <mergeCell ref="Y527:AA527"/>
    <mergeCell ref="AB527:AD527"/>
    <mergeCell ref="AE527:AG527"/>
    <mergeCell ref="AH527:AJ527"/>
    <mergeCell ref="AK527:AM527"/>
    <mergeCell ref="AN527:AP527"/>
    <mergeCell ref="AQ527:AS527"/>
    <mergeCell ref="AT527:AV527"/>
    <mergeCell ref="AW527:AY527"/>
    <mergeCell ref="AZ527:BB527"/>
    <mergeCell ref="BC527:BE527"/>
    <mergeCell ref="BF527:BH527"/>
    <mergeCell ref="BI527:BK527"/>
    <mergeCell ref="BL527:BN527"/>
    <mergeCell ref="BO527:BQ527"/>
    <mergeCell ref="BR527:BT527"/>
    <mergeCell ref="BU527:BW527"/>
    <mergeCell ref="BX527:BZ527"/>
    <mergeCell ref="G528:I528"/>
    <mergeCell ref="J528:L528"/>
    <mergeCell ref="M528:O528"/>
    <mergeCell ref="P528:R528"/>
    <mergeCell ref="S528:U528"/>
    <mergeCell ref="V528:X528"/>
    <mergeCell ref="Y528:AA528"/>
    <mergeCell ref="AB528:AD528"/>
    <mergeCell ref="AE528:AG528"/>
    <mergeCell ref="AH528:AJ528"/>
    <mergeCell ref="AK528:AM528"/>
    <mergeCell ref="AN528:AP528"/>
    <mergeCell ref="AQ528:AS528"/>
    <mergeCell ref="AT528:AV528"/>
    <mergeCell ref="AW528:AY528"/>
    <mergeCell ref="AZ528:BB528"/>
    <mergeCell ref="BC528:BE528"/>
    <mergeCell ref="BF528:BH528"/>
    <mergeCell ref="BI528:BK528"/>
    <mergeCell ref="BL528:BN528"/>
    <mergeCell ref="BO528:BQ528"/>
    <mergeCell ref="BR528:BT528"/>
    <mergeCell ref="BU528:BW528"/>
    <mergeCell ref="BX528:BZ528"/>
    <mergeCell ref="G531:I531"/>
    <mergeCell ref="J531:L531"/>
    <mergeCell ref="M531:O531"/>
    <mergeCell ref="P531:R531"/>
    <mergeCell ref="S531:U531"/>
    <mergeCell ref="V531:X531"/>
    <mergeCell ref="Y531:AA531"/>
    <mergeCell ref="AB531:AD531"/>
    <mergeCell ref="AE531:AG531"/>
    <mergeCell ref="AH531:AJ531"/>
    <mergeCell ref="AK531:AM531"/>
    <mergeCell ref="AN531:AP531"/>
    <mergeCell ref="AQ531:AS531"/>
    <mergeCell ref="AT531:AV531"/>
    <mergeCell ref="AW531:AY531"/>
    <mergeCell ref="AZ531:BB531"/>
    <mergeCell ref="BC531:BE531"/>
    <mergeCell ref="BF531:BH531"/>
    <mergeCell ref="BI531:BK531"/>
    <mergeCell ref="BL531:BN531"/>
    <mergeCell ref="BO531:BQ531"/>
    <mergeCell ref="BR531:BT531"/>
    <mergeCell ref="BU531:BW531"/>
    <mergeCell ref="BX531:BZ531"/>
    <mergeCell ref="G532:I532"/>
    <mergeCell ref="J532:L532"/>
    <mergeCell ref="M532:O532"/>
    <mergeCell ref="P532:R532"/>
    <mergeCell ref="S532:U532"/>
    <mergeCell ref="V532:X532"/>
    <mergeCell ref="Y532:AA532"/>
    <mergeCell ref="AB532:AD532"/>
    <mergeCell ref="AE532:AG532"/>
    <mergeCell ref="AH532:AJ532"/>
    <mergeCell ref="AK532:AM532"/>
    <mergeCell ref="AN532:AP532"/>
    <mergeCell ref="AQ532:AS532"/>
    <mergeCell ref="AT532:AV532"/>
    <mergeCell ref="AW532:AY532"/>
    <mergeCell ref="AZ532:BB532"/>
    <mergeCell ref="BC532:BE532"/>
    <mergeCell ref="BF532:BH532"/>
    <mergeCell ref="BI532:BK532"/>
    <mergeCell ref="BL532:BN532"/>
    <mergeCell ref="BO532:BQ532"/>
    <mergeCell ref="BR532:BT532"/>
    <mergeCell ref="BU532:BW532"/>
    <mergeCell ref="BX532:BZ532"/>
    <mergeCell ref="G537:I537"/>
    <mergeCell ref="J537:L537"/>
    <mergeCell ref="M537:O537"/>
    <mergeCell ref="P537:R537"/>
    <mergeCell ref="S537:U537"/>
    <mergeCell ref="V537:X537"/>
    <mergeCell ref="Y537:AA537"/>
    <mergeCell ref="AB537:AD537"/>
    <mergeCell ref="AE537:AG537"/>
    <mergeCell ref="AH537:AJ537"/>
    <mergeCell ref="AK537:AM537"/>
    <mergeCell ref="AN537:AP537"/>
    <mergeCell ref="AQ537:AS537"/>
    <mergeCell ref="AT537:AV537"/>
    <mergeCell ref="AW537:AY537"/>
    <mergeCell ref="AZ537:BB537"/>
    <mergeCell ref="BC537:BE537"/>
    <mergeCell ref="BF537:BH537"/>
    <mergeCell ref="BI537:BK537"/>
    <mergeCell ref="BL537:BN537"/>
    <mergeCell ref="BO537:BQ537"/>
    <mergeCell ref="BR537:BT537"/>
    <mergeCell ref="BU537:BW537"/>
    <mergeCell ref="BX537:BZ537"/>
    <mergeCell ref="G538:I538"/>
    <mergeCell ref="J538:L538"/>
    <mergeCell ref="M538:O538"/>
    <mergeCell ref="P538:R538"/>
    <mergeCell ref="S538:U538"/>
    <mergeCell ref="V538:X538"/>
    <mergeCell ref="Y538:AA538"/>
    <mergeCell ref="AB538:AD538"/>
    <mergeCell ref="AE538:AG538"/>
    <mergeCell ref="AH538:AJ538"/>
    <mergeCell ref="AK538:AM538"/>
    <mergeCell ref="AN538:AP538"/>
    <mergeCell ref="AQ538:AS538"/>
    <mergeCell ref="AT538:AV538"/>
    <mergeCell ref="AW538:AY538"/>
    <mergeCell ref="AZ538:BB538"/>
    <mergeCell ref="BC538:BE538"/>
    <mergeCell ref="BF538:BH538"/>
    <mergeCell ref="BI538:BK538"/>
    <mergeCell ref="BL538:BN538"/>
    <mergeCell ref="BO538:BQ538"/>
    <mergeCell ref="BR538:BT538"/>
    <mergeCell ref="BU538:BW538"/>
    <mergeCell ref="BX538:BZ538"/>
    <mergeCell ref="G539:I539"/>
    <mergeCell ref="J539:L539"/>
    <mergeCell ref="M539:O539"/>
    <mergeCell ref="P539:R539"/>
    <mergeCell ref="S539:U539"/>
    <mergeCell ref="V539:X539"/>
    <mergeCell ref="Y539:AA539"/>
    <mergeCell ref="AB539:AD539"/>
    <mergeCell ref="AE539:AG539"/>
    <mergeCell ref="AH539:AJ539"/>
    <mergeCell ref="AK539:AM539"/>
    <mergeCell ref="AN539:AP539"/>
    <mergeCell ref="AQ539:AS539"/>
    <mergeCell ref="AT539:AV539"/>
    <mergeCell ref="AW539:AY539"/>
    <mergeCell ref="AZ539:BB539"/>
    <mergeCell ref="BC539:BE539"/>
    <mergeCell ref="BF539:BH539"/>
    <mergeCell ref="BI539:BK539"/>
    <mergeCell ref="BL539:BN539"/>
    <mergeCell ref="BO539:BQ539"/>
    <mergeCell ref="BR539:BT539"/>
    <mergeCell ref="BU539:BW539"/>
    <mergeCell ref="BX539:BZ539"/>
    <mergeCell ref="G540:I540"/>
    <mergeCell ref="J540:L540"/>
    <mergeCell ref="M540:O540"/>
    <mergeCell ref="P540:R540"/>
    <mergeCell ref="S540:U540"/>
    <mergeCell ref="V540:X540"/>
    <mergeCell ref="Y540:AA540"/>
    <mergeCell ref="AB540:AD540"/>
    <mergeCell ref="AE540:AG540"/>
    <mergeCell ref="AH540:AJ540"/>
    <mergeCell ref="AK540:AM540"/>
    <mergeCell ref="AN540:AP540"/>
    <mergeCell ref="AQ540:AS540"/>
    <mergeCell ref="AT540:AV540"/>
    <mergeCell ref="AW540:AY540"/>
    <mergeCell ref="AZ540:BB540"/>
    <mergeCell ref="BC540:BE540"/>
    <mergeCell ref="BF540:BH540"/>
    <mergeCell ref="BI540:BK540"/>
    <mergeCell ref="BL540:BN540"/>
    <mergeCell ref="BO540:BQ540"/>
    <mergeCell ref="BR540:BT540"/>
    <mergeCell ref="BU540:BW540"/>
    <mergeCell ref="BX540:BZ540"/>
    <mergeCell ref="G557:I557"/>
    <mergeCell ref="J557:L557"/>
    <mergeCell ref="M557:O557"/>
    <mergeCell ref="P557:R557"/>
    <mergeCell ref="S557:U557"/>
    <mergeCell ref="V557:X557"/>
    <mergeCell ref="Y557:AA557"/>
    <mergeCell ref="AB557:AD557"/>
    <mergeCell ref="AE557:AG557"/>
    <mergeCell ref="AH557:AJ557"/>
    <mergeCell ref="AK557:AM557"/>
    <mergeCell ref="AN557:AP557"/>
    <mergeCell ref="AQ557:AS557"/>
    <mergeCell ref="AT557:AV557"/>
    <mergeCell ref="AW557:AY557"/>
    <mergeCell ref="AZ557:BB557"/>
    <mergeCell ref="BC557:BE557"/>
    <mergeCell ref="BF557:BH557"/>
    <mergeCell ref="BI557:BK557"/>
    <mergeCell ref="BL557:BN557"/>
    <mergeCell ref="BO557:BQ557"/>
    <mergeCell ref="BR557:BT557"/>
    <mergeCell ref="BU557:BW557"/>
    <mergeCell ref="BX557:BZ557"/>
    <mergeCell ref="G558:I558"/>
    <mergeCell ref="J558:L558"/>
    <mergeCell ref="M558:O558"/>
    <mergeCell ref="P558:R558"/>
    <mergeCell ref="S558:U558"/>
    <mergeCell ref="V558:X558"/>
    <mergeCell ref="Y558:AA558"/>
    <mergeCell ref="AB558:AD558"/>
    <mergeCell ref="AE558:AG558"/>
    <mergeCell ref="AH558:AJ558"/>
    <mergeCell ref="AK558:AM558"/>
    <mergeCell ref="AN558:AP558"/>
    <mergeCell ref="AQ558:AS558"/>
    <mergeCell ref="AT558:AV558"/>
    <mergeCell ref="AW558:AY558"/>
    <mergeCell ref="AZ558:BB558"/>
    <mergeCell ref="BC558:BE558"/>
    <mergeCell ref="BF558:BH558"/>
    <mergeCell ref="BI558:BK558"/>
    <mergeCell ref="BL558:BN558"/>
    <mergeCell ref="BO558:BQ558"/>
    <mergeCell ref="BR558:BT558"/>
    <mergeCell ref="BU558:BW558"/>
    <mergeCell ref="BX558:BZ558"/>
    <mergeCell ref="G561:I561"/>
    <mergeCell ref="J561:L561"/>
    <mergeCell ref="M561:O561"/>
    <mergeCell ref="P561:R561"/>
    <mergeCell ref="S561:U561"/>
    <mergeCell ref="V561:X561"/>
    <mergeCell ref="Y561:AA561"/>
    <mergeCell ref="AB561:AD561"/>
    <mergeCell ref="AE561:AG561"/>
    <mergeCell ref="AH561:AJ561"/>
    <mergeCell ref="AK561:AM561"/>
    <mergeCell ref="AN561:AP561"/>
    <mergeCell ref="AQ561:AS561"/>
    <mergeCell ref="AT561:AV561"/>
    <mergeCell ref="AW561:AY561"/>
    <mergeCell ref="AZ561:BB561"/>
    <mergeCell ref="BC561:BE561"/>
    <mergeCell ref="BF561:BH561"/>
    <mergeCell ref="BI561:BK561"/>
    <mergeCell ref="BL561:BN561"/>
    <mergeCell ref="BO561:BQ561"/>
    <mergeCell ref="BR561:BT561"/>
    <mergeCell ref="BU561:BW561"/>
    <mergeCell ref="BX561:BZ561"/>
    <mergeCell ref="G562:I562"/>
    <mergeCell ref="J562:L562"/>
    <mergeCell ref="M562:O562"/>
    <mergeCell ref="P562:R562"/>
    <mergeCell ref="S562:U562"/>
    <mergeCell ref="V562:X562"/>
    <mergeCell ref="Y562:AA562"/>
    <mergeCell ref="AB562:AD562"/>
    <mergeCell ref="AE562:AG562"/>
    <mergeCell ref="AH562:AJ562"/>
    <mergeCell ref="AK562:AM562"/>
    <mergeCell ref="AN562:AP562"/>
    <mergeCell ref="AQ562:AS562"/>
    <mergeCell ref="AT562:AV562"/>
    <mergeCell ref="AW562:AY562"/>
    <mergeCell ref="AZ562:BB562"/>
    <mergeCell ref="BC562:BE562"/>
    <mergeCell ref="BF562:BH562"/>
    <mergeCell ref="BI562:BK562"/>
    <mergeCell ref="BL562:BN562"/>
    <mergeCell ref="BO562:BQ562"/>
    <mergeCell ref="BR562:BT562"/>
    <mergeCell ref="BU562:BW562"/>
    <mergeCell ref="BX562:BZ562"/>
    <mergeCell ref="G564:I564"/>
    <mergeCell ref="J564:L564"/>
    <mergeCell ref="M564:O564"/>
    <mergeCell ref="P564:R564"/>
    <mergeCell ref="S564:U564"/>
    <mergeCell ref="V564:X564"/>
    <mergeCell ref="Y564:AA564"/>
    <mergeCell ref="AB564:AD564"/>
    <mergeCell ref="AE564:AG564"/>
    <mergeCell ref="AH564:AJ564"/>
    <mergeCell ref="AK564:AM564"/>
    <mergeCell ref="AN564:AP564"/>
    <mergeCell ref="AQ564:AS564"/>
    <mergeCell ref="AT564:AV564"/>
    <mergeCell ref="AW564:AY564"/>
    <mergeCell ref="AZ564:BB564"/>
    <mergeCell ref="BC564:BE564"/>
    <mergeCell ref="BF564:BH564"/>
    <mergeCell ref="BI564:BK564"/>
    <mergeCell ref="BL564:BN564"/>
    <mergeCell ref="BO564:BQ564"/>
    <mergeCell ref="BR564:BT564"/>
    <mergeCell ref="BU564:BW564"/>
    <mergeCell ref="BX564:BZ564"/>
    <mergeCell ref="G565:I565"/>
    <mergeCell ref="J565:L565"/>
    <mergeCell ref="M565:O565"/>
    <mergeCell ref="P565:R565"/>
    <mergeCell ref="S565:U565"/>
    <mergeCell ref="V565:X565"/>
    <mergeCell ref="Y565:AA565"/>
    <mergeCell ref="AB565:AD565"/>
    <mergeCell ref="AE565:AG565"/>
    <mergeCell ref="AH565:AJ565"/>
    <mergeCell ref="AK565:AM565"/>
    <mergeCell ref="AN565:AP565"/>
    <mergeCell ref="AQ565:AS565"/>
    <mergeCell ref="AT565:AV565"/>
    <mergeCell ref="AW565:AY565"/>
    <mergeCell ref="AZ565:BB565"/>
    <mergeCell ref="BC565:BE565"/>
    <mergeCell ref="BF565:BH565"/>
    <mergeCell ref="BI565:BK565"/>
    <mergeCell ref="BL565:BN565"/>
    <mergeCell ref="BO565:BQ565"/>
    <mergeCell ref="BR565:BT565"/>
    <mergeCell ref="BU565:BW565"/>
    <mergeCell ref="BX565:BZ565"/>
    <mergeCell ref="G566:I566"/>
    <mergeCell ref="J566:L566"/>
    <mergeCell ref="M566:O566"/>
    <mergeCell ref="P566:R566"/>
    <mergeCell ref="S566:U566"/>
    <mergeCell ref="V566:X566"/>
    <mergeCell ref="Y566:AA566"/>
    <mergeCell ref="AB566:AD566"/>
    <mergeCell ref="AE566:AG566"/>
    <mergeCell ref="AH566:AJ566"/>
    <mergeCell ref="AK566:AM566"/>
    <mergeCell ref="AN566:AP566"/>
    <mergeCell ref="AQ566:AS566"/>
    <mergeCell ref="AT566:AV566"/>
    <mergeCell ref="AW566:AY566"/>
    <mergeCell ref="AZ566:BB566"/>
    <mergeCell ref="BC566:BE566"/>
    <mergeCell ref="BF566:BH566"/>
    <mergeCell ref="BI566:BK566"/>
    <mergeCell ref="BL566:BN566"/>
    <mergeCell ref="BO566:BQ566"/>
    <mergeCell ref="BR566:BT566"/>
    <mergeCell ref="BU566:BW566"/>
    <mergeCell ref="BX566:BZ566"/>
    <mergeCell ref="G580:I580"/>
    <mergeCell ref="J580:L580"/>
    <mergeCell ref="M580:O580"/>
    <mergeCell ref="P580:R580"/>
    <mergeCell ref="S580:U580"/>
    <mergeCell ref="V580:X580"/>
    <mergeCell ref="Y580:AA580"/>
    <mergeCell ref="AB580:AD580"/>
    <mergeCell ref="AE580:AG580"/>
    <mergeCell ref="AH580:AJ580"/>
    <mergeCell ref="AK580:AM580"/>
    <mergeCell ref="AN580:AP580"/>
    <mergeCell ref="AQ580:AS580"/>
    <mergeCell ref="AT580:AV580"/>
    <mergeCell ref="AW580:AY580"/>
    <mergeCell ref="AZ580:BB580"/>
    <mergeCell ref="BC580:BE580"/>
    <mergeCell ref="BF580:BH580"/>
    <mergeCell ref="BI580:BK580"/>
    <mergeCell ref="BL580:BN580"/>
    <mergeCell ref="BO580:BQ580"/>
    <mergeCell ref="BR580:BT580"/>
    <mergeCell ref="BU580:BW580"/>
    <mergeCell ref="BX580:BZ580"/>
    <mergeCell ref="G581:I581"/>
    <mergeCell ref="J581:L581"/>
    <mergeCell ref="M581:O581"/>
    <mergeCell ref="P581:R581"/>
    <mergeCell ref="S581:U581"/>
    <mergeCell ref="V581:X581"/>
    <mergeCell ref="Y581:AA581"/>
    <mergeCell ref="AB581:AD581"/>
    <mergeCell ref="AE581:AG581"/>
    <mergeCell ref="AH581:AJ581"/>
    <mergeCell ref="AK581:AM581"/>
    <mergeCell ref="AN581:AP581"/>
    <mergeCell ref="AQ581:AS581"/>
    <mergeCell ref="AT581:AV581"/>
    <mergeCell ref="AW581:AY581"/>
    <mergeCell ref="AZ581:BB581"/>
    <mergeCell ref="BC581:BE581"/>
    <mergeCell ref="BF581:BH581"/>
    <mergeCell ref="BI581:BK581"/>
    <mergeCell ref="BL581:BN581"/>
    <mergeCell ref="BO581:BQ581"/>
    <mergeCell ref="BR581:BT581"/>
    <mergeCell ref="BU581:BW581"/>
    <mergeCell ref="BX581:BZ581"/>
    <mergeCell ref="G583:I583"/>
    <mergeCell ref="J583:L583"/>
    <mergeCell ref="M583:O583"/>
    <mergeCell ref="P583:R583"/>
    <mergeCell ref="S583:U583"/>
    <mergeCell ref="V583:X583"/>
    <mergeCell ref="Y583:AA583"/>
    <mergeCell ref="AB583:AD583"/>
    <mergeCell ref="AE583:AG583"/>
    <mergeCell ref="AH583:AJ583"/>
    <mergeCell ref="AK583:AM583"/>
    <mergeCell ref="AN583:AP583"/>
    <mergeCell ref="AQ583:AS583"/>
    <mergeCell ref="AT583:AV583"/>
    <mergeCell ref="AW583:AY583"/>
    <mergeCell ref="AZ583:BB583"/>
    <mergeCell ref="BC583:BE583"/>
    <mergeCell ref="BF583:BH583"/>
    <mergeCell ref="BI583:BK583"/>
    <mergeCell ref="BL583:BN583"/>
    <mergeCell ref="BO583:BQ583"/>
    <mergeCell ref="BR583:BT583"/>
    <mergeCell ref="BU583:BW583"/>
    <mergeCell ref="BX583:BZ583"/>
    <mergeCell ref="G584:I584"/>
    <mergeCell ref="J584:L584"/>
    <mergeCell ref="M584:O584"/>
    <mergeCell ref="P584:R584"/>
    <mergeCell ref="S584:U584"/>
    <mergeCell ref="V584:X584"/>
    <mergeCell ref="Y584:AA584"/>
    <mergeCell ref="AB584:AD584"/>
    <mergeCell ref="AE584:AG584"/>
    <mergeCell ref="AH584:AJ584"/>
    <mergeCell ref="AK584:AM584"/>
    <mergeCell ref="AN584:AP584"/>
    <mergeCell ref="AQ584:AS584"/>
    <mergeCell ref="AT584:AV584"/>
    <mergeCell ref="AW584:AY584"/>
    <mergeCell ref="AZ584:BB584"/>
    <mergeCell ref="BC584:BE584"/>
    <mergeCell ref="BF584:BH584"/>
    <mergeCell ref="BI584:BK584"/>
    <mergeCell ref="BL584:BN584"/>
    <mergeCell ref="BO584:BQ584"/>
    <mergeCell ref="BR584:BT584"/>
    <mergeCell ref="BU584:BW584"/>
    <mergeCell ref="BX584:BZ584"/>
    <mergeCell ref="G595:I595"/>
    <mergeCell ref="J595:L595"/>
    <mergeCell ref="M595:O595"/>
    <mergeCell ref="P595:R595"/>
    <mergeCell ref="S595:U595"/>
    <mergeCell ref="V595:X595"/>
    <mergeCell ref="Y595:AA595"/>
    <mergeCell ref="AB595:AD595"/>
    <mergeCell ref="AE595:AG595"/>
    <mergeCell ref="AH595:AJ595"/>
    <mergeCell ref="AK595:AM595"/>
    <mergeCell ref="AN595:AP595"/>
    <mergeCell ref="AQ595:AS595"/>
    <mergeCell ref="AT595:AV595"/>
    <mergeCell ref="AW595:AY595"/>
    <mergeCell ref="AZ595:BB595"/>
    <mergeCell ref="BC595:BE595"/>
    <mergeCell ref="BF595:BH595"/>
    <mergeCell ref="BI595:BK595"/>
    <mergeCell ref="BL595:BN595"/>
    <mergeCell ref="BO595:BQ595"/>
    <mergeCell ref="BR595:BT595"/>
    <mergeCell ref="BU595:BW595"/>
    <mergeCell ref="BX595:BZ595"/>
    <mergeCell ref="G596:I596"/>
    <mergeCell ref="J596:L596"/>
    <mergeCell ref="M596:O596"/>
    <mergeCell ref="P596:R596"/>
    <mergeCell ref="S596:U596"/>
    <mergeCell ref="V596:X596"/>
    <mergeCell ref="Y596:AA596"/>
    <mergeCell ref="AB596:AD596"/>
    <mergeCell ref="AE596:AG596"/>
    <mergeCell ref="AH596:AJ596"/>
    <mergeCell ref="AK596:AM596"/>
    <mergeCell ref="AN596:AP596"/>
    <mergeCell ref="AQ596:AS596"/>
    <mergeCell ref="AT596:AV596"/>
    <mergeCell ref="AW596:AY596"/>
    <mergeCell ref="AZ596:BB596"/>
    <mergeCell ref="BC596:BE596"/>
    <mergeCell ref="BF596:BH596"/>
    <mergeCell ref="BI596:BK596"/>
    <mergeCell ref="BL596:BN596"/>
    <mergeCell ref="BO596:BQ596"/>
    <mergeCell ref="BR596:BT596"/>
    <mergeCell ref="BU596:BW596"/>
    <mergeCell ref="BX596:BZ596"/>
    <mergeCell ref="G599:I599"/>
    <mergeCell ref="J599:L599"/>
    <mergeCell ref="M599:O599"/>
    <mergeCell ref="P599:R599"/>
    <mergeCell ref="S599:U599"/>
    <mergeCell ref="V599:X599"/>
    <mergeCell ref="Y599:AA599"/>
    <mergeCell ref="AB599:AD599"/>
    <mergeCell ref="AE599:AG599"/>
    <mergeCell ref="AH599:AJ599"/>
    <mergeCell ref="AK599:AM599"/>
    <mergeCell ref="AN599:AP599"/>
    <mergeCell ref="AQ599:AS599"/>
    <mergeCell ref="AT599:AV599"/>
    <mergeCell ref="AW599:AY599"/>
    <mergeCell ref="AZ599:BB599"/>
    <mergeCell ref="BC599:BE599"/>
    <mergeCell ref="BF599:BH599"/>
    <mergeCell ref="BI599:BK599"/>
    <mergeCell ref="BL599:BN599"/>
    <mergeCell ref="BO599:BQ599"/>
    <mergeCell ref="BR599:BT599"/>
    <mergeCell ref="BU599:BW599"/>
    <mergeCell ref="BX599:BZ599"/>
    <mergeCell ref="G600:I600"/>
    <mergeCell ref="J600:L600"/>
    <mergeCell ref="M600:O600"/>
    <mergeCell ref="P600:R600"/>
    <mergeCell ref="S600:U600"/>
    <mergeCell ref="V600:X600"/>
    <mergeCell ref="Y600:AA600"/>
    <mergeCell ref="AB600:AD600"/>
    <mergeCell ref="AE600:AG600"/>
    <mergeCell ref="AH600:AJ600"/>
    <mergeCell ref="AK600:AM600"/>
    <mergeCell ref="AN600:AP600"/>
    <mergeCell ref="AQ600:AS600"/>
    <mergeCell ref="AT600:AV600"/>
    <mergeCell ref="AW600:AY600"/>
    <mergeCell ref="AZ600:BB600"/>
    <mergeCell ref="BC600:BE600"/>
    <mergeCell ref="BF600:BH600"/>
    <mergeCell ref="BI600:BK600"/>
    <mergeCell ref="BL600:BN600"/>
    <mergeCell ref="BO600:BQ600"/>
    <mergeCell ref="BR600:BT600"/>
    <mergeCell ref="BU600:BW600"/>
    <mergeCell ref="BX600:BZ600"/>
    <mergeCell ref="G603:I603"/>
    <mergeCell ref="J603:L603"/>
    <mergeCell ref="M603:O603"/>
    <mergeCell ref="P603:R603"/>
    <mergeCell ref="S603:U603"/>
    <mergeCell ref="V603:X603"/>
    <mergeCell ref="Y603:AA603"/>
    <mergeCell ref="AB603:AD603"/>
    <mergeCell ref="AE603:AG603"/>
    <mergeCell ref="AH603:AJ603"/>
    <mergeCell ref="AK603:AM603"/>
    <mergeCell ref="AN603:AP603"/>
    <mergeCell ref="AQ603:AS603"/>
    <mergeCell ref="AT603:AV603"/>
    <mergeCell ref="AW603:AY603"/>
    <mergeCell ref="AZ603:BB603"/>
    <mergeCell ref="BC603:BE603"/>
    <mergeCell ref="BF603:BH603"/>
    <mergeCell ref="BI603:BK603"/>
    <mergeCell ref="BL603:BN603"/>
    <mergeCell ref="BO603:BQ603"/>
    <mergeCell ref="BR603:BT603"/>
    <mergeCell ref="BU603:BW603"/>
    <mergeCell ref="BX603:BZ603"/>
    <mergeCell ref="G604:I604"/>
    <mergeCell ref="J604:L604"/>
    <mergeCell ref="M604:O604"/>
    <mergeCell ref="P604:R604"/>
    <mergeCell ref="S604:U604"/>
    <mergeCell ref="V604:X604"/>
    <mergeCell ref="Y604:AA604"/>
    <mergeCell ref="AB604:AD604"/>
    <mergeCell ref="AE604:AG604"/>
    <mergeCell ref="AH604:AJ604"/>
    <mergeCell ref="AK604:AM604"/>
    <mergeCell ref="AN604:AP604"/>
    <mergeCell ref="AQ604:AS604"/>
    <mergeCell ref="AT604:AV604"/>
    <mergeCell ref="AW604:AY604"/>
    <mergeCell ref="AZ604:BB604"/>
    <mergeCell ref="BC604:BE604"/>
    <mergeCell ref="BF604:BH604"/>
    <mergeCell ref="BI604:BK604"/>
    <mergeCell ref="BL604:BN604"/>
    <mergeCell ref="BO604:BQ604"/>
    <mergeCell ref="BR604:BT604"/>
    <mergeCell ref="BU604:BW604"/>
    <mergeCell ref="BX604:BZ604"/>
    <mergeCell ref="G605:I605"/>
    <mergeCell ref="J605:L605"/>
    <mergeCell ref="M605:O605"/>
    <mergeCell ref="P605:R605"/>
    <mergeCell ref="S605:U605"/>
    <mergeCell ref="V605:X605"/>
    <mergeCell ref="Y605:AA605"/>
    <mergeCell ref="AB605:AD605"/>
    <mergeCell ref="AE605:AG605"/>
    <mergeCell ref="AH605:AJ605"/>
    <mergeCell ref="AK605:AM605"/>
    <mergeCell ref="AN605:AP605"/>
    <mergeCell ref="AQ605:AS605"/>
    <mergeCell ref="AT605:AV605"/>
    <mergeCell ref="AW605:AY605"/>
    <mergeCell ref="AZ605:BB605"/>
    <mergeCell ref="BC605:BE605"/>
    <mergeCell ref="BF605:BH605"/>
    <mergeCell ref="BI605:BK605"/>
    <mergeCell ref="BL605:BN605"/>
    <mergeCell ref="BO605:BQ605"/>
    <mergeCell ref="BR605:BT605"/>
    <mergeCell ref="BU605:BW605"/>
    <mergeCell ref="BX605:BZ605"/>
    <mergeCell ref="G606:I606"/>
    <mergeCell ref="J606:L606"/>
    <mergeCell ref="M606:O606"/>
    <mergeCell ref="P606:R606"/>
    <mergeCell ref="S606:U606"/>
    <mergeCell ref="V606:X606"/>
    <mergeCell ref="Y606:AA606"/>
    <mergeCell ref="AB606:AD606"/>
    <mergeCell ref="AE606:AG606"/>
    <mergeCell ref="AH606:AJ606"/>
    <mergeCell ref="AK606:AM606"/>
    <mergeCell ref="AN606:AP606"/>
    <mergeCell ref="AQ606:AS606"/>
    <mergeCell ref="AT606:AV606"/>
    <mergeCell ref="AW606:AY606"/>
    <mergeCell ref="AZ606:BB606"/>
    <mergeCell ref="BC606:BE606"/>
    <mergeCell ref="BF606:BH606"/>
    <mergeCell ref="BI606:BK606"/>
    <mergeCell ref="BL606:BN606"/>
    <mergeCell ref="BO606:BQ606"/>
    <mergeCell ref="BR606:BT606"/>
    <mergeCell ref="BU606:BW606"/>
    <mergeCell ref="BX606:BZ60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8111" operator="equal" id="{005F00A6-00C6-4F6C-9A95-00BB0054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H41</xm:sqref>
        </x14:conditionalFormatting>
        <x14:conditionalFormatting xmlns:xm="http://schemas.microsoft.com/office/excel/2006/main">
          <x14:cfRule type="cellIs" priority="18111" operator="equal" id="{003C0031-0047-40EA-9036-009B00D4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H48</xm:sqref>
        </x14:conditionalFormatting>
        <x14:conditionalFormatting xmlns:xm="http://schemas.microsoft.com/office/excel/2006/main">
          <x14:cfRule type="cellIs" priority="18111" operator="equal" id="{00010038-004A-4673-8CD4-00E10039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H56</xm:sqref>
        </x14:conditionalFormatting>
        <x14:conditionalFormatting xmlns:xm="http://schemas.microsoft.com/office/excel/2006/main">
          <x14:cfRule type="cellIs" priority="18111" operator="equal" id="{000D009C-008C-4D2B-A7C7-00BE009D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H63</xm:sqref>
        </x14:conditionalFormatting>
        <x14:conditionalFormatting xmlns:xm="http://schemas.microsoft.com/office/excel/2006/main">
          <x14:cfRule type="cellIs" priority="18111" operator="equal" id="{000F00AC-00F1-4A1E-8C1A-004B0058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K41</xm:sqref>
        </x14:conditionalFormatting>
        <x14:conditionalFormatting xmlns:xm="http://schemas.microsoft.com/office/excel/2006/main">
          <x14:cfRule type="cellIs" priority="18111" operator="equal" id="{003F00EC-003F-418E-B4BF-000E0047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K48</xm:sqref>
        </x14:conditionalFormatting>
        <x14:conditionalFormatting xmlns:xm="http://schemas.microsoft.com/office/excel/2006/main">
          <x14:cfRule type="cellIs" priority="18111" operator="equal" id="{00D900ED-0021-4E18-BAAD-00E900CD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K56</xm:sqref>
        </x14:conditionalFormatting>
        <x14:conditionalFormatting xmlns:xm="http://schemas.microsoft.com/office/excel/2006/main">
          <x14:cfRule type="cellIs" priority="18111" operator="equal" id="{001800F7-006B-4137-9AE8-00CE00AB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K63</xm:sqref>
        </x14:conditionalFormatting>
        <x14:conditionalFormatting xmlns:xm="http://schemas.microsoft.com/office/excel/2006/main">
          <x14:cfRule type="cellIs" priority="18111" operator="equal" id="{00FA00F0-0011-4334-9645-00650042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N41</xm:sqref>
        </x14:conditionalFormatting>
        <x14:conditionalFormatting xmlns:xm="http://schemas.microsoft.com/office/excel/2006/main">
          <x14:cfRule type="cellIs" priority="18111" operator="equal" id="{00B60025-0097-423D-8327-00AA00FE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N48</xm:sqref>
        </x14:conditionalFormatting>
        <x14:conditionalFormatting xmlns:xm="http://schemas.microsoft.com/office/excel/2006/main">
          <x14:cfRule type="cellIs" priority="18111" operator="equal" id="{00EF0056-008E-4A30-B8C6-00A1000F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N56</xm:sqref>
        </x14:conditionalFormatting>
        <x14:conditionalFormatting xmlns:xm="http://schemas.microsoft.com/office/excel/2006/main">
          <x14:cfRule type="cellIs" priority="18111" operator="equal" id="{00520089-00D0-448F-ACB0-00D90024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N63</xm:sqref>
        </x14:conditionalFormatting>
        <x14:conditionalFormatting xmlns:xm="http://schemas.microsoft.com/office/excel/2006/main">
          <x14:cfRule type="cellIs" priority="18111" operator="equal" id="{00590041-0024-4100-8643-003400EF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Q41</xm:sqref>
        </x14:conditionalFormatting>
        <x14:conditionalFormatting xmlns:xm="http://schemas.microsoft.com/office/excel/2006/main">
          <x14:cfRule type="cellIs" priority="18111" operator="equal" id="{00E70016-0065-4682-A7EE-003F00EB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Q48</xm:sqref>
        </x14:conditionalFormatting>
        <x14:conditionalFormatting xmlns:xm="http://schemas.microsoft.com/office/excel/2006/main">
          <x14:cfRule type="cellIs" priority="18111" operator="equal" id="{00800093-00B9-4246-A328-006300B8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Q56</xm:sqref>
        </x14:conditionalFormatting>
        <x14:conditionalFormatting xmlns:xm="http://schemas.microsoft.com/office/excel/2006/main">
          <x14:cfRule type="cellIs" priority="18111" operator="equal" id="{005000C0-007A-4C3D-B274-00F1006C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Q63</xm:sqref>
        </x14:conditionalFormatting>
        <x14:conditionalFormatting xmlns:xm="http://schemas.microsoft.com/office/excel/2006/main">
          <x14:cfRule type="cellIs" priority="18111" operator="equal" id="{003B00C3-00D8-4418-90BC-009700F4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T41</xm:sqref>
        </x14:conditionalFormatting>
        <x14:conditionalFormatting xmlns:xm="http://schemas.microsoft.com/office/excel/2006/main">
          <x14:cfRule type="cellIs" priority="18111" operator="equal" id="{00DB002D-00B2-4867-B1F4-009C0002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T48</xm:sqref>
        </x14:conditionalFormatting>
        <x14:conditionalFormatting xmlns:xm="http://schemas.microsoft.com/office/excel/2006/main">
          <x14:cfRule type="cellIs" priority="18111" operator="equal" id="{00280031-0013-4B4A-89B0-00800090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T56</xm:sqref>
        </x14:conditionalFormatting>
        <x14:conditionalFormatting xmlns:xm="http://schemas.microsoft.com/office/excel/2006/main">
          <x14:cfRule type="cellIs" priority="18111" operator="equal" id="{0006000D-0055-4F9C-B01B-00950022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T63</xm:sqref>
        </x14:conditionalFormatting>
        <x14:conditionalFormatting xmlns:xm="http://schemas.microsoft.com/office/excel/2006/main">
          <x14:cfRule type="cellIs" priority="18111" operator="equal" id="{003F009D-0033-4C7C-BB12-007000A4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W41</xm:sqref>
        </x14:conditionalFormatting>
        <x14:conditionalFormatting xmlns:xm="http://schemas.microsoft.com/office/excel/2006/main">
          <x14:cfRule type="cellIs" priority="18111" operator="equal" id="{00560078-00B2-48EC-B5A4-00850039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W48</xm:sqref>
        </x14:conditionalFormatting>
        <x14:conditionalFormatting xmlns:xm="http://schemas.microsoft.com/office/excel/2006/main">
          <x14:cfRule type="cellIs" priority="18111" operator="equal" id="{008C00B5-0038-4E0C-B2BD-000700F8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W56</xm:sqref>
        </x14:conditionalFormatting>
        <x14:conditionalFormatting xmlns:xm="http://schemas.microsoft.com/office/excel/2006/main">
          <x14:cfRule type="cellIs" priority="18111" operator="equal" id="{00E900FD-0056-47A0-9B19-0049004A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W63</xm:sqref>
        </x14:conditionalFormatting>
        <x14:conditionalFormatting xmlns:xm="http://schemas.microsoft.com/office/excel/2006/main">
          <x14:cfRule type="cellIs" priority="18111" operator="equal" id="{00D500B5-00E9-4FA0-8C8C-004B006D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Z41</xm:sqref>
        </x14:conditionalFormatting>
        <x14:conditionalFormatting xmlns:xm="http://schemas.microsoft.com/office/excel/2006/main">
          <x14:cfRule type="cellIs" priority="18111" operator="equal" id="{00300065-00EB-4CED-8452-0072003B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Z48</xm:sqref>
        </x14:conditionalFormatting>
        <x14:conditionalFormatting xmlns:xm="http://schemas.microsoft.com/office/excel/2006/main">
          <x14:cfRule type="cellIs" priority="18111" operator="equal" id="{00FF007B-0072-4AA5-BDB9-00BD006C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Z56</xm:sqref>
        </x14:conditionalFormatting>
        <x14:conditionalFormatting xmlns:xm="http://schemas.microsoft.com/office/excel/2006/main">
          <x14:cfRule type="cellIs" priority="18111" operator="equal" id="{00140046-00F3-4F1A-9F21-00F600C4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Z63</xm:sqref>
        </x14:conditionalFormatting>
        <x14:conditionalFormatting xmlns:xm="http://schemas.microsoft.com/office/excel/2006/main">
          <x14:cfRule type="cellIs" priority="18111" operator="equal" id="{009D00D6-0040-4D7B-BC23-008A0092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AC41</xm:sqref>
        </x14:conditionalFormatting>
        <x14:conditionalFormatting xmlns:xm="http://schemas.microsoft.com/office/excel/2006/main">
          <x14:cfRule type="cellIs" priority="18111" operator="equal" id="{00170099-0011-4933-9D05-00AC0048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AC48</xm:sqref>
        </x14:conditionalFormatting>
        <x14:conditionalFormatting xmlns:xm="http://schemas.microsoft.com/office/excel/2006/main">
          <x14:cfRule type="cellIs" priority="18111" operator="equal" id="{00860022-0082-40C9-A01A-00060056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AC56</xm:sqref>
        </x14:conditionalFormatting>
        <x14:conditionalFormatting xmlns:xm="http://schemas.microsoft.com/office/excel/2006/main">
          <x14:cfRule type="cellIs" priority="18111" operator="equal" id="{006C0075-0029-440C-960D-00E30018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AC63</xm:sqref>
        </x14:conditionalFormatting>
        <x14:conditionalFormatting xmlns:xm="http://schemas.microsoft.com/office/excel/2006/main">
          <x14:cfRule type="cellIs" priority="18111" operator="equal" id="{00BB00D4-0043-4B40-8960-006D0000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AF41</xm:sqref>
        </x14:conditionalFormatting>
        <x14:conditionalFormatting xmlns:xm="http://schemas.microsoft.com/office/excel/2006/main">
          <x14:cfRule type="cellIs" priority="18111" operator="equal" id="{000E00D6-00BC-4B91-A69F-00230080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AF48</xm:sqref>
        </x14:conditionalFormatting>
        <x14:conditionalFormatting xmlns:xm="http://schemas.microsoft.com/office/excel/2006/main">
          <x14:cfRule type="cellIs" priority="18111" operator="equal" id="{00A50062-0053-465E-9201-003100DC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AF56</xm:sqref>
        </x14:conditionalFormatting>
        <x14:conditionalFormatting xmlns:xm="http://schemas.microsoft.com/office/excel/2006/main">
          <x14:cfRule type="cellIs" priority="18111" operator="equal" id="{002A00E4-007B-466E-A4F1-00060045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AF63</xm:sqref>
        </x14:conditionalFormatting>
        <x14:conditionalFormatting xmlns:xm="http://schemas.microsoft.com/office/excel/2006/main">
          <x14:cfRule type="cellIs" priority="18111" operator="equal" id="{001F0076-0034-4994-80BC-00600051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AI41</xm:sqref>
        </x14:conditionalFormatting>
        <x14:conditionalFormatting xmlns:xm="http://schemas.microsoft.com/office/excel/2006/main">
          <x14:cfRule type="cellIs" priority="18111" operator="equal" id="{00690054-00B4-4A56-8010-00DE009A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AI48</xm:sqref>
        </x14:conditionalFormatting>
        <x14:conditionalFormatting xmlns:xm="http://schemas.microsoft.com/office/excel/2006/main">
          <x14:cfRule type="cellIs" priority="18111" operator="equal" id="{00430094-00A7-4FD8-A721-00450085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AI56</xm:sqref>
        </x14:conditionalFormatting>
        <x14:conditionalFormatting xmlns:xm="http://schemas.microsoft.com/office/excel/2006/main">
          <x14:cfRule type="cellIs" priority="18111" operator="equal" id="{00910085-009F-4716-926E-00BB009A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AI63</xm:sqref>
        </x14:conditionalFormatting>
        <x14:conditionalFormatting xmlns:xm="http://schemas.microsoft.com/office/excel/2006/main">
          <x14:cfRule type="cellIs" priority="18111" operator="equal" id="{00CE00A3-00C3-461A-AAD7-004D00E5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AL41</xm:sqref>
        </x14:conditionalFormatting>
        <x14:conditionalFormatting xmlns:xm="http://schemas.microsoft.com/office/excel/2006/main">
          <x14:cfRule type="cellIs" priority="18111" operator="equal" id="{00C7001D-0068-4C36-B8F5-00140082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AL48</xm:sqref>
        </x14:conditionalFormatting>
        <x14:conditionalFormatting xmlns:xm="http://schemas.microsoft.com/office/excel/2006/main">
          <x14:cfRule type="cellIs" priority="18111" operator="equal" id="{00F70008-004B-480A-8DBF-00B70063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AL56</xm:sqref>
        </x14:conditionalFormatting>
        <x14:conditionalFormatting xmlns:xm="http://schemas.microsoft.com/office/excel/2006/main">
          <x14:cfRule type="cellIs" priority="18111" operator="equal" id="{0052008D-00D7-4962-B1AF-005200C3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AL63</xm:sqref>
        </x14:conditionalFormatting>
        <x14:conditionalFormatting xmlns:xm="http://schemas.microsoft.com/office/excel/2006/main">
          <x14:cfRule type="cellIs" priority="18111" operator="equal" id="{00FB00A5-007A-449E-85BC-00D600DA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AO41</xm:sqref>
        </x14:conditionalFormatting>
        <x14:conditionalFormatting xmlns:xm="http://schemas.microsoft.com/office/excel/2006/main">
          <x14:cfRule type="cellIs" priority="18111" operator="equal" id="{000E00FA-00CD-4B21-BAF8-00AF00B9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AO48</xm:sqref>
        </x14:conditionalFormatting>
        <x14:conditionalFormatting xmlns:xm="http://schemas.microsoft.com/office/excel/2006/main">
          <x14:cfRule type="cellIs" priority="18111" operator="equal" id="{00E20031-00DB-42FC-9BD0-00D300B1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AO56</xm:sqref>
        </x14:conditionalFormatting>
        <x14:conditionalFormatting xmlns:xm="http://schemas.microsoft.com/office/excel/2006/main">
          <x14:cfRule type="cellIs" priority="18111" operator="equal" id="{00170054-006C-495A-BFDC-00DE0083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AO63</xm:sqref>
        </x14:conditionalFormatting>
        <x14:conditionalFormatting xmlns:xm="http://schemas.microsoft.com/office/excel/2006/main">
          <x14:cfRule type="cellIs" priority="18111" operator="equal" id="{00A000E0-0092-45A4-B5AE-00ED002A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AR41</xm:sqref>
        </x14:conditionalFormatting>
        <x14:conditionalFormatting xmlns:xm="http://schemas.microsoft.com/office/excel/2006/main">
          <x14:cfRule type="cellIs" priority="18111" operator="equal" id="{008C007A-00CD-495C-B0F9-00D3008F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AR48</xm:sqref>
        </x14:conditionalFormatting>
        <x14:conditionalFormatting xmlns:xm="http://schemas.microsoft.com/office/excel/2006/main">
          <x14:cfRule type="cellIs" priority="18111" operator="equal" id="{00C8005D-00F8-4329-861A-00C7004D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AR56</xm:sqref>
        </x14:conditionalFormatting>
        <x14:conditionalFormatting xmlns:xm="http://schemas.microsoft.com/office/excel/2006/main">
          <x14:cfRule type="cellIs" priority="18111" operator="equal" id="{00EE00ED-001D-4BA7-AE05-00C9003B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AR63</xm:sqref>
        </x14:conditionalFormatting>
        <x14:conditionalFormatting xmlns:xm="http://schemas.microsoft.com/office/excel/2006/main">
          <x14:cfRule type="cellIs" priority="18111" operator="equal" id="{00B9008D-00B2-4E6D-B1ED-00D200DB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AU41</xm:sqref>
        </x14:conditionalFormatting>
        <x14:conditionalFormatting xmlns:xm="http://schemas.microsoft.com/office/excel/2006/main">
          <x14:cfRule type="cellIs" priority="18111" operator="equal" id="{00AB002B-00A0-4F2D-B765-00250060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AU48</xm:sqref>
        </x14:conditionalFormatting>
        <x14:conditionalFormatting xmlns:xm="http://schemas.microsoft.com/office/excel/2006/main">
          <x14:cfRule type="cellIs" priority="18111" operator="equal" id="{006600DE-0082-46EA-A7B7-002500F2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AU56</xm:sqref>
        </x14:conditionalFormatting>
        <x14:conditionalFormatting xmlns:xm="http://schemas.microsoft.com/office/excel/2006/main">
          <x14:cfRule type="cellIs" priority="18111" operator="equal" id="{000D0053-002A-44C5-A32E-003D00A8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AU63</xm:sqref>
        </x14:conditionalFormatting>
        <x14:conditionalFormatting xmlns:xm="http://schemas.microsoft.com/office/excel/2006/main">
          <x14:cfRule type="cellIs" priority="18111" operator="equal" id="{001A002C-0087-4FD8-B39E-00FA0026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BY41</xm:sqref>
        </x14:conditionalFormatting>
        <x14:conditionalFormatting xmlns:xm="http://schemas.microsoft.com/office/excel/2006/main">
          <x14:cfRule type="cellIs" priority="18111" operator="equal" id="{00DF00BF-00E4-4EF1-B3A9-00B90051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BY48</xm:sqref>
        </x14:conditionalFormatting>
        <x14:conditionalFormatting xmlns:xm="http://schemas.microsoft.com/office/excel/2006/main">
          <x14:cfRule type="cellIs" priority="18111" operator="equal" id="{00250027-00D4-4E67-92C3-00F500E4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BY56</xm:sqref>
        </x14:conditionalFormatting>
        <x14:conditionalFormatting xmlns:xm="http://schemas.microsoft.com/office/excel/2006/main">
          <x14:cfRule type="cellIs" priority="18111" operator="equal" id="{0094004F-00DE-408E-A709-008A0064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BY63</xm:sqref>
        </x14:conditionalFormatting>
        <x14:conditionalFormatting xmlns:xm="http://schemas.microsoft.com/office/excel/2006/main">
          <x14:cfRule type="cellIs" priority="18111" operator="equal" id="{00B700F7-0033-40D0-A64C-00070049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BV41</xm:sqref>
        </x14:conditionalFormatting>
        <x14:conditionalFormatting xmlns:xm="http://schemas.microsoft.com/office/excel/2006/main">
          <x14:cfRule type="cellIs" priority="18111" operator="equal" id="{006A0055-008A-4C94-81A0-00CB00B0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BV48</xm:sqref>
        </x14:conditionalFormatting>
        <x14:conditionalFormatting xmlns:xm="http://schemas.microsoft.com/office/excel/2006/main">
          <x14:cfRule type="cellIs" priority="18111" operator="equal" id="{009A00FA-0051-4F1E-88C9-002A004A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BV56</xm:sqref>
        </x14:conditionalFormatting>
        <x14:conditionalFormatting xmlns:xm="http://schemas.microsoft.com/office/excel/2006/main">
          <x14:cfRule type="cellIs" priority="18111" operator="equal" id="{006700D8-002B-4563-B568-00DC0085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BV63</xm:sqref>
        </x14:conditionalFormatting>
        <x14:conditionalFormatting xmlns:xm="http://schemas.microsoft.com/office/excel/2006/main">
          <x14:cfRule type="cellIs" priority="18111" operator="equal" id="{009600FB-003A-4412-A4C4-004300DF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BS41</xm:sqref>
        </x14:conditionalFormatting>
        <x14:conditionalFormatting xmlns:xm="http://schemas.microsoft.com/office/excel/2006/main">
          <x14:cfRule type="cellIs" priority="18111" operator="equal" id="{00BE00E8-0061-4350-99DE-000C00C6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BS48</xm:sqref>
        </x14:conditionalFormatting>
        <x14:conditionalFormatting xmlns:xm="http://schemas.microsoft.com/office/excel/2006/main">
          <x14:cfRule type="cellIs" priority="18111" operator="equal" id="{001A0065-008E-4064-8569-00940013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BS56</xm:sqref>
        </x14:conditionalFormatting>
        <x14:conditionalFormatting xmlns:xm="http://schemas.microsoft.com/office/excel/2006/main">
          <x14:cfRule type="cellIs" priority="18111" operator="equal" id="{00E000DD-0036-4E6C-9487-005E0041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BS63</xm:sqref>
        </x14:conditionalFormatting>
        <x14:conditionalFormatting xmlns:xm="http://schemas.microsoft.com/office/excel/2006/main">
          <x14:cfRule type="cellIs" priority="18111" operator="equal" id="{004600BD-001F-415B-9400-00240021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BP41</xm:sqref>
        </x14:conditionalFormatting>
        <x14:conditionalFormatting xmlns:xm="http://schemas.microsoft.com/office/excel/2006/main">
          <x14:cfRule type="cellIs" priority="18111" operator="equal" id="{00D700F3-00AD-402B-933E-00C400CA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BP48</xm:sqref>
        </x14:conditionalFormatting>
        <x14:conditionalFormatting xmlns:xm="http://schemas.microsoft.com/office/excel/2006/main">
          <x14:cfRule type="cellIs" priority="18111" operator="equal" id="{0029003E-0007-4F16-8FF1-00A20087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BP56</xm:sqref>
        </x14:conditionalFormatting>
        <x14:conditionalFormatting xmlns:xm="http://schemas.microsoft.com/office/excel/2006/main">
          <x14:cfRule type="cellIs" priority="18111" operator="equal" id="{00E70094-007D-40D2-8A68-00A0009C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BP63</xm:sqref>
        </x14:conditionalFormatting>
        <x14:conditionalFormatting xmlns:xm="http://schemas.microsoft.com/office/excel/2006/main">
          <x14:cfRule type="cellIs" priority="18111" operator="equal" id="{00BC0040-00CC-4FD7-BBB1-000E00B8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BM41</xm:sqref>
        </x14:conditionalFormatting>
        <x14:conditionalFormatting xmlns:xm="http://schemas.microsoft.com/office/excel/2006/main">
          <x14:cfRule type="cellIs" priority="18111" operator="equal" id="{00710099-00E4-4AB1-A6BF-00F10004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BM48</xm:sqref>
        </x14:conditionalFormatting>
        <x14:conditionalFormatting xmlns:xm="http://schemas.microsoft.com/office/excel/2006/main">
          <x14:cfRule type="cellIs" priority="18111" operator="equal" id="{008A00AB-00D4-4142-A6BD-0096003B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BM56</xm:sqref>
        </x14:conditionalFormatting>
        <x14:conditionalFormatting xmlns:xm="http://schemas.microsoft.com/office/excel/2006/main">
          <x14:cfRule type="cellIs" priority="18111" operator="equal" id="{0067002B-00D2-42C9-BD3C-003E004B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BM63</xm:sqref>
        </x14:conditionalFormatting>
        <x14:conditionalFormatting xmlns:xm="http://schemas.microsoft.com/office/excel/2006/main">
          <x14:cfRule type="cellIs" priority="18111" operator="equal" id="{009B001D-00A1-4505-A7BC-00610039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BJ41</xm:sqref>
        </x14:conditionalFormatting>
        <x14:conditionalFormatting xmlns:xm="http://schemas.microsoft.com/office/excel/2006/main">
          <x14:cfRule type="cellIs" priority="18111" operator="equal" id="{005E00C9-00F6-4BF2-A4CA-005D000E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BJ48</xm:sqref>
        </x14:conditionalFormatting>
        <x14:conditionalFormatting xmlns:xm="http://schemas.microsoft.com/office/excel/2006/main">
          <x14:cfRule type="cellIs" priority="18111" operator="equal" id="{00A400FD-008C-4F33-B906-00E0005F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BJ56</xm:sqref>
        </x14:conditionalFormatting>
        <x14:conditionalFormatting xmlns:xm="http://schemas.microsoft.com/office/excel/2006/main">
          <x14:cfRule type="cellIs" priority="18111" operator="equal" id="{00970008-0013-4F0D-9243-00E8003B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BJ63</xm:sqref>
        </x14:conditionalFormatting>
        <x14:conditionalFormatting xmlns:xm="http://schemas.microsoft.com/office/excel/2006/main">
          <x14:cfRule type="cellIs" priority="18111" operator="equal" id="{00B100ED-0015-4B0B-91E6-00F80069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BG41</xm:sqref>
        </x14:conditionalFormatting>
        <x14:conditionalFormatting xmlns:xm="http://schemas.microsoft.com/office/excel/2006/main">
          <x14:cfRule type="cellIs" priority="18111" operator="equal" id="{00710074-00D1-4540-BB2B-0008004A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BG48</xm:sqref>
        </x14:conditionalFormatting>
        <x14:conditionalFormatting xmlns:xm="http://schemas.microsoft.com/office/excel/2006/main">
          <x14:cfRule type="cellIs" priority="18111" operator="equal" id="{00B80008-00E1-4DE0-874B-00E40054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BG56</xm:sqref>
        </x14:conditionalFormatting>
        <x14:conditionalFormatting xmlns:xm="http://schemas.microsoft.com/office/excel/2006/main">
          <x14:cfRule type="cellIs" priority="18111" operator="equal" id="{005000C0-0060-4F03-887D-005800F0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BG63</xm:sqref>
        </x14:conditionalFormatting>
        <x14:conditionalFormatting xmlns:xm="http://schemas.microsoft.com/office/excel/2006/main">
          <x14:cfRule type="cellIs" priority="18111" operator="equal" id="{00F00086-008F-49CD-A8FC-00A200B8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BD41</xm:sqref>
        </x14:conditionalFormatting>
        <x14:conditionalFormatting xmlns:xm="http://schemas.microsoft.com/office/excel/2006/main">
          <x14:cfRule type="cellIs" priority="18111" operator="equal" id="{0090008C-007A-4D60-B091-0006008E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BD48</xm:sqref>
        </x14:conditionalFormatting>
        <x14:conditionalFormatting xmlns:xm="http://schemas.microsoft.com/office/excel/2006/main">
          <x14:cfRule type="cellIs" priority="18111" operator="equal" id="{006E0067-00FD-4852-ABE9-00F40070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BD56</xm:sqref>
        </x14:conditionalFormatting>
        <x14:conditionalFormatting xmlns:xm="http://schemas.microsoft.com/office/excel/2006/main">
          <x14:cfRule type="cellIs" priority="18111" operator="equal" id="{00EA0041-0058-4420-B7B2-009800BF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BD63</xm:sqref>
        </x14:conditionalFormatting>
        <x14:conditionalFormatting xmlns:xm="http://schemas.microsoft.com/office/excel/2006/main">
          <x14:cfRule type="cellIs" priority="18111" operator="equal" id="{004C00CF-0045-4472-AD10-00BF00E3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BA41</xm:sqref>
        </x14:conditionalFormatting>
        <x14:conditionalFormatting xmlns:xm="http://schemas.microsoft.com/office/excel/2006/main">
          <x14:cfRule type="cellIs" priority="18111" operator="equal" id="{001D00C4-00F3-4A4F-A253-006700D5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BA48</xm:sqref>
        </x14:conditionalFormatting>
        <x14:conditionalFormatting xmlns:xm="http://schemas.microsoft.com/office/excel/2006/main">
          <x14:cfRule type="cellIs" priority="18111" operator="equal" id="{00A30024-0033-4BB5-B6B6-00CC00B8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BA56</xm:sqref>
        </x14:conditionalFormatting>
        <x14:conditionalFormatting xmlns:xm="http://schemas.microsoft.com/office/excel/2006/main">
          <x14:cfRule type="cellIs" priority="18111" operator="equal" id="{002500FD-00D5-4914-AE12-009400BC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BA63</xm:sqref>
        </x14:conditionalFormatting>
        <x14:conditionalFormatting xmlns:xm="http://schemas.microsoft.com/office/excel/2006/main">
          <x14:cfRule type="cellIs" priority="18111" operator="equal" id="{00D40077-00D3-4401-B29F-000400BC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AX41</xm:sqref>
        </x14:conditionalFormatting>
        <x14:conditionalFormatting xmlns:xm="http://schemas.microsoft.com/office/excel/2006/main">
          <x14:cfRule type="cellIs" priority="18111" operator="equal" id="{00340014-00CC-49D1-809A-000800DE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AX48</xm:sqref>
        </x14:conditionalFormatting>
        <x14:conditionalFormatting xmlns:xm="http://schemas.microsoft.com/office/excel/2006/main">
          <x14:cfRule type="cellIs" priority="18111" operator="equal" id="{000700DD-000E-4414-A94D-00EA00E1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AX56</xm:sqref>
        </x14:conditionalFormatting>
        <x14:conditionalFormatting xmlns:xm="http://schemas.microsoft.com/office/excel/2006/main">
          <x14:cfRule type="cellIs" priority="18111" operator="equal" id="{00FE0004-0017-4046-BB0B-001A0071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AX63</xm:sqref>
        </x14:conditionalFormatting>
        <x14:conditionalFormatting xmlns:xm="http://schemas.microsoft.com/office/excel/2006/main">
          <x14:cfRule type="cellIs" priority="18102" operator="equal" id="{008300A9-009F-4DDB-A1E3-00280008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H49</xm:sqref>
        </x14:conditionalFormatting>
        <x14:conditionalFormatting xmlns:xm="http://schemas.microsoft.com/office/excel/2006/main">
          <x14:cfRule type="cellIs" priority="18102" operator="equal" id="{00010083-008E-467D-B9B4-007A00B1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K49</xm:sqref>
        </x14:conditionalFormatting>
        <x14:conditionalFormatting xmlns:xm="http://schemas.microsoft.com/office/excel/2006/main">
          <x14:cfRule type="cellIs" priority="18102" operator="equal" id="{0045008B-0018-487B-8751-003B006D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N49</xm:sqref>
        </x14:conditionalFormatting>
        <x14:conditionalFormatting xmlns:xm="http://schemas.microsoft.com/office/excel/2006/main">
          <x14:cfRule type="cellIs" priority="18102" operator="equal" id="{009100CD-0027-4FBD-AAEC-002300A6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Q49</xm:sqref>
        </x14:conditionalFormatting>
        <x14:conditionalFormatting xmlns:xm="http://schemas.microsoft.com/office/excel/2006/main">
          <x14:cfRule type="cellIs" priority="18102" operator="equal" id="{0013008D-000E-4395-86AA-006500F6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T49</xm:sqref>
        </x14:conditionalFormatting>
        <x14:conditionalFormatting xmlns:xm="http://schemas.microsoft.com/office/excel/2006/main">
          <x14:cfRule type="cellIs" priority="18102" operator="equal" id="{0005003E-00E4-4F96-A31F-00610007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W49</xm:sqref>
        </x14:conditionalFormatting>
        <x14:conditionalFormatting xmlns:xm="http://schemas.microsoft.com/office/excel/2006/main">
          <x14:cfRule type="cellIs" priority="18102" operator="equal" id="{001B0011-0015-4592-AD33-00890079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Z49</xm:sqref>
        </x14:conditionalFormatting>
        <x14:conditionalFormatting xmlns:xm="http://schemas.microsoft.com/office/excel/2006/main">
          <x14:cfRule type="cellIs" priority="18102" operator="equal" id="{008C0009-00B8-4E5C-A95D-00EB0035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AC49</xm:sqref>
        </x14:conditionalFormatting>
        <x14:conditionalFormatting xmlns:xm="http://schemas.microsoft.com/office/excel/2006/main">
          <x14:cfRule type="cellIs" priority="18102" operator="equal" id="{003D0057-0024-447D-977D-0096006F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AF49</xm:sqref>
        </x14:conditionalFormatting>
        <x14:conditionalFormatting xmlns:xm="http://schemas.microsoft.com/office/excel/2006/main">
          <x14:cfRule type="cellIs" priority="18102" operator="equal" id="{00EE00C7-00B7-469D-831A-007900B8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AI49</xm:sqref>
        </x14:conditionalFormatting>
        <x14:conditionalFormatting xmlns:xm="http://schemas.microsoft.com/office/excel/2006/main">
          <x14:cfRule type="cellIs" priority="18102" operator="equal" id="{002000DE-00CC-4D65-B2FC-00BB0050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AL49</xm:sqref>
        </x14:conditionalFormatting>
        <x14:conditionalFormatting xmlns:xm="http://schemas.microsoft.com/office/excel/2006/main">
          <x14:cfRule type="cellIs" priority="18102" operator="equal" id="{003000EA-00A2-4882-80AF-009900C9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AO49</xm:sqref>
        </x14:conditionalFormatting>
        <x14:conditionalFormatting xmlns:xm="http://schemas.microsoft.com/office/excel/2006/main">
          <x14:cfRule type="cellIs" priority="18102" operator="equal" id="{00D000CC-00CB-41A4-94F8-00740080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AR49</xm:sqref>
        </x14:conditionalFormatting>
        <x14:conditionalFormatting xmlns:xm="http://schemas.microsoft.com/office/excel/2006/main">
          <x14:cfRule type="cellIs" priority="18102" operator="equal" id="{002E000F-0058-47FD-B725-00910045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AU49</xm:sqref>
        </x14:conditionalFormatting>
        <x14:conditionalFormatting xmlns:xm="http://schemas.microsoft.com/office/excel/2006/main">
          <x14:cfRule type="cellIs" priority="18102" operator="equal" id="{0098002F-00CF-4B97-9F4A-00F100CA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BY49</xm:sqref>
        </x14:conditionalFormatting>
        <x14:conditionalFormatting xmlns:xm="http://schemas.microsoft.com/office/excel/2006/main">
          <x14:cfRule type="cellIs" priority="18102" operator="equal" id="{007C004B-00E0-4F6A-A254-00F600C8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BV49</xm:sqref>
        </x14:conditionalFormatting>
        <x14:conditionalFormatting xmlns:xm="http://schemas.microsoft.com/office/excel/2006/main">
          <x14:cfRule type="cellIs" priority="18102" operator="equal" id="{000F00D5-00D7-478B-A61B-000B00C0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BS49</xm:sqref>
        </x14:conditionalFormatting>
        <x14:conditionalFormatting xmlns:xm="http://schemas.microsoft.com/office/excel/2006/main">
          <x14:cfRule type="cellIs" priority="18102" operator="equal" id="{00680047-0040-43BF-83C0-00300067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BP49</xm:sqref>
        </x14:conditionalFormatting>
        <x14:conditionalFormatting xmlns:xm="http://schemas.microsoft.com/office/excel/2006/main">
          <x14:cfRule type="cellIs" priority="18102" operator="equal" id="{00A1003A-00A6-4108-AEB7-00770038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BM49</xm:sqref>
        </x14:conditionalFormatting>
        <x14:conditionalFormatting xmlns:xm="http://schemas.microsoft.com/office/excel/2006/main">
          <x14:cfRule type="cellIs" priority="18102" operator="equal" id="{00720054-0007-4511-BB32-00BC0030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BJ49</xm:sqref>
        </x14:conditionalFormatting>
        <x14:conditionalFormatting xmlns:xm="http://schemas.microsoft.com/office/excel/2006/main">
          <x14:cfRule type="cellIs" priority="18102" operator="equal" id="{00530062-004D-4936-ADBC-0077005F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BG49</xm:sqref>
        </x14:conditionalFormatting>
        <x14:conditionalFormatting xmlns:xm="http://schemas.microsoft.com/office/excel/2006/main">
          <x14:cfRule type="cellIs" priority="18102" operator="equal" id="{00DD00DC-00B4-46D3-86FA-006C0093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BD49</xm:sqref>
        </x14:conditionalFormatting>
        <x14:conditionalFormatting xmlns:xm="http://schemas.microsoft.com/office/excel/2006/main">
          <x14:cfRule type="cellIs" priority="18102" operator="equal" id="{00670095-00B9-48F9-8221-007F0053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BA49</xm:sqref>
        </x14:conditionalFormatting>
        <x14:conditionalFormatting xmlns:xm="http://schemas.microsoft.com/office/excel/2006/main">
          <x14:cfRule type="cellIs" priority="18102" operator="equal" id="{0020006C-0094-4A59-9C27-003F0051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AX49</xm:sqref>
        </x14:conditionalFormatting>
        <x14:conditionalFormatting xmlns:xm="http://schemas.microsoft.com/office/excel/2006/main">
          <x14:cfRule type="cellIs" priority="18087" operator="equal" id="{00E5007D-00D6-4731-9DED-007300E4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G63 G64:H64</xm:sqref>
        </x14:conditionalFormatting>
        <x14:conditionalFormatting xmlns:xm="http://schemas.microsoft.com/office/excel/2006/main">
          <x14:cfRule type="cellIs" priority="18087" operator="equal" id="{008A0019-0034-419D-BC9D-005800E9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J63:J64</xm:sqref>
        </x14:conditionalFormatting>
        <x14:conditionalFormatting xmlns:xm="http://schemas.microsoft.com/office/excel/2006/main">
          <x14:cfRule type="cellIs" priority="18087" operator="equal" id="{003B00E7-0014-4E51-9921-007E0098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M63:M64</xm:sqref>
        </x14:conditionalFormatting>
        <x14:conditionalFormatting xmlns:xm="http://schemas.microsoft.com/office/excel/2006/main">
          <x14:cfRule type="cellIs" priority="18087" operator="equal" id="{00AE00DF-00A2-40BB-AB3B-00350027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P63:P64</xm:sqref>
        </x14:conditionalFormatting>
        <x14:conditionalFormatting xmlns:xm="http://schemas.microsoft.com/office/excel/2006/main">
          <x14:cfRule type="cellIs" priority="18087" operator="equal" id="{0091009C-0055-4B28-BDDE-00D80052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S63:S64</xm:sqref>
        </x14:conditionalFormatting>
        <x14:conditionalFormatting xmlns:xm="http://schemas.microsoft.com/office/excel/2006/main">
          <x14:cfRule type="cellIs" priority="18087" operator="equal" id="{00B00066-00E7-4129-9453-00CD00F4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V63:V64</xm:sqref>
        </x14:conditionalFormatting>
        <x14:conditionalFormatting xmlns:xm="http://schemas.microsoft.com/office/excel/2006/main">
          <x14:cfRule type="cellIs" priority="18087" operator="equal" id="{005E000C-0018-4AF9-9FD9-003100E5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Y63:Y64</xm:sqref>
        </x14:conditionalFormatting>
        <x14:conditionalFormatting xmlns:xm="http://schemas.microsoft.com/office/excel/2006/main">
          <x14:cfRule type="cellIs" priority="18087" operator="equal" id="{006900A9-00FC-44E3-BC83-001D0041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AB63:AB64</xm:sqref>
        </x14:conditionalFormatting>
        <x14:conditionalFormatting xmlns:xm="http://schemas.microsoft.com/office/excel/2006/main">
          <x14:cfRule type="cellIs" priority="18087" operator="equal" id="{00160008-00BC-4DD7-BD07-00200081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AE63:AE64</xm:sqref>
        </x14:conditionalFormatting>
        <x14:conditionalFormatting xmlns:xm="http://schemas.microsoft.com/office/excel/2006/main">
          <x14:cfRule type="cellIs" priority="18087" operator="equal" id="{003C008A-0059-4CBD-B56D-00F200D6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AH63:AH64</xm:sqref>
        </x14:conditionalFormatting>
        <x14:conditionalFormatting xmlns:xm="http://schemas.microsoft.com/office/excel/2006/main">
          <x14:cfRule type="cellIs" priority="18087" operator="equal" id="{00130095-0019-49D4-ADAE-000D00BB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AK63:AK64</xm:sqref>
        </x14:conditionalFormatting>
        <x14:conditionalFormatting xmlns:xm="http://schemas.microsoft.com/office/excel/2006/main">
          <x14:cfRule type="cellIs" priority="18087" operator="equal" id="{00FD00A8-00B7-49AE-8663-000E00B2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AN63:AN64</xm:sqref>
        </x14:conditionalFormatting>
        <x14:conditionalFormatting xmlns:xm="http://schemas.microsoft.com/office/excel/2006/main">
          <x14:cfRule type="cellIs" priority="18087" operator="equal" id="{00360025-007C-4B85-96C0-007400C8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AQ63:AQ64</xm:sqref>
        </x14:conditionalFormatting>
        <x14:conditionalFormatting xmlns:xm="http://schemas.microsoft.com/office/excel/2006/main">
          <x14:cfRule type="cellIs" priority="18087" operator="equal" id="{00AF004C-009A-4F71-B105-00100018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AT63:AT64</xm:sqref>
        </x14:conditionalFormatting>
        <x14:conditionalFormatting xmlns:xm="http://schemas.microsoft.com/office/excel/2006/main">
          <x14:cfRule type="cellIs" priority="18087" operator="equal" id="{00CE003D-007B-4E73-991F-00E60059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AW63:AW64</xm:sqref>
        </x14:conditionalFormatting>
        <x14:conditionalFormatting xmlns:xm="http://schemas.microsoft.com/office/excel/2006/main">
          <x14:cfRule type="cellIs" priority="18087" operator="equal" id="{003B00D9-00B4-4802-A75C-000C004B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AZ63:AZ64</xm:sqref>
        </x14:conditionalFormatting>
        <x14:conditionalFormatting xmlns:xm="http://schemas.microsoft.com/office/excel/2006/main">
          <x14:cfRule type="cellIs" priority="18087" operator="equal" id="{001C0038-0070-40CA-A716-004A004D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BC63:BC64</xm:sqref>
        </x14:conditionalFormatting>
        <x14:conditionalFormatting xmlns:xm="http://schemas.microsoft.com/office/excel/2006/main">
          <x14:cfRule type="cellIs" priority="18087" operator="equal" id="{003800A8-0078-49E2-970E-002C0048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BF63:BF64</xm:sqref>
        </x14:conditionalFormatting>
        <x14:conditionalFormatting xmlns:xm="http://schemas.microsoft.com/office/excel/2006/main">
          <x14:cfRule type="cellIs" priority="18087" operator="equal" id="{00370012-00A0-4209-AB9C-0062008E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BI63:BI64</xm:sqref>
        </x14:conditionalFormatting>
        <x14:conditionalFormatting xmlns:xm="http://schemas.microsoft.com/office/excel/2006/main">
          <x14:cfRule type="cellIs" priority="18087" operator="equal" id="{00500029-00ED-4BD3-BD63-0014001F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BL63:BL64</xm:sqref>
        </x14:conditionalFormatting>
        <x14:conditionalFormatting xmlns:xm="http://schemas.microsoft.com/office/excel/2006/main">
          <x14:cfRule type="cellIs" priority="18087" operator="equal" id="{006B0021-008A-48E3-86E8-00520073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BO63:BO64</xm:sqref>
        </x14:conditionalFormatting>
        <x14:conditionalFormatting xmlns:xm="http://schemas.microsoft.com/office/excel/2006/main">
          <x14:cfRule type="cellIs" priority="18087" operator="equal" id="{009700ED-000C-4AC5-AC7C-0064004D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BR63:BR64</xm:sqref>
        </x14:conditionalFormatting>
        <x14:conditionalFormatting xmlns:xm="http://schemas.microsoft.com/office/excel/2006/main">
          <x14:cfRule type="cellIs" priority="18087" operator="equal" id="{00DB00DB-00EE-4DF0-9BBE-00DB0050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BU63:BU64</xm:sqref>
        </x14:conditionalFormatting>
        <x14:conditionalFormatting xmlns:xm="http://schemas.microsoft.com/office/excel/2006/main">
          <x14:cfRule type="cellIs" priority="18087" operator="equal" id="{00180031-00F2-48DD-875A-00C900EF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BX63:BX64</xm:sqref>
        </x14:conditionalFormatting>
        <x14:conditionalFormatting xmlns:xm="http://schemas.microsoft.com/office/excel/2006/main">
          <x14:cfRule type="cellIs" priority="18087" operator="equal" id="{00E000B5-003E-400E-A002-001D0083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K64</xm:sqref>
        </x14:conditionalFormatting>
        <x14:conditionalFormatting xmlns:xm="http://schemas.microsoft.com/office/excel/2006/main">
          <x14:cfRule type="cellIs" priority="18087" operator="equal" id="{00C000E8-0083-4E26-A7F4-00950019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N64</xm:sqref>
        </x14:conditionalFormatting>
        <x14:conditionalFormatting xmlns:xm="http://schemas.microsoft.com/office/excel/2006/main">
          <x14:cfRule type="cellIs" priority="18087" operator="equal" id="{00BF009E-0040-47B2-AF07-006400C4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Q64</xm:sqref>
        </x14:conditionalFormatting>
        <x14:conditionalFormatting xmlns:xm="http://schemas.microsoft.com/office/excel/2006/main">
          <x14:cfRule type="cellIs" priority="18087" operator="equal" id="{00C00024-00D0-495A-AF59-009F0068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T64</xm:sqref>
        </x14:conditionalFormatting>
        <x14:conditionalFormatting xmlns:xm="http://schemas.microsoft.com/office/excel/2006/main">
          <x14:cfRule type="cellIs" priority="18087" operator="equal" id="{000C0042-00BF-4780-A2A6-000A0041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W64</xm:sqref>
        </x14:conditionalFormatting>
        <x14:conditionalFormatting xmlns:xm="http://schemas.microsoft.com/office/excel/2006/main">
          <x14:cfRule type="cellIs" priority="18087" operator="equal" id="{002E00BF-0046-415B-AB59-005D00D8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Z64</xm:sqref>
        </x14:conditionalFormatting>
        <x14:conditionalFormatting xmlns:xm="http://schemas.microsoft.com/office/excel/2006/main">
          <x14:cfRule type="cellIs" priority="18087" operator="equal" id="{0093007B-008F-4263-B2FB-00F10023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AC64</xm:sqref>
        </x14:conditionalFormatting>
        <x14:conditionalFormatting xmlns:xm="http://schemas.microsoft.com/office/excel/2006/main">
          <x14:cfRule type="cellIs" priority="18087" operator="equal" id="{003F0012-00C4-42EB-9671-009F001A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AF64</xm:sqref>
        </x14:conditionalFormatting>
        <x14:conditionalFormatting xmlns:xm="http://schemas.microsoft.com/office/excel/2006/main">
          <x14:cfRule type="cellIs" priority="18087" operator="equal" id="{00B40091-00E3-45DB-A2C7-00A1001C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AI64</xm:sqref>
        </x14:conditionalFormatting>
        <x14:conditionalFormatting xmlns:xm="http://schemas.microsoft.com/office/excel/2006/main">
          <x14:cfRule type="cellIs" priority="18087" operator="equal" id="{003F0044-0071-4135-BC64-00B200EF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AL64</xm:sqref>
        </x14:conditionalFormatting>
        <x14:conditionalFormatting xmlns:xm="http://schemas.microsoft.com/office/excel/2006/main">
          <x14:cfRule type="cellIs" priority="18087" operator="equal" id="{00BC008B-0076-41C5-8DF1-00FB0035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AO64</xm:sqref>
        </x14:conditionalFormatting>
        <x14:conditionalFormatting xmlns:xm="http://schemas.microsoft.com/office/excel/2006/main">
          <x14:cfRule type="cellIs" priority="18087" operator="equal" id="{00F400BA-0021-47EF-BF95-000E002B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AR64</xm:sqref>
        </x14:conditionalFormatting>
        <x14:conditionalFormatting xmlns:xm="http://schemas.microsoft.com/office/excel/2006/main">
          <x14:cfRule type="cellIs" priority="18087" operator="equal" id="{00FA00CD-000B-443F-9D59-007A005B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AU64</xm:sqref>
        </x14:conditionalFormatting>
        <x14:conditionalFormatting xmlns:xm="http://schemas.microsoft.com/office/excel/2006/main">
          <x14:cfRule type="cellIs" priority="18087" operator="equal" id="{0086006E-0055-4EF1-AB6A-0011007F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BY64</xm:sqref>
        </x14:conditionalFormatting>
        <x14:conditionalFormatting xmlns:xm="http://schemas.microsoft.com/office/excel/2006/main">
          <x14:cfRule type="cellIs" priority="18087" operator="equal" id="{0070000C-000A-4CDF-B350-007E0069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BV64</xm:sqref>
        </x14:conditionalFormatting>
        <x14:conditionalFormatting xmlns:xm="http://schemas.microsoft.com/office/excel/2006/main">
          <x14:cfRule type="cellIs" priority="18087" operator="equal" id="{00790018-00A6-493C-A002-00EB001B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BS64</xm:sqref>
        </x14:conditionalFormatting>
        <x14:conditionalFormatting xmlns:xm="http://schemas.microsoft.com/office/excel/2006/main">
          <x14:cfRule type="cellIs" priority="18087" operator="equal" id="{0098003B-005F-4F9E-B62E-00920092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BP64</xm:sqref>
        </x14:conditionalFormatting>
        <x14:conditionalFormatting xmlns:xm="http://schemas.microsoft.com/office/excel/2006/main">
          <x14:cfRule type="cellIs" priority="18087" operator="equal" id="{002C0056-0036-40A1-B07F-00C8004C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BM64</xm:sqref>
        </x14:conditionalFormatting>
        <x14:conditionalFormatting xmlns:xm="http://schemas.microsoft.com/office/excel/2006/main">
          <x14:cfRule type="cellIs" priority="18087" operator="equal" id="{001300EF-0089-42DE-8F97-007C00D4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BJ64</xm:sqref>
        </x14:conditionalFormatting>
        <x14:conditionalFormatting xmlns:xm="http://schemas.microsoft.com/office/excel/2006/main">
          <x14:cfRule type="cellIs" priority="18087" operator="equal" id="{00820059-0050-4381-8DD2-003700DB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BG64</xm:sqref>
        </x14:conditionalFormatting>
        <x14:conditionalFormatting xmlns:xm="http://schemas.microsoft.com/office/excel/2006/main">
          <x14:cfRule type="cellIs" priority="18087" operator="equal" id="{002A0019-00FE-464B-8060-00C300EC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BD64</xm:sqref>
        </x14:conditionalFormatting>
        <x14:conditionalFormatting xmlns:xm="http://schemas.microsoft.com/office/excel/2006/main">
          <x14:cfRule type="cellIs" priority="18087" operator="equal" id="{00B70018-0050-4A17-9CBF-00FA00E1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BA64</xm:sqref>
        </x14:conditionalFormatting>
        <x14:conditionalFormatting xmlns:xm="http://schemas.microsoft.com/office/excel/2006/main">
          <x14:cfRule type="cellIs" priority="18087" operator="equal" id="{00C10017-0026-4E1D-8848-00370094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AX64</xm:sqref>
        </x14:conditionalFormatting>
        <x14:conditionalFormatting xmlns:xm="http://schemas.microsoft.com/office/excel/2006/main">
          <x14:cfRule type="cellIs" priority="18086" operator="equal" id="{00810005-00FB-4C9E-8770-00A1004E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H19</xm:sqref>
        </x14:conditionalFormatting>
        <x14:conditionalFormatting xmlns:xm="http://schemas.microsoft.com/office/excel/2006/main">
          <x14:cfRule type="cellIs" priority="18086" operator="equal" id="{0010005D-001A-4FC6-8664-000100C8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K19</xm:sqref>
        </x14:conditionalFormatting>
        <x14:conditionalFormatting xmlns:xm="http://schemas.microsoft.com/office/excel/2006/main">
          <x14:cfRule type="cellIs" priority="18086" operator="equal" id="{00CD00CA-0013-4FA8-830D-00FB0057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N19</xm:sqref>
        </x14:conditionalFormatting>
        <x14:conditionalFormatting xmlns:xm="http://schemas.microsoft.com/office/excel/2006/main">
          <x14:cfRule type="cellIs" priority="18086" operator="equal" id="{00290087-00E7-4A28-9AC6-00D00001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Q19</xm:sqref>
        </x14:conditionalFormatting>
        <x14:conditionalFormatting xmlns:xm="http://schemas.microsoft.com/office/excel/2006/main">
          <x14:cfRule type="cellIs" priority="18086" operator="equal" id="{000A0055-00B1-4623-A397-00AC0028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T19</xm:sqref>
        </x14:conditionalFormatting>
        <x14:conditionalFormatting xmlns:xm="http://schemas.microsoft.com/office/excel/2006/main">
          <x14:cfRule type="cellIs" priority="18086" operator="equal" id="{006D004F-009A-4271-90C7-003D0057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W19</xm:sqref>
        </x14:conditionalFormatting>
        <x14:conditionalFormatting xmlns:xm="http://schemas.microsoft.com/office/excel/2006/main">
          <x14:cfRule type="cellIs" priority="18086" operator="equal" id="{00060066-004A-415E-B8DE-0080004A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Z19</xm:sqref>
        </x14:conditionalFormatting>
        <x14:conditionalFormatting xmlns:xm="http://schemas.microsoft.com/office/excel/2006/main">
          <x14:cfRule type="cellIs" priority="18086" operator="equal" id="{0054009D-0052-4A1E-B702-00CB0037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AC19</xm:sqref>
        </x14:conditionalFormatting>
        <x14:conditionalFormatting xmlns:xm="http://schemas.microsoft.com/office/excel/2006/main">
          <x14:cfRule type="cellIs" priority="18086" operator="equal" id="{007300A9-007E-48FA-9CA2-00290049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AF19</xm:sqref>
        </x14:conditionalFormatting>
        <x14:conditionalFormatting xmlns:xm="http://schemas.microsoft.com/office/excel/2006/main">
          <x14:cfRule type="cellIs" priority="18086" operator="equal" id="{007100B4-0001-4A80-9425-00B200E6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AI19</xm:sqref>
        </x14:conditionalFormatting>
        <x14:conditionalFormatting xmlns:xm="http://schemas.microsoft.com/office/excel/2006/main">
          <x14:cfRule type="cellIs" priority="18086" operator="equal" id="{00CA00B0-0071-4C7E-87A8-000B0034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AL19</xm:sqref>
        </x14:conditionalFormatting>
        <x14:conditionalFormatting xmlns:xm="http://schemas.microsoft.com/office/excel/2006/main">
          <x14:cfRule type="cellIs" priority="18086" operator="equal" id="{0049001B-00DC-4BCE-A6C2-003E007B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AO19</xm:sqref>
        </x14:conditionalFormatting>
        <x14:conditionalFormatting xmlns:xm="http://schemas.microsoft.com/office/excel/2006/main">
          <x14:cfRule type="cellIs" priority="18086" operator="equal" id="{00980093-0090-4AC3-BD17-00E70044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AR19</xm:sqref>
        </x14:conditionalFormatting>
        <x14:conditionalFormatting xmlns:xm="http://schemas.microsoft.com/office/excel/2006/main">
          <x14:cfRule type="cellIs" priority="18086" operator="equal" id="{00930068-0093-4F47-BD71-00DF0046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AU19</xm:sqref>
        </x14:conditionalFormatting>
        <x14:conditionalFormatting xmlns:xm="http://schemas.microsoft.com/office/excel/2006/main">
          <x14:cfRule type="cellIs" priority="18086" operator="equal" id="{008D0010-00ED-40E4-9927-003D0073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AX19</xm:sqref>
        </x14:conditionalFormatting>
        <x14:conditionalFormatting xmlns:xm="http://schemas.microsoft.com/office/excel/2006/main">
          <x14:cfRule type="cellIs" priority="18086" operator="equal" id="{00500080-006F-422B-8301-0054004F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BA19</xm:sqref>
        </x14:conditionalFormatting>
        <x14:conditionalFormatting xmlns:xm="http://schemas.microsoft.com/office/excel/2006/main">
          <x14:cfRule type="cellIs" priority="18086" operator="equal" id="{006E000F-0004-4EF8-80D4-00700067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BD19</xm:sqref>
        </x14:conditionalFormatting>
        <x14:conditionalFormatting xmlns:xm="http://schemas.microsoft.com/office/excel/2006/main">
          <x14:cfRule type="cellIs" priority="18086" operator="equal" id="{004A0025-00CD-4082-BC10-006500EF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BG19</xm:sqref>
        </x14:conditionalFormatting>
        <x14:conditionalFormatting xmlns:xm="http://schemas.microsoft.com/office/excel/2006/main">
          <x14:cfRule type="cellIs" priority="18086" operator="equal" id="{00B900B1-00A0-4150-B511-00900062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BJ19</xm:sqref>
        </x14:conditionalFormatting>
        <x14:conditionalFormatting xmlns:xm="http://schemas.microsoft.com/office/excel/2006/main">
          <x14:cfRule type="cellIs" priority="18086" operator="equal" id="{0029006B-0070-4775-84F6-00F00005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BM19</xm:sqref>
        </x14:conditionalFormatting>
        <x14:conditionalFormatting xmlns:xm="http://schemas.microsoft.com/office/excel/2006/main">
          <x14:cfRule type="cellIs" priority="18086" operator="equal" id="{0029003E-00AF-4ADF-A102-00A000DB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BP19</xm:sqref>
        </x14:conditionalFormatting>
        <x14:conditionalFormatting xmlns:xm="http://schemas.microsoft.com/office/excel/2006/main">
          <x14:cfRule type="cellIs" priority="18086" operator="equal" id="{00B0006B-00E0-4870-810C-00BB00A3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BS19</xm:sqref>
        </x14:conditionalFormatting>
        <x14:conditionalFormatting xmlns:xm="http://schemas.microsoft.com/office/excel/2006/main">
          <x14:cfRule type="cellIs" priority="18086" operator="equal" id="{008B004B-0086-479B-931F-00D400FB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BV19</xm:sqref>
        </x14:conditionalFormatting>
        <x14:conditionalFormatting xmlns:xm="http://schemas.microsoft.com/office/excel/2006/main">
          <x14:cfRule type="cellIs" priority="18086" operator="equal" id="{00830029-0010-4FAB-9DEC-00A5003B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BY19</xm:sqref>
        </x14:conditionalFormatting>
        <x14:conditionalFormatting xmlns:xm="http://schemas.microsoft.com/office/excel/2006/main">
          <x14:cfRule type="cellIs" priority="18085" operator="equal" id="{001700F5-0090-4079-8F30-005200C9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H27</xm:sqref>
        </x14:conditionalFormatting>
        <x14:conditionalFormatting xmlns:xm="http://schemas.microsoft.com/office/excel/2006/main">
          <x14:cfRule type="cellIs" priority="18085" operator="equal" id="{00D20053-00A3-4790-BD55-003800B0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H23</xm:sqref>
        </x14:conditionalFormatting>
        <x14:conditionalFormatting xmlns:xm="http://schemas.microsoft.com/office/excel/2006/main">
          <x14:cfRule type="cellIs" priority="18085" operator="equal" id="{003900C5-00B0-41AE-A85B-00650028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H20</xm:sqref>
        </x14:conditionalFormatting>
        <x14:conditionalFormatting xmlns:xm="http://schemas.microsoft.com/office/excel/2006/main">
          <x14:cfRule type="cellIs" priority="18085" operator="equal" id="{0067001A-0063-427B-A078-003A006A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K20</xm:sqref>
        </x14:conditionalFormatting>
        <x14:conditionalFormatting xmlns:xm="http://schemas.microsoft.com/office/excel/2006/main">
          <x14:cfRule type="cellIs" priority="18085" operator="equal" id="{003100BD-0027-4BFD-B99C-0032006D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N20</xm:sqref>
        </x14:conditionalFormatting>
        <x14:conditionalFormatting xmlns:xm="http://schemas.microsoft.com/office/excel/2006/main">
          <x14:cfRule type="cellIs" priority="18085" operator="equal" id="{0038003A-0028-4C99-B69C-00D400F6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Q20</xm:sqref>
        </x14:conditionalFormatting>
        <x14:conditionalFormatting xmlns:xm="http://schemas.microsoft.com/office/excel/2006/main">
          <x14:cfRule type="cellIs" priority="18085" operator="equal" id="{003B0037-0037-424F-84BD-0072009F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T20</xm:sqref>
        </x14:conditionalFormatting>
        <x14:conditionalFormatting xmlns:xm="http://schemas.microsoft.com/office/excel/2006/main">
          <x14:cfRule type="cellIs" priority="18085" operator="equal" id="{00020083-00ED-4CD5-A257-00D30071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W20</xm:sqref>
        </x14:conditionalFormatting>
        <x14:conditionalFormatting xmlns:xm="http://schemas.microsoft.com/office/excel/2006/main">
          <x14:cfRule type="cellIs" priority="18085" operator="equal" id="{00B50089-0065-41DD-9B8D-00A800B6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Z20</xm:sqref>
        </x14:conditionalFormatting>
        <x14:conditionalFormatting xmlns:xm="http://schemas.microsoft.com/office/excel/2006/main">
          <x14:cfRule type="cellIs" priority="18085" operator="equal" id="{00D5002D-0056-4685-99C8-001C005D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AC20</xm:sqref>
        </x14:conditionalFormatting>
        <x14:conditionalFormatting xmlns:xm="http://schemas.microsoft.com/office/excel/2006/main">
          <x14:cfRule type="cellIs" priority="18085" operator="equal" id="{00770080-000B-47D6-97B5-00D3009F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AF20</xm:sqref>
        </x14:conditionalFormatting>
        <x14:conditionalFormatting xmlns:xm="http://schemas.microsoft.com/office/excel/2006/main">
          <x14:cfRule type="cellIs" priority="18085" operator="equal" id="{009B0053-0017-4241-825F-00940053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AI20</xm:sqref>
        </x14:conditionalFormatting>
        <x14:conditionalFormatting xmlns:xm="http://schemas.microsoft.com/office/excel/2006/main">
          <x14:cfRule type="cellIs" priority="18085" operator="equal" id="{00BC0060-007C-4E61-BE8E-00F300FB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AL20</xm:sqref>
        </x14:conditionalFormatting>
        <x14:conditionalFormatting xmlns:xm="http://schemas.microsoft.com/office/excel/2006/main">
          <x14:cfRule type="cellIs" priority="18085" operator="equal" id="{00C80035-00DE-4ED3-A5FF-00B1007C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AO20</xm:sqref>
        </x14:conditionalFormatting>
        <x14:conditionalFormatting xmlns:xm="http://schemas.microsoft.com/office/excel/2006/main">
          <x14:cfRule type="cellIs" priority="18085" operator="equal" id="{009000CB-008E-4D13-85B1-000D0008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AR20</xm:sqref>
        </x14:conditionalFormatting>
        <x14:conditionalFormatting xmlns:xm="http://schemas.microsoft.com/office/excel/2006/main">
          <x14:cfRule type="cellIs" priority="18085" operator="equal" id="{004400BE-0035-4C76-A899-00E1005F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AU20</xm:sqref>
        </x14:conditionalFormatting>
        <x14:conditionalFormatting xmlns:xm="http://schemas.microsoft.com/office/excel/2006/main">
          <x14:cfRule type="cellIs" priority="18085" operator="equal" id="{0008004E-004F-442E-B751-00EF00B1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AX20</xm:sqref>
        </x14:conditionalFormatting>
        <x14:conditionalFormatting xmlns:xm="http://schemas.microsoft.com/office/excel/2006/main">
          <x14:cfRule type="cellIs" priority="18085" operator="equal" id="{005B0067-009C-4EDE-9812-006700FF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BA20</xm:sqref>
        </x14:conditionalFormatting>
        <x14:conditionalFormatting xmlns:xm="http://schemas.microsoft.com/office/excel/2006/main">
          <x14:cfRule type="cellIs" priority="18085" operator="equal" id="{00E40048-007A-4202-9275-00AF0074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BD20</xm:sqref>
        </x14:conditionalFormatting>
        <x14:conditionalFormatting xmlns:xm="http://schemas.microsoft.com/office/excel/2006/main">
          <x14:cfRule type="cellIs" priority="18085" operator="equal" id="{008F0093-00C4-405F-AB80-0006002A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BG20</xm:sqref>
        </x14:conditionalFormatting>
        <x14:conditionalFormatting xmlns:xm="http://schemas.microsoft.com/office/excel/2006/main">
          <x14:cfRule type="cellIs" priority="18085" operator="equal" id="{009D00AC-006F-44D1-969E-00210082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BJ20</xm:sqref>
        </x14:conditionalFormatting>
        <x14:conditionalFormatting xmlns:xm="http://schemas.microsoft.com/office/excel/2006/main">
          <x14:cfRule type="cellIs" priority="18085" operator="equal" id="{005500A8-00A2-45B0-8032-003B0013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BM20</xm:sqref>
        </x14:conditionalFormatting>
        <x14:conditionalFormatting xmlns:xm="http://schemas.microsoft.com/office/excel/2006/main">
          <x14:cfRule type="cellIs" priority="18085" operator="equal" id="{00AA00FD-0056-4BD1-AD58-000D0057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BP20</xm:sqref>
        </x14:conditionalFormatting>
        <x14:conditionalFormatting xmlns:xm="http://schemas.microsoft.com/office/excel/2006/main">
          <x14:cfRule type="cellIs" priority="18085" operator="equal" id="{003E006E-008D-49C8-8AA7-00F90004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BS20</xm:sqref>
        </x14:conditionalFormatting>
        <x14:conditionalFormatting xmlns:xm="http://schemas.microsoft.com/office/excel/2006/main">
          <x14:cfRule type="cellIs" priority="18085" operator="equal" id="{006D007E-008E-42FE-8714-00E2008F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BV20</xm:sqref>
        </x14:conditionalFormatting>
        <x14:conditionalFormatting xmlns:xm="http://schemas.microsoft.com/office/excel/2006/main">
          <x14:cfRule type="cellIs" priority="18085" operator="equal" id="{007300A7-0061-455C-94C5-00B900B9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BY20</xm:sqref>
        </x14:conditionalFormatting>
        <x14:conditionalFormatting xmlns:xm="http://schemas.microsoft.com/office/excel/2006/main">
          <x14:cfRule type="cellIs" priority="18085" operator="equal" id="{008A0033-008A-470A-9A88-008C00B4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BY27</xm:sqref>
        </x14:conditionalFormatting>
        <x14:conditionalFormatting xmlns:xm="http://schemas.microsoft.com/office/excel/2006/main">
          <x14:cfRule type="cellIs" priority="18085" operator="equal" id="{00C90095-00D8-49BA-838A-0069002D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BY28</xm:sqref>
        </x14:conditionalFormatting>
        <x14:conditionalFormatting xmlns:xm="http://schemas.microsoft.com/office/excel/2006/main">
          <x14:cfRule type="cellIs" priority="18085" operator="equal" id="{00A800D3-0028-4306-8350-00AA0077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BY23</xm:sqref>
        </x14:conditionalFormatting>
        <x14:conditionalFormatting xmlns:xm="http://schemas.microsoft.com/office/excel/2006/main">
          <x14:cfRule type="cellIs" priority="18085" operator="equal" id="{00A600B1-00A1-4FEE-95B0-00FA008C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BY24</xm:sqref>
        </x14:conditionalFormatting>
        <x14:conditionalFormatting xmlns:xm="http://schemas.microsoft.com/office/excel/2006/main">
          <x14:cfRule type="cellIs" priority="18085" operator="equal" id="{005500EA-0063-40C7-91CB-0030003D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BV27</xm:sqref>
        </x14:conditionalFormatting>
        <x14:conditionalFormatting xmlns:xm="http://schemas.microsoft.com/office/excel/2006/main">
          <x14:cfRule type="cellIs" priority="18085" operator="equal" id="{00930014-0041-432C-9A98-00AC0054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BV28</xm:sqref>
        </x14:conditionalFormatting>
        <x14:conditionalFormatting xmlns:xm="http://schemas.microsoft.com/office/excel/2006/main">
          <x14:cfRule type="cellIs" priority="18085" operator="equal" id="{00C90066-00CC-4FE7-B407-00F900BE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BV23</xm:sqref>
        </x14:conditionalFormatting>
        <x14:conditionalFormatting xmlns:xm="http://schemas.microsoft.com/office/excel/2006/main">
          <x14:cfRule type="cellIs" priority="18085" operator="equal" id="{005700ED-00B8-4001-9023-00070060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BV24</xm:sqref>
        </x14:conditionalFormatting>
        <x14:conditionalFormatting xmlns:xm="http://schemas.microsoft.com/office/excel/2006/main">
          <x14:cfRule type="cellIs" priority="18085" operator="equal" id="{00110012-00A1-4181-A869-00B7001D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BS27</xm:sqref>
        </x14:conditionalFormatting>
        <x14:conditionalFormatting xmlns:xm="http://schemas.microsoft.com/office/excel/2006/main">
          <x14:cfRule type="cellIs" priority="18085" operator="equal" id="{00B800B5-0070-4DFF-A30F-005C00BE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BS28</xm:sqref>
        </x14:conditionalFormatting>
        <x14:conditionalFormatting xmlns:xm="http://schemas.microsoft.com/office/excel/2006/main">
          <x14:cfRule type="cellIs" priority="18085" operator="equal" id="{00D400DE-00DD-4A7B-B4B7-007600AE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BS23</xm:sqref>
        </x14:conditionalFormatting>
        <x14:conditionalFormatting xmlns:xm="http://schemas.microsoft.com/office/excel/2006/main">
          <x14:cfRule type="cellIs" priority="18085" operator="equal" id="{00930096-0008-489D-9507-001B00E5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BS24</xm:sqref>
        </x14:conditionalFormatting>
        <x14:conditionalFormatting xmlns:xm="http://schemas.microsoft.com/office/excel/2006/main">
          <x14:cfRule type="cellIs" priority="18085" operator="equal" id="{00E400B8-0062-44EE-B7D1-0050004D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BP27</xm:sqref>
        </x14:conditionalFormatting>
        <x14:conditionalFormatting xmlns:xm="http://schemas.microsoft.com/office/excel/2006/main">
          <x14:cfRule type="cellIs" priority="18085" operator="equal" id="{00B300D8-00BA-4B84-86AC-00050014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BP28</xm:sqref>
        </x14:conditionalFormatting>
        <x14:conditionalFormatting xmlns:xm="http://schemas.microsoft.com/office/excel/2006/main">
          <x14:cfRule type="cellIs" priority="18085" operator="equal" id="{006900B8-00A7-4E2C-BD44-00C8004F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BP23</xm:sqref>
        </x14:conditionalFormatting>
        <x14:conditionalFormatting xmlns:xm="http://schemas.microsoft.com/office/excel/2006/main">
          <x14:cfRule type="cellIs" priority="18085" operator="equal" id="{000100BD-003E-49DB-826E-00A800D3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BP24</xm:sqref>
        </x14:conditionalFormatting>
        <x14:conditionalFormatting xmlns:xm="http://schemas.microsoft.com/office/excel/2006/main">
          <x14:cfRule type="cellIs" priority="18085" operator="equal" id="{0090005E-0061-416F-A228-00A8000D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BM27</xm:sqref>
        </x14:conditionalFormatting>
        <x14:conditionalFormatting xmlns:xm="http://schemas.microsoft.com/office/excel/2006/main">
          <x14:cfRule type="cellIs" priority="18085" operator="equal" id="{008700AD-0089-461E-BFAD-00B10063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BM28</xm:sqref>
        </x14:conditionalFormatting>
        <x14:conditionalFormatting xmlns:xm="http://schemas.microsoft.com/office/excel/2006/main">
          <x14:cfRule type="cellIs" priority="18085" operator="equal" id="{00A9006E-0023-451C-96EC-006B0075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BM23</xm:sqref>
        </x14:conditionalFormatting>
        <x14:conditionalFormatting xmlns:xm="http://schemas.microsoft.com/office/excel/2006/main">
          <x14:cfRule type="cellIs" priority="18085" operator="equal" id="{00E000D3-0090-4355-99B1-00D30016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BM24</xm:sqref>
        </x14:conditionalFormatting>
        <x14:conditionalFormatting xmlns:xm="http://schemas.microsoft.com/office/excel/2006/main">
          <x14:cfRule type="cellIs" priority="18085" operator="equal" id="{0052009D-00B8-43DC-B888-005A007B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BJ27</xm:sqref>
        </x14:conditionalFormatting>
        <x14:conditionalFormatting xmlns:xm="http://schemas.microsoft.com/office/excel/2006/main">
          <x14:cfRule type="cellIs" priority="18085" operator="equal" id="{00B000C1-00F9-4FD7-A3F5-004C004E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BJ28</xm:sqref>
        </x14:conditionalFormatting>
        <x14:conditionalFormatting xmlns:xm="http://schemas.microsoft.com/office/excel/2006/main">
          <x14:cfRule type="cellIs" priority="18085" operator="equal" id="{00450034-0022-4A4F-B8D4-00B4002C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BJ23</xm:sqref>
        </x14:conditionalFormatting>
        <x14:conditionalFormatting xmlns:xm="http://schemas.microsoft.com/office/excel/2006/main">
          <x14:cfRule type="cellIs" priority="18085" operator="equal" id="{0034006E-00E9-4F97-B512-00160007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BJ24</xm:sqref>
        </x14:conditionalFormatting>
        <x14:conditionalFormatting xmlns:xm="http://schemas.microsoft.com/office/excel/2006/main">
          <x14:cfRule type="cellIs" priority="18085" operator="equal" id="{009D0093-00DD-4D81-9D38-004000C9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BG27</xm:sqref>
        </x14:conditionalFormatting>
        <x14:conditionalFormatting xmlns:xm="http://schemas.microsoft.com/office/excel/2006/main">
          <x14:cfRule type="cellIs" priority="18085" operator="equal" id="{004700B3-0098-44D8-A392-00D700DF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BG28</xm:sqref>
        </x14:conditionalFormatting>
        <x14:conditionalFormatting xmlns:xm="http://schemas.microsoft.com/office/excel/2006/main">
          <x14:cfRule type="cellIs" priority="18085" operator="equal" id="{00C30058-0006-478A-BB56-00D20067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BG23</xm:sqref>
        </x14:conditionalFormatting>
        <x14:conditionalFormatting xmlns:xm="http://schemas.microsoft.com/office/excel/2006/main">
          <x14:cfRule type="cellIs" priority="18085" operator="equal" id="{00BD00D8-00BF-4158-8B4A-0051006F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BG24</xm:sqref>
        </x14:conditionalFormatting>
        <x14:conditionalFormatting xmlns:xm="http://schemas.microsoft.com/office/excel/2006/main">
          <x14:cfRule type="cellIs" priority="18085" operator="equal" id="{002100A7-0092-42F6-8350-00FF0018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BD27</xm:sqref>
        </x14:conditionalFormatting>
        <x14:conditionalFormatting xmlns:xm="http://schemas.microsoft.com/office/excel/2006/main">
          <x14:cfRule type="cellIs" priority="18085" operator="equal" id="{00DC0091-00D7-4B17-A722-0024007F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BD28</xm:sqref>
        </x14:conditionalFormatting>
        <x14:conditionalFormatting xmlns:xm="http://schemas.microsoft.com/office/excel/2006/main">
          <x14:cfRule type="cellIs" priority="18085" operator="equal" id="{0076008C-0048-4C69-A97F-00EF0063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BD23</xm:sqref>
        </x14:conditionalFormatting>
        <x14:conditionalFormatting xmlns:xm="http://schemas.microsoft.com/office/excel/2006/main">
          <x14:cfRule type="cellIs" priority="18085" operator="equal" id="{002500CD-00F2-469C-A545-001A00DD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BD24</xm:sqref>
        </x14:conditionalFormatting>
        <x14:conditionalFormatting xmlns:xm="http://schemas.microsoft.com/office/excel/2006/main">
          <x14:cfRule type="cellIs" priority="18085" operator="equal" id="{00D00022-00D6-4A5E-92A4-002F00CC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BA27</xm:sqref>
        </x14:conditionalFormatting>
        <x14:conditionalFormatting xmlns:xm="http://schemas.microsoft.com/office/excel/2006/main">
          <x14:cfRule type="cellIs" priority="18085" operator="equal" id="{005D0049-00AC-481E-9324-001B0047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BA28</xm:sqref>
        </x14:conditionalFormatting>
        <x14:conditionalFormatting xmlns:xm="http://schemas.microsoft.com/office/excel/2006/main">
          <x14:cfRule type="cellIs" priority="18085" operator="equal" id="{003700F0-00B2-4680-B10C-00260038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BA23</xm:sqref>
        </x14:conditionalFormatting>
        <x14:conditionalFormatting xmlns:xm="http://schemas.microsoft.com/office/excel/2006/main">
          <x14:cfRule type="cellIs" priority="18085" operator="equal" id="{00080051-0014-43FD-8021-0047000A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BA24</xm:sqref>
        </x14:conditionalFormatting>
        <x14:conditionalFormatting xmlns:xm="http://schemas.microsoft.com/office/excel/2006/main">
          <x14:cfRule type="cellIs" priority="18085" operator="equal" id="{00AC000F-002B-4E56-8EEB-00090080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AX27</xm:sqref>
        </x14:conditionalFormatting>
        <x14:conditionalFormatting xmlns:xm="http://schemas.microsoft.com/office/excel/2006/main">
          <x14:cfRule type="cellIs" priority="18085" operator="equal" id="{00E600EE-0062-43D6-A1E9-0019002A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AX28</xm:sqref>
        </x14:conditionalFormatting>
        <x14:conditionalFormatting xmlns:xm="http://schemas.microsoft.com/office/excel/2006/main">
          <x14:cfRule type="cellIs" priority="18085" operator="equal" id="{00570052-0050-4BC7-998F-00600015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AX23</xm:sqref>
        </x14:conditionalFormatting>
        <x14:conditionalFormatting xmlns:xm="http://schemas.microsoft.com/office/excel/2006/main">
          <x14:cfRule type="cellIs" priority="18085" operator="equal" id="{008D005F-00D4-48AD-88B9-00830099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AX24</xm:sqref>
        </x14:conditionalFormatting>
        <x14:conditionalFormatting xmlns:xm="http://schemas.microsoft.com/office/excel/2006/main">
          <x14:cfRule type="cellIs" priority="18085" operator="equal" id="{00060056-00DB-4F94-AFE1-00CC0068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AU27</xm:sqref>
        </x14:conditionalFormatting>
        <x14:conditionalFormatting xmlns:xm="http://schemas.microsoft.com/office/excel/2006/main">
          <x14:cfRule type="cellIs" priority="18085" operator="equal" id="{006C00C2-0086-4FD1-99F3-0097006F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AU28</xm:sqref>
        </x14:conditionalFormatting>
        <x14:conditionalFormatting xmlns:xm="http://schemas.microsoft.com/office/excel/2006/main">
          <x14:cfRule type="cellIs" priority="18085" operator="equal" id="{00CC00B9-00D9-4272-A80C-00870022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AU23</xm:sqref>
        </x14:conditionalFormatting>
        <x14:conditionalFormatting xmlns:xm="http://schemas.microsoft.com/office/excel/2006/main">
          <x14:cfRule type="cellIs" priority="18085" operator="equal" id="{006400AE-0083-4710-8EA3-0024003C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AU24</xm:sqref>
        </x14:conditionalFormatting>
        <x14:conditionalFormatting xmlns:xm="http://schemas.microsoft.com/office/excel/2006/main">
          <x14:cfRule type="cellIs" priority="18085" operator="equal" id="{005A0086-0065-4255-98A2-000F007A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AR27</xm:sqref>
        </x14:conditionalFormatting>
        <x14:conditionalFormatting xmlns:xm="http://schemas.microsoft.com/office/excel/2006/main">
          <x14:cfRule type="cellIs" priority="18085" operator="equal" id="{003F0012-00F7-40A4-80CC-0035001E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AR28</xm:sqref>
        </x14:conditionalFormatting>
        <x14:conditionalFormatting xmlns:xm="http://schemas.microsoft.com/office/excel/2006/main">
          <x14:cfRule type="cellIs" priority="18085" operator="equal" id="{00E60058-005B-4373-B4E2-00A10099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AR23</xm:sqref>
        </x14:conditionalFormatting>
        <x14:conditionalFormatting xmlns:xm="http://schemas.microsoft.com/office/excel/2006/main">
          <x14:cfRule type="cellIs" priority="18085" operator="equal" id="{00EB000C-00B4-43FF-98F0-0006007C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AR24</xm:sqref>
        </x14:conditionalFormatting>
        <x14:conditionalFormatting xmlns:xm="http://schemas.microsoft.com/office/excel/2006/main">
          <x14:cfRule type="cellIs" priority="18085" operator="equal" id="{005600DD-00F2-4481-B130-006B001B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AO27</xm:sqref>
        </x14:conditionalFormatting>
        <x14:conditionalFormatting xmlns:xm="http://schemas.microsoft.com/office/excel/2006/main">
          <x14:cfRule type="cellIs" priority="18085" operator="equal" id="{002400F3-000F-420A-9EB8-00FC0013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AO28</xm:sqref>
        </x14:conditionalFormatting>
        <x14:conditionalFormatting xmlns:xm="http://schemas.microsoft.com/office/excel/2006/main">
          <x14:cfRule type="cellIs" priority="18085" operator="equal" id="{00870001-0007-4EEF-8B04-00AF0094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AO23</xm:sqref>
        </x14:conditionalFormatting>
        <x14:conditionalFormatting xmlns:xm="http://schemas.microsoft.com/office/excel/2006/main">
          <x14:cfRule type="cellIs" priority="18085" operator="equal" id="{00EB006E-003B-4BBC-A789-002F0008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AO24</xm:sqref>
        </x14:conditionalFormatting>
        <x14:conditionalFormatting xmlns:xm="http://schemas.microsoft.com/office/excel/2006/main">
          <x14:cfRule type="cellIs" priority="18085" operator="equal" id="{00DC002E-004C-40CC-9C34-006E00DA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AL27</xm:sqref>
        </x14:conditionalFormatting>
        <x14:conditionalFormatting xmlns:xm="http://schemas.microsoft.com/office/excel/2006/main">
          <x14:cfRule type="cellIs" priority="18085" operator="equal" id="{00E2008D-0083-4939-9F2D-0090002A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AL28</xm:sqref>
        </x14:conditionalFormatting>
        <x14:conditionalFormatting xmlns:xm="http://schemas.microsoft.com/office/excel/2006/main">
          <x14:cfRule type="cellIs" priority="18085" operator="equal" id="{00C8008E-00FF-4B44-957A-00FD003D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AL23</xm:sqref>
        </x14:conditionalFormatting>
        <x14:conditionalFormatting xmlns:xm="http://schemas.microsoft.com/office/excel/2006/main">
          <x14:cfRule type="cellIs" priority="18085" operator="equal" id="{004F00AE-00B9-47F8-87AA-004B00BD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AL24</xm:sqref>
        </x14:conditionalFormatting>
        <x14:conditionalFormatting xmlns:xm="http://schemas.microsoft.com/office/excel/2006/main">
          <x14:cfRule type="cellIs" priority="18085" operator="equal" id="{00C8003B-0055-4B69-9A33-0027001D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AI27</xm:sqref>
        </x14:conditionalFormatting>
        <x14:conditionalFormatting xmlns:xm="http://schemas.microsoft.com/office/excel/2006/main">
          <x14:cfRule type="cellIs" priority="18085" operator="equal" id="{0066009B-00BF-4B4E-A77B-003100CB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AI28</xm:sqref>
        </x14:conditionalFormatting>
        <x14:conditionalFormatting xmlns:xm="http://schemas.microsoft.com/office/excel/2006/main">
          <x14:cfRule type="cellIs" priority="18085" operator="equal" id="{009F0008-00FB-4198-85F4-006D0099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AI23</xm:sqref>
        </x14:conditionalFormatting>
        <x14:conditionalFormatting xmlns:xm="http://schemas.microsoft.com/office/excel/2006/main">
          <x14:cfRule type="cellIs" priority="18085" operator="equal" id="{00A00000-0011-4F0D-8562-00620053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AI24</xm:sqref>
        </x14:conditionalFormatting>
        <x14:conditionalFormatting xmlns:xm="http://schemas.microsoft.com/office/excel/2006/main">
          <x14:cfRule type="cellIs" priority="18085" operator="equal" id="{00FD005F-003B-4F7D-8553-00000027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AF27</xm:sqref>
        </x14:conditionalFormatting>
        <x14:conditionalFormatting xmlns:xm="http://schemas.microsoft.com/office/excel/2006/main">
          <x14:cfRule type="cellIs" priority="18085" operator="equal" id="{004B00BB-0052-494F-A490-00B60090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AF28</xm:sqref>
        </x14:conditionalFormatting>
        <x14:conditionalFormatting xmlns:xm="http://schemas.microsoft.com/office/excel/2006/main">
          <x14:cfRule type="cellIs" priority="18085" operator="equal" id="{00DB0022-0094-4923-AC2A-008C0028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AF23</xm:sqref>
        </x14:conditionalFormatting>
        <x14:conditionalFormatting xmlns:xm="http://schemas.microsoft.com/office/excel/2006/main">
          <x14:cfRule type="cellIs" priority="18085" operator="equal" id="{00C30095-008C-4195-A156-008C0084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AF24</xm:sqref>
        </x14:conditionalFormatting>
        <x14:conditionalFormatting xmlns:xm="http://schemas.microsoft.com/office/excel/2006/main">
          <x14:cfRule type="cellIs" priority="18085" operator="equal" id="{00D8002D-00B9-4CD1-845D-005A0095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AC27</xm:sqref>
        </x14:conditionalFormatting>
        <x14:conditionalFormatting xmlns:xm="http://schemas.microsoft.com/office/excel/2006/main">
          <x14:cfRule type="cellIs" priority="18085" operator="equal" id="{002100E5-00E9-4136-A1CD-002D00E4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AC28</xm:sqref>
        </x14:conditionalFormatting>
        <x14:conditionalFormatting xmlns:xm="http://schemas.microsoft.com/office/excel/2006/main">
          <x14:cfRule type="cellIs" priority="18085" operator="equal" id="{00ED0010-00C6-4F05-A139-00A40071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AC23</xm:sqref>
        </x14:conditionalFormatting>
        <x14:conditionalFormatting xmlns:xm="http://schemas.microsoft.com/office/excel/2006/main">
          <x14:cfRule type="cellIs" priority="18085" operator="equal" id="{00DC00A3-0078-4428-9B50-00E2009C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AC24</xm:sqref>
        </x14:conditionalFormatting>
        <x14:conditionalFormatting xmlns:xm="http://schemas.microsoft.com/office/excel/2006/main">
          <x14:cfRule type="cellIs" priority="18085" operator="equal" id="{000100B6-003A-43B7-92A0-000C00FE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Z27</xm:sqref>
        </x14:conditionalFormatting>
        <x14:conditionalFormatting xmlns:xm="http://schemas.microsoft.com/office/excel/2006/main">
          <x14:cfRule type="cellIs" priority="18085" operator="equal" id="{00DE0075-0080-41CD-A9CC-009B00E4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Z28</xm:sqref>
        </x14:conditionalFormatting>
        <x14:conditionalFormatting xmlns:xm="http://schemas.microsoft.com/office/excel/2006/main">
          <x14:cfRule type="cellIs" priority="18085" operator="equal" id="{002900E4-0024-4EDF-B430-00130019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Z23</xm:sqref>
        </x14:conditionalFormatting>
        <x14:conditionalFormatting xmlns:xm="http://schemas.microsoft.com/office/excel/2006/main">
          <x14:cfRule type="cellIs" priority="18085" operator="equal" id="{004C00C5-00AD-423E-8214-000900C6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Z24</xm:sqref>
        </x14:conditionalFormatting>
        <x14:conditionalFormatting xmlns:xm="http://schemas.microsoft.com/office/excel/2006/main">
          <x14:cfRule type="cellIs" priority="18085" operator="equal" id="{00290064-00E1-480B-813C-002A00D1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W27</xm:sqref>
        </x14:conditionalFormatting>
        <x14:conditionalFormatting xmlns:xm="http://schemas.microsoft.com/office/excel/2006/main">
          <x14:cfRule type="cellIs" priority="18085" operator="equal" id="{00700070-00F2-4F7F-B2A0-007D00FF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W28</xm:sqref>
        </x14:conditionalFormatting>
        <x14:conditionalFormatting xmlns:xm="http://schemas.microsoft.com/office/excel/2006/main">
          <x14:cfRule type="cellIs" priority="18085" operator="equal" id="{00680014-004A-45A8-AF81-00660084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W23</xm:sqref>
        </x14:conditionalFormatting>
        <x14:conditionalFormatting xmlns:xm="http://schemas.microsoft.com/office/excel/2006/main">
          <x14:cfRule type="cellIs" priority="18085" operator="equal" id="{0075009B-0016-43CA-8422-0051001D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W24</xm:sqref>
        </x14:conditionalFormatting>
        <x14:conditionalFormatting xmlns:xm="http://schemas.microsoft.com/office/excel/2006/main">
          <x14:cfRule type="cellIs" priority="18085" operator="equal" id="{006C001D-003C-43A7-9149-00D800C6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T27</xm:sqref>
        </x14:conditionalFormatting>
        <x14:conditionalFormatting xmlns:xm="http://schemas.microsoft.com/office/excel/2006/main">
          <x14:cfRule type="cellIs" priority="18085" operator="equal" id="{0098002A-006E-4A8D-B27A-00FE009A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T28</xm:sqref>
        </x14:conditionalFormatting>
        <x14:conditionalFormatting xmlns:xm="http://schemas.microsoft.com/office/excel/2006/main">
          <x14:cfRule type="cellIs" priority="18085" operator="equal" id="{00EC0003-0097-47DB-B6A6-00830090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T23</xm:sqref>
        </x14:conditionalFormatting>
        <x14:conditionalFormatting xmlns:xm="http://schemas.microsoft.com/office/excel/2006/main">
          <x14:cfRule type="cellIs" priority="18085" operator="equal" id="{005300F4-00D7-466B-9C03-003B0054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T24</xm:sqref>
        </x14:conditionalFormatting>
        <x14:conditionalFormatting xmlns:xm="http://schemas.microsoft.com/office/excel/2006/main">
          <x14:cfRule type="cellIs" priority="18085" operator="equal" id="{004300B0-0063-4908-9590-004600CC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Q27</xm:sqref>
        </x14:conditionalFormatting>
        <x14:conditionalFormatting xmlns:xm="http://schemas.microsoft.com/office/excel/2006/main">
          <x14:cfRule type="cellIs" priority="18085" operator="equal" id="{000F0023-0027-491C-8E18-00FD00AE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Q28</xm:sqref>
        </x14:conditionalFormatting>
        <x14:conditionalFormatting xmlns:xm="http://schemas.microsoft.com/office/excel/2006/main">
          <x14:cfRule type="cellIs" priority="18085" operator="equal" id="{00F2007F-00AC-4E3D-A71D-00A900A6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Q23</xm:sqref>
        </x14:conditionalFormatting>
        <x14:conditionalFormatting xmlns:xm="http://schemas.microsoft.com/office/excel/2006/main">
          <x14:cfRule type="cellIs" priority="18085" operator="equal" id="{002E00BF-0065-4A91-9EBB-007100BA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Q24</xm:sqref>
        </x14:conditionalFormatting>
        <x14:conditionalFormatting xmlns:xm="http://schemas.microsoft.com/office/excel/2006/main">
          <x14:cfRule type="cellIs" priority="18085" operator="equal" id="{0067007E-0022-4A69-A772-00720005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N27</xm:sqref>
        </x14:conditionalFormatting>
        <x14:conditionalFormatting xmlns:xm="http://schemas.microsoft.com/office/excel/2006/main">
          <x14:cfRule type="cellIs" priority="18085" operator="equal" id="{005B00FC-0015-4FA3-8AB7-00F2007B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N28</xm:sqref>
        </x14:conditionalFormatting>
        <x14:conditionalFormatting xmlns:xm="http://schemas.microsoft.com/office/excel/2006/main">
          <x14:cfRule type="cellIs" priority="18085" operator="equal" id="{005300EB-006D-4052-97EB-00EE00A5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N23</xm:sqref>
        </x14:conditionalFormatting>
        <x14:conditionalFormatting xmlns:xm="http://schemas.microsoft.com/office/excel/2006/main">
          <x14:cfRule type="cellIs" priority="18085" operator="equal" id="{00F400E7-007E-4EC2-853B-00BF005C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N24</xm:sqref>
        </x14:conditionalFormatting>
        <x14:conditionalFormatting xmlns:xm="http://schemas.microsoft.com/office/excel/2006/main">
          <x14:cfRule type="cellIs" priority="18085" operator="equal" id="{004D0053-00AC-477C-9279-002E005A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K27</xm:sqref>
        </x14:conditionalFormatting>
        <x14:conditionalFormatting xmlns:xm="http://schemas.microsoft.com/office/excel/2006/main">
          <x14:cfRule type="cellIs" priority="18085" operator="equal" id="{00170026-0036-4B5B-BD2C-003A0045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K28</xm:sqref>
        </x14:conditionalFormatting>
        <x14:conditionalFormatting xmlns:xm="http://schemas.microsoft.com/office/excel/2006/main">
          <x14:cfRule type="cellIs" priority="18085" operator="equal" id="{00A80080-00FC-4681-A9E6-00100014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K23</xm:sqref>
        </x14:conditionalFormatting>
        <x14:conditionalFormatting xmlns:xm="http://schemas.microsoft.com/office/excel/2006/main">
          <x14:cfRule type="cellIs" priority="18085" operator="equal" id="{0041000E-0049-49BD-AE81-0061003F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K24</xm:sqref>
        </x14:conditionalFormatting>
        <x14:conditionalFormatting xmlns:xm="http://schemas.microsoft.com/office/excel/2006/main">
          <x14:cfRule type="cellIs" priority="18085" operator="equal" id="{0011006C-0081-41E9-A9A6-002D003D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cellIs" priority="18085" operator="equal" id="{00B80038-0002-48DC-A023-00DC00A6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H40</xm:sqref>
        </x14:conditionalFormatting>
        <x14:conditionalFormatting xmlns:xm="http://schemas.microsoft.com/office/excel/2006/main">
          <x14:cfRule type="cellIs" priority="18085" operator="equal" id="{009D0040-0066-4245-B24B-00E50049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H35</xm:sqref>
        </x14:conditionalFormatting>
        <x14:conditionalFormatting xmlns:xm="http://schemas.microsoft.com/office/excel/2006/main">
          <x14:cfRule type="cellIs" priority="18085" operator="equal" id="{008D00A4-00C6-4EEA-8771-00B800A1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H36</xm:sqref>
        </x14:conditionalFormatting>
        <x14:conditionalFormatting xmlns:xm="http://schemas.microsoft.com/office/excel/2006/main">
          <x14:cfRule type="cellIs" priority="18085" operator="equal" id="{001900FE-0019-4052-B4D7-00AD00D1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H46</xm:sqref>
        </x14:conditionalFormatting>
        <x14:conditionalFormatting xmlns:xm="http://schemas.microsoft.com/office/excel/2006/main">
          <x14:cfRule type="cellIs" priority="18085" operator="equal" id="{00F40054-0073-4ADD-981A-003A00DB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H47</xm:sqref>
        </x14:conditionalFormatting>
        <x14:conditionalFormatting xmlns:xm="http://schemas.microsoft.com/office/excel/2006/main">
          <x14:cfRule type="cellIs" priority="18085" operator="equal" id="{0045009E-00CB-4EA0-AF89-008B003A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H42</xm:sqref>
        </x14:conditionalFormatting>
        <x14:conditionalFormatting xmlns:xm="http://schemas.microsoft.com/office/excel/2006/main">
          <x14:cfRule type="cellIs" priority="18085" operator="equal" id="{002000E5-004C-451D-A8EE-00A80056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H43</xm:sqref>
        </x14:conditionalFormatting>
        <x14:conditionalFormatting xmlns:xm="http://schemas.microsoft.com/office/excel/2006/main">
          <x14:cfRule type="cellIs" priority="18085" operator="equal" id="{006B0089-000C-46AB-9CCF-000D0092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H54</xm:sqref>
        </x14:conditionalFormatting>
        <x14:conditionalFormatting xmlns:xm="http://schemas.microsoft.com/office/excel/2006/main">
          <x14:cfRule type="cellIs" priority="18085" operator="equal" id="{00F300B8-005C-4837-9C47-000800C4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H55</xm:sqref>
        </x14:conditionalFormatting>
        <x14:conditionalFormatting xmlns:xm="http://schemas.microsoft.com/office/excel/2006/main">
          <x14:cfRule type="cellIs" priority="18085" operator="equal" id="{007C007C-0092-490F-BA23-00F40044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H50</xm:sqref>
        </x14:conditionalFormatting>
        <x14:conditionalFormatting xmlns:xm="http://schemas.microsoft.com/office/excel/2006/main">
          <x14:cfRule type="cellIs" priority="18085" operator="equal" id="{008F0026-00B9-4671-AD1D-00D40024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H51</xm:sqref>
        </x14:conditionalFormatting>
        <x14:conditionalFormatting xmlns:xm="http://schemas.microsoft.com/office/excel/2006/main">
          <x14:cfRule type="cellIs" priority="18085" operator="equal" id="{00270062-0089-4B40-A322-00FF0034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H61</xm:sqref>
        </x14:conditionalFormatting>
        <x14:conditionalFormatting xmlns:xm="http://schemas.microsoft.com/office/excel/2006/main">
          <x14:cfRule type="cellIs" priority="18085" operator="equal" id="{005D0077-00A4-47C6-A9A3-00EB006A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H62</xm:sqref>
        </x14:conditionalFormatting>
        <x14:conditionalFormatting xmlns:xm="http://schemas.microsoft.com/office/excel/2006/main">
          <x14:cfRule type="cellIs" priority="18085" operator="equal" id="{00E60074-000F-47FD-A519-0093006B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H57</xm:sqref>
        </x14:conditionalFormatting>
        <x14:conditionalFormatting xmlns:xm="http://schemas.microsoft.com/office/excel/2006/main">
          <x14:cfRule type="cellIs" priority="18085" operator="equal" id="{004C0034-0013-4001-A122-00EC0048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H58</xm:sqref>
        </x14:conditionalFormatting>
        <x14:conditionalFormatting xmlns:xm="http://schemas.microsoft.com/office/excel/2006/main">
          <x14:cfRule type="cellIs" priority="18085" operator="equal" id="{000900AE-00A4-4EBC-A6BC-00420033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K39</xm:sqref>
        </x14:conditionalFormatting>
        <x14:conditionalFormatting xmlns:xm="http://schemas.microsoft.com/office/excel/2006/main">
          <x14:cfRule type="cellIs" priority="18085" operator="equal" id="{00250032-0004-493D-A0AA-008D0099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K40</xm:sqref>
        </x14:conditionalFormatting>
        <x14:conditionalFormatting xmlns:xm="http://schemas.microsoft.com/office/excel/2006/main">
          <x14:cfRule type="cellIs" priority="18085" operator="equal" id="{00090053-0091-42D5-B421-001D00C5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K35</xm:sqref>
        </x14:conditionalFormatting>
        <x14:conditionalFormatting xmlns:xm="http://schemas.microsoft.com/office/excel/2006/main">
          <x14:cfRule type="cellIs" priority="18085" operator="equal" id="{009A0026-00E2-4253-93E4-00AE0040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K36</xm:sqref>
        </x14:conditionalFormatting>
        <x14:conditionalFormatting xmlns:xm="http://schemas.microsoft.com/office/excel/2006/main">
          <x14:cfRule type="cellIs" priority="18085" operator="equal" id="{001B00DB-00CF-4F0D-9844-00210068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K46</xm:sqref>
        </x14:conditionalFormatting>
        <x14:conditionalFormatting xmlns:xm="http://schemas.microsoft.com/office/excel/2006/main">
          <x14:cfRule type="cellIs" priority="18085" operator="equal" id="{00DD00CB-0022-436D-8730-00F00069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K47</xm:sqref>
        </x14:conditionalFormatting>
        <x14:conditionalFormatting xmlns:xm="http://schemas.microsoft.com/office/excel/2006/main">
          <x14:cfRule type="cellIs" priority="18085" operator="equal" id="{005200C6-009D-4979-A55F-004A00E8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K42</xm:sqref>
        </x14:conditionalFormatting>
        <x14:conditionalFormatting xmlns:xm="http://schemas.microsoft.com/office/excel/2006/main">
          <x14:cfRule type="cellIs" priority="18085" operator="equal" id="{006B00CA-0052-4556-85FE-002C0074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K43</xm:sqref>
        </x14:conditionalFormatting>
        <x14:conditionalFormatting xmlns:xm="http://schemas.microsoft.com/office/excel/2006/main">
          <x14:cfRule type="cellIs" priority="18085" operator="equal" id="{002300E3-0019-46BA-8498-003D00EB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K54</xm:sqref>
        </x14:conditionalFormatting>
        <x14:conditionalFormatting xmlns:xm="http://schemas.microsoft.com/office/excel/2006/main">
          <x14:cfRule type="cellIs" priority="18085" operator="equal" id="{00DE00CC-0094-44F6-B410-00C900D4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K55</xm:sqref>
        </x14:conditionalFormatting>
        <x14:conditionalFormatting xmlns:xm="http://schemas.microsoft.com/office/excel/2006/main">
          <x14:cfRule type="cellIs" priority="18085" operator="equal" id="{00910049-0061-4CB4-B2C6-009B0016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K50</xm:sqref>
        </x14:conditionalFormatting>
        <x14:conditionalFormatting xmlns:xm="http://schemas.microsoft.com/office/excel/2006/main">
          <x14:cfRule type="cellIs" priority="18085" operator="equal" id="{00830097-008C-4FC8-8756-00C20075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K51</xm:sqref>
        </x14:conditionalFormatting>
        <x14:conditionalFormatting xmlns:xm="http://schemas.microsoft.com/office/excel/2006/main">
          <x14:cfRule type="cellIs" priority="18085" operator="equal" id="{006F0055-002E-4AED-81C3-004B00D4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K61</xm:sqref>
        </x14:conditionalFormatting>
        <x14:conditionalFormatting xmlns:xm="http://schemas.microsoft.com/office/excel/2006/main">
          <x14:cfRule type="cellIs" priority="18085" operator="equal" id="{003000D7-002B-41B3-A930-005F001E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K62</xm:sqref>
        </x14:conditionalFormatting>
        <x14:conditionalFormatting xmlns:xm="http://schemas.microsoft.com/office/excel/2006/main">
          <x14:cfRule type="cellIs" priority="18085" operator="equal" id="{00AA0087-006F-4FD4-91CF-00260073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K57</xm:sqref>
        </x14:conditionalFormatting>
        <x14:conditionalFormatting xmlns:xm="http://schemas.microsoft.com/office/excel/2006/main">
          <x14:cfRule type="cellIs" priority="18085" operator="equal" id="{004E0030-006C-42D6-BEA6-00D50049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K58</xm:sqref>
        </x14:conditionalFormatting>
        <x14:conditionalFormatting xmlns:xm="http://schemas.microsoft.com/office/excel/2006/main">
          <x14:cfRule type="cellIs" priority="18085" operator="equal" id="{00AC009E-00D6-40A9-83F5-0080007B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N39</xm:sqref>
        </x14:conditionalFormatting>
        <x14:conditionalFormatting xmlns:xm="http://schemas.microsoft.com/office/excel/2006/main">
          <x14:cfRule type="cellIs" priority="18085" operator="equal" id="{006A00D7-007C-4728-AB09-00A500FD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N40</xm:sqref>
        </x14:conditionalFormatting>
        <x14:conditionalFormatting xmlns:xm="http://schemas.microsoft.com/office/excel/2006/main">
          <x14:cfRule type="cellIs" priority="18085" operator="equal" id="{0052006E-00E8-436D-8367-006000FE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N35</xm:sqref>
        </x14:conditionalFormatting>
        <x14:conditionalFormatting xmlns:xm="http://schemas.microsoft.com/office/excel/2006/main">
          <x14:cfRule type="cellIs" priority="18085" operator="equal" id="{00F10055-002F-4DB0-AAE2-00FF0043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N36</xm:sqref>
        </x14:conditionalFormatting>
        <x14:conditionalFormatting xmlns:xm="http://schemas.microsoft.com/office/excel/2006/main">
          <x14:cfRule type="cellIs" priority="18085" operator="equal" id="{00A00000-00BD-4CAC-BCB5-001F00D6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N46</xm:sqref>
        </x14:conditionalFormatting>
        <x14:conditionalFormatting xmlns:xm="http://schemas.microsoft.com/office/excel/2006/main">
          <x14:cfRule type="cellIs" priority="18085" operator="equal" id="{0011004D-001F-4B21-80B9-004800A5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N47</xm:sqref>
        </x14:conditionalFormatting>
        <x14:conditionalFormatting xmlns:xm="http://schemas.microsoft.com/office/excel/2006/main">
          <x14:cfRule type="cellIs" priority="18085" operator="equal" id="{00C700DD-0043-4A96-91C0-00D500AE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N42</xm:sqref>
        </x14:conditionalFormatting>
        <x14:conditionalFormatting xmlns:xm="http://schemas.microsoft.com/office/excel/2006/main">
          <x14:cfRule type="cellIs" priority="18085" operator="equal" id="{00B70027-0024-4F0C-A5F3-00CF00DD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N43</xm:sqref>
        </x14:conditionalFormatting>
        <x14:conditionalFormatting xmlns:xm="http://schemas.microsoft.com/office/excel/2006/main">
          <x14:cfRule type="cellIs" priority="18085" operator="equal" id="{00BF0047-000B-4E04-83D6-000B0047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N54</xm:sqref>
        </x14:conditionalFormatting>
        <x14:conditionalFormatting xmlns:xm="http://schemas.microsoft.com/office/excel/2006/main">
          <x14:cfRule type="cellIs" priority="18085" operator="equal" id="{00CC00E2-00EF-4EAE-995B-00A2008F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N55</xm:sqref>
        </x14:conditionalFormatting>
        <x14:conditionalFormatting xmlns:xm="http://schemas.microsoft.com/office/excel/2006/main">
          <x14:cfRule type="cellIs" priority="18085" operator="equal" id="{008100FB-0034-4CFA-BF2D-005700B7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N50</xm:sqref>
        </x14:conditionalFormatting>
        <x14:conditionalFormatting xmlns:xm="http://schemas.microsoft.com/office/excel/2006/main">
          <x14:cfRule type="cellIs" priority="18085" operator="equal" id="{00E900D5-00DF-4AEE-9EC5-00B700CA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N51</xm:sqref>
        </x14:conditionalFormatting>
        <x14:conditionalFormatting xmlns:xm="http://schemas.microsoft.com/office/excel/2006/main">
          <x14:cfRule type="cellIs" priority="18085" operator="equal" id="{009B00E9-00D6-48EB-8F86-008F00E0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N61</xm:sqref>
        </x14:conditionalFormatting>
        <x14:conditionalFormatting xmlns:xm="http://schemas.microsoft.com/office/excel/2006/main">
          <x14:cfRule type="cellIs" priority="18085" operator="equal" id="{001800E0-004F-4B7B-9D36-006C008B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N62</xm:sqref>
        </x14:conditionalFormatting>
        <x14:conditionalFormatting xmlns:xm="http://schemas.microsoft.com/office/excel/2006/main">
          <x14:cfRule type="cellIs" priority="18085" operator="equal" id="{007D0082-0047-4D6B-94AD-004C0037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N57</xm:sqref>
        </x14:conditionalFormatting>
        <x14:conditionalFormatting xmlns:xm="http://schemas.microsoft.com/office/excel/2006/main">
          <x14:cfRule type="cellIs" priority="18085" operator="equal" id="{003E00E8-0070-4A18-96DD-009B0039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N58</xm:sqref>
        </x14:conditionalFormatting>
        <x14:conditionalFormatting xmlns:xm="http://schemas.microsoft.com/office/excel/2006/main">
          <x14:cfRule type="cellIs" priority="18085" operator="equal" id="{00B400D6-0052-4D4E-B814-00690078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Q39</xm:sqref>
        </x14:conditionalFormatting>
        <x14:conditionalFormatting xmlns:xm="http://schemas.microsoft.com/office/excel/2006/main">
          <x14:cfRule type="cellIs" priority="18085" operator="equal" id="{00980071-00A8-4491-BA28-00C80042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Q40</xm:sqref>
        </x14:conditionalFormatting>
        <x14:conditionalFormatting xmlns:xm="http://schemas.microsoft.com/office/excel/2006/main">
          <x14:cfRule type="cellIs" priority="18085" operator="equal" id="{001500C7-001B-4D04-8A15-009900BD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Q35</xm:sqref>
        </x14:conditionalFormatting>
        <x14:conditionalFormatting xmlns:xm="http://schemas.microsoft.com/office/excel/2006/main">
          <x14:cfRule type="cellIs" priority="18085" operator="equal" id="{002200AB-00FD-4AD2-B6DC-00150062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Q36</xm:sqref>
        </x14:conditionalFormatting>
        <x14:conditionalFormatting xmlns:xm="http://schemas.microsoft.com/office/excel/2006/main">
          <x14:cfRule type="cellIs" priority="18085" operator="equal" id="{00450078-0033-4B67-9427-005D0014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Q46</xm:sqref>
        </x14:conditionalFormatting>
        <x14:conditionalFormatting xmlns:xm="http://schemas.microsoft.com/office/excel/2006/main">
          <x14:cfRule type="cellIs" priority="18085" operator="equal" id="{00C7009F-000F-4FE8-86FE-009E0040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Q47</xm:sqref>
        </x14:conditionalFormatting>
        <x14:conditionalFormatting xmlns:xm="http://schemas.microsoft.com/office/excel/2006/main">
          <x14:cfRule type="cellIs" priority="18085" operator="equal" id="{00A800E7-00D9-4C53-8684-00110038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Q42</xm:sqref>
        </x14:conditionalFormatting>
        <x14:conditionalFormatting xmlns:xm="http://schemas.microsoft.com/office/excel/2006/main">
          <x14:cfRule type="cellIs" priority="18085" operator="equal" id="{006F0030-00C0-47F9-9AA4-001500FC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Q43</xm:sqref>
        </x14:conditionalFormatting>
        <x14:conditionalFormatting xmlns:xm="http://schemas.microsoft.com/office/excel/2006/main">
          <x14:cfRule type="cellIs" priority="18085" operator="equal" id="{00370081-00AB-44C1-AED1-0033008E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Q54</xm:sqref>
        </x14:conditionalFormatting>
        <x14:conditionalFormatting xmlns:xm="http://schemas.microsoft.com/office/excel/2006/main">
          <x14:cfRule type="cellIs" priority="18085" operator="equal" id="{00FB009A-00DE-4F2E-9369-003F001F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Q55</xm:sqref>
        </x14:conditionalFormatting>
        <x14:conditionalFormatting xmlns:xm="http://schemas.microsoft.com/office/excel/2006/main">
          <x14:cfRule type="cellIs" priority="18085" operator="equal" id="{00C00012-00B4-4784-A971-00CD00AB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Q50</xm:sqref>
        </x14:conditionalFormatting>
        <x14:conditionalFormatting xmlns:xm="http://schemas.microsoft.com/office/excel/2006/main">
          <x14:cfRule type="cellIs" priority="18085" operator="equal" id="{00BD0018-00FE-47E8-825F-00CE0027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Q51</xm:sqref>
        </x14:conditionalFormatting>
        <x14:conditionalFormatting xmlns:xm="http://schemas.microsoft.com/office/excel/2006/main">
          <x14:cfRule type="cellIs" priority="18085" operator="equal" id="{00E10085-007A-45F6-AF7E-00F9004B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Q61</xm:sqref>
        </x14:conditionalFormatting>
        <x14:conditionalFormatting xmlns:xm="http://schemas.microsoft.com/office/excel/2006/main">
          <x14:cfRule type="cellIs" priority="18085" operator="equal" id="{00BA00C3-004E-4FA3-81CF-00B400C4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Q62</xm:sqref>
        </x14:conditionalFormatting>
        <x14:conditionalFormatting xmlns:xm="http://schemas.microsoft.com/office/excel/2006/main">
          <x14:cfRule type="cellIs" priority="18085" operator="equal" id="{00F4003E-0037-4944-8456-00240090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Q57</xm:sqref>
        </x14:conditionalFormatting>
        <x14:conditionalFormatting xmlns:xm="http://schemas.microsoft.com/office/excel/2006/main">
          <x14:cfRule type="cellIs" priority="18085" operator="equal" id="{00970003-00B6-4E0B-BDE0-009D000C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Q58</xm:sqref>
        </x14:conditionalFormatting>
        <x14:conditionalFormatting xmlns:xm="http://schemas.microsoft.com/office/excel/2006/main">
          <x14:cfRule type="cellIs" priority="18085" operator="equal" id="{000F00D9-006B-4476-80CF-00E500FC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T39</xm:sqref>
        </x14:conditionalFormatting>
        <x14:conditionalFormatting xmlns:xm="http://schemas.microsoft.com/office/excel/2006/main">
          <x14:cfRule type="cellIs" priority="18085" operator="equal" id="{00D6008C-009A-40DC-BBD3-00D7008E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T40</xm:sqref>
        </x14:conditionalFormatting>
        <x14:conditionalFormatting xmlns:xm="http://schemas.microsoft.com/office/excel/2006/main">
          <x14:cfRule type="cellIs" priority="18085" operator="equal" id="{00460062-0093-4FE8-9032-005500B1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T35</xm:sqref>
        </x14:conditionalFormatting>
        <x14:conditionalFormatting xmlns:xm="http://schemas.microsoft.com/office/excel/2006/main">
          <x14:cfRule type="cellIs" priority="18085" operator="equal" id="{00B70042-0090-40B5-A8EB-008D00FF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T36</xm:sqref>
        </x14:conditionalFormatting>
        <x14:conditionalFormatting xmlns:xm="http://schemas.microsoft.com/office/excel/2006/main">
          <x14:cfRule type="cellIs" priority="18085" operator="equal" id="{00C20013-0088-4193-8728-00AF0028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T46</xm:sqref>
        </x14:conditionalFormatting>
        <x14:conditionalFormatting xmlns:xm="http://schemas.microsoft.com/office/excel/2006/main">
          <x14:cfRule type="cellIs" priority="18085" operator="equal" id="{00AE00C9-0021-4E84-BDE0-009500EA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T47</xm:sqref>
        </x14:conditionalFormatting>
        <x14:conditionalFormatting xmlns:xm="http://schemas.microsoft.com/office/excel/2006/main">
          <x14:cfRule type="cellIs" priority="18085" operator="equal" id="{00520001-007E-44B2-921B-001C001E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T42</xm:sqref>
        </x14:conditionalFormatting>
        <x14:conditionalFormatting xmlns:xm="http://schemas.microsoft.com/office/excel/2006/main">
          <x14:cfRule type="cellIs" priority="18085" operator="equal" id="{00AB00EA-003F-411E-A3E3-00FD008E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T43</xm:sqref>
        </x14:conditionalFormatting>
        <x14:conditionalFormatting xmlns:xm="http://schemas.microsoft.com/office/excel/2006/main">
          <x14:cfRule type="cellIs" priority="18085" operator="equal" id="{003800BD-00C2-4821-889C-00AF0099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T54</xm:sqref>
        </x14:conditionalFormatting>
        <x14:conditionalFormatting xmlns:xm="http://schemas.microsoft.com/office/excel/2006/main">
          <x14:cfRule type="cellIs" priority="18085" operator="equal" id="{004600DE-00F4-4D73-919C-002B0052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T55</xm:sqref>
        </x14:conditionalFormatting>
        <x14:conditionalFormatting xmlns:xm="http://schemas.microsoft.com/office/excel/2006/main">
          <x14:cfRule type="cellIs" priority="18085" operator="equal" id="{00F50017-0001-4F78-9D1A-000000FA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T50</xm:sqref>
        </x14:conditionalFormatting>
        <x14:conditionalFormatting xmlns:xm="http://schemas.microsoft.com/office/excel/2006/main">
          <x14:cfRule type="cellIs" priority="18085" operator="equal" id="{00BB0059-0012-4553-85C5-00280014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T51</xm:sqref>
        </x14:conditionalFormatting>
        <x14:conditionalFormatting xmlns:xm="http://schemas.microsoft.com/office/excel/2006/main">
          <x14:cfRule type="cellIs" priority="18085" operator="equal" id="{00760005-0072-47CA-90EE-00B50008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T61</xm:sqref>
        </x14:conditionalFormatting>
        <x14:conditionalFormatting xmlns:xm="http://schemas.microsoft.com/office/excel/2006/main">
          <x14:cfRule type="cellIs" priority="18085" operator="equal" id="{0037007E-0084-4624-B23F-00A60030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T62</xm:sqref>
        </x14:conditionalFormatting>
        <x14:conditionalFormatting xmlns:xm="http://schemas.microsoft.com/office/excel/2006/main">
          <x14:cfRule type="cellIs" priority="18085" operator="equal" id="{000F00EC-0013-4080-BEFE-00FC007E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T57</xm:sqref>
        </x14:conditionalFormatting>
        <x14:conditionalFormatting xmlns:xm="http://schemas.microsoft.com/office/excel/2006/main">
          <x14:cfRule type="cellIs" priority="18085" operator="equal" id="{00D20036-0017-4427-B0E5-00BD0014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T58</xm:sqref>
        </x14:conditionalFormatting>
        <x14:conditionalFormatting xmlns:xm="http://schemas.microsoft.com/office/excel/2006/main">
          <x14:cfRule type="cellIs" priority="18085" operator="equal" id="{00220060-00A4-405E-8321-009F00EB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W39</xm:sqref>
        </x14:conditionalFormatting>
        <x14:conditionalFormatting xmlns:xm="http://schemas.microsoft.com/office/excel/2006/main">
          <x14:cfRule type="cellIs" priority="18085" operator="equal" id="{000A0030-00D8-498B-A715-005A0007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W40</xm:sqref>
        </x14:conditionalFormatting>
        <x14:conditionalFormatting xmlns:xm="http://schemas.microsoft.com/office/excel/2006/main">
          <x14:cfRule type="cellIs" priority="18085" operator="equal" id="{006800E6-00EC-4C40-A8FE-0000002D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W35</xm:sqref>
        </x14:conditionalFormatting>
        <x14:conditionalFormatting xmlns:xm="http://schemas.microsoft.com/office/excel/2006/main">
          <x14:cfRule type="cellIs" priority="18085" operator="equal" id="{00DA00FA-0019-42BB-BF46-00E300A4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W36</xm:sqref>
        </x14:conditionalFormatting>
        <x14:conditionalFormatting xmlns:xm="http://schemas.microsoft.com/office/excel/2006/main">
          <x14:cfRule type="cellIs" priority="18085" operator="equal" id="{00130085-0025-4A3E-BD07-00C4009A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W46</xm:sqref>
        </x14:conditionalFormatting>
        <x14:conditionalFormatting xmlns:xm="http://schemas.microsoft.com/office/excel/2006/main">
          <x14:cfRule type="cellIs" priority="18085" operator="equal" id="{000F00C1-003C-4CB8-A1FE-000C00DF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W47</xm:sqref>
        </x14:conditionalFormatting>
        <x14:conditionalFormatting xmlns:xm="http://schemas.microsoft.com/office/excel/2006/main">
          <x14:cfRule type="cellIs" priority="18085" operator="equal" id="{00AF0012-00CC-45AE-9966-00E600C2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W42</xm:sqref>
        </x14:conditionalFormatting>
        <x14:conditionalFormatting xmlns:xm="http://schemas.microsoft.com/office/excel/2006/main">
          <x14:cfRule type="cellIs" priority="18085" operator="equal" id="{00120006-00D2-470E-8DE1-00D700F5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W43</xm:sqref>
        </x14:conditionalFormatting>
        <x14:conditionalFormatting xmlns:xm="http://schemas.microsoft.com/office/excel/2006/main">
          <x14:cfRule type="cellIs" priority="18085" operator="equal" id="{001B00BD-00FA-42EF-8ECD-007500CA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W54</xm:sqref>
        </x14:conditionalFormatting>
        <x14:conditionalFormatting xmlns:xm="http://schemas.microsoft.com/office/excel/2006/main">
          <x14:cfRule type="cellIs" priority="18085" operator="equal" id="{006F00A0-0094-4D06-BD94-00D300C9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W55</xm:sqref>
        </x14:conditionalFormatting>
        <x14:conditionalFormatting xmlns:xm="http://schemas.microsoft.com/office/excel/2006/main">
          <x14:cfRule type="cellIs" priority="18085" operator="equal" id="{00C300B4-002B-4853-B481-00190086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W50</xm:sqref>
        </x14:conditionalFormatting>
        <x14:conditionalFormatting xmlns:xm="http://schemas.microsoft.com/office/excel/2006/main">
          <x14:cfRule type="cellIs" priority="18085" operator="equal" id="{00CA0041-00F5-4B5E-BEF6-00EF008C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W51</xm:sqref>
        </x14:conditionalFormatting>
        <x14:conditionalFormatting xmlns:xm="http://schemas.microsoft.com/office/excel/2006/main">
          <x14:cfRule type="cellIs" priority="18085" operator="equal" id="{008900CA-0032-40B0-A96C-007400B6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W61</xm:sqref>
        </x14:conditionalFormatting>
        <x14:conditionalFormatting xmlns:xm="http://schemas.microsoft.com/office/excel/2006/main">
          <x14:cfRule type="cellIs" priority="18085" operator="equal" id="{00880071-00BB-4F32-98A8-001B009D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W62</xm:sqref>
        </x14:conditionalFormatting>
        <x14:conditionalFormatting xmlns:xm="http://schemas.microsoft.com/office/excel/2006/main">
          <x14:cfRule type="cellIs" priority="18085" operator="equal" id="{00D60058-0042-4CB6-A21F-008D008A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W57</xm:sqref>
        </x14:conditionalFormatting>
        <x14:conditionalFormatting xmlns:xm="http://schemas.microsoft.com/office/excel/2006/main">
          <x14:cfRule type="cellIs" priority="18085" operator="equal" id="{00FC00F6-0046-493C-AAB4-00050047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W58</xm:sqref>
        </x14:conditionalFormatting>
        <x14:conditionalFormatting xmlns:xm="http://schemas.microsoft.com/office/excel/2006/main">
          <x14:cfRule type="cellIs" priority="18085" operator="equal" id="{00980035-0075-4E9C-9163-00AB006A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Z39</xm:sqref>
        </x14:conditionalFormatting>
        <x14:conditionalFormatting xmlns:xm="http://schemas.microsoft.com/office/excel/2006/main">
          <x14:cfRule type="cellIs" priority="18085" operator="equal" id="{004E00CD-000A-480C-A22D-00990050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Z40</xm:sqref>
        </x14:conditionalFormatting>
        <x14:conditionalFormatting xmlns:xm="http://schemas.microsoft.com/office/excel/2006/main">
          <x14:cfRule type="cellIs" priority="18085" operator="equal" id="{006B0021-003B-409D-9EE3-00E3005B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Z35</xm:sqref>
        </x14:conditionalFormatting>
        <x14:conditionalFormatting xmlns:xm="http://schemas.microsoft.com/office/excel/2006/main">
          <x14:cfRule type="cellIs" priority="18085" operator="equal" id="{006800BB-008D-4E6C-80CB-00970026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Z36</xm:sqref>
        </x14:conditionalFormatting>
        <x14:conditionalFormatting xmlns:xm="http://schemas.microsoft.com/office/excel/2006/main">
          <x14:cfRule type="cellIs" priority="18085" operator="equal" id="{00EF002C-004A-47DC-91AB-00140066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Z46</xm:sqref>
        </x14:conditionalFormatting>
        <x14:conditionalFormatting xmlns:xm="http://schemas.microsoft.com/office/excel/2006/main">
          <x14:cfRule type="cellIs" priority="18085" operator="equal" id="{006500F4-0001-49D0-91E2-003400C5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Z47</xm:sqref>
        </x14:conditionalFormatting>
        <x14:conditionalFormatting xmlns:xm="http://schemas.microsoft.com/office/excel/2006/main">
          <x14:cfRule type="cellIs" priority="18085" operator="equal" id="{00960064-00D1-4A13-8443-00B000D7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Z42</xm:sqref>
        </x14:conditionalFormatting>
        <x14:conditionalFormatting xmlns:xm="http://schemas.microsoft.com/office/excel/2006/main">
          <x14:cfRule type="cellIs" priority="18085" operator="equal" id="{008000CD-0011-4488-BB12-005500FB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Z43</xm:sqref>
        </x14:conditionalFormatting>
        <x14:conditionalFormatting xmlns:xm="http://schemas.microsoft.com/office/excel/2006/main">
          <x14:cfRule type="cellIs" priority="18085" operator="equal" id="{00C60042-0040-462B-B34F-001400E1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Z54</xm:sqref>
        </x14:conditionalFormatting>
        <x14:conditionalFormatting xmlns:xm="http://schemas.microsoft.com/office/excel/2006/main">
          <x14:cfRule type="cellIs" priority="18085" operator="equal" id="{00D4003A-0061-4878-85A0-006C0076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Z55</xm:sqref>
        </x14:conditionalFormatting>
        <x14:conditionalFormatting xmlns:xm="http://schemas.microsoft.com/office/excel/2006/main">
          <x14:cfRule type="cellIs" priority="18085" operator="equal" id="{00B400E1-0032-40BC-A8A3-00CE00EA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Z50</xm:sqref>
        </x14:conditionalFormatting>
        <x14:conditionalFormatting xmlns:xm="http://schemas.microsoft.com/office/excel/2006/main">
          <x14:cfRule type="cellIs" priority="18085" operator="equal" id="{00BF0036-00E5-4F48-B0F0-00180037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Z51</xm:sqref>
        </x14:conditionalFormatting>
        <x14:conditionalFormatting xmlns:xm="http://schemas.microsoft.com/office/excel/2006/main">
          <x14:cfRule type="cellIs" priority="18085" operator="equal" id="{009000B8-0055-408A-A5B2-0013004A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Z61</xm:sqref>
        </x14:conditionalFormatting>
        <x14:conditionalFormatting xmlns:xm="http://schemas.microsoft.com/office/excel/2006/main">
          <x14:cfRule type="cellIs" priority="18085" operator="equal" id="{00BE0018-00A0-4A86-8084-00650025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Z62</xm:sqref>
        </x14:conditionalFormatting>
        <x14:conditionalFormatting xmlns:xm="http://schemas.microsoft.com/office/excel/2006/main">
          <x14:cfRule type="cellIs" priority="18085" operator="equal" id="{004700FA-00EB-4119-AD45-000A00E6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Z57</xm:sqref>
        </x14:conditionalFormatting>
        <x14:conditionalFormatting xmlns:xm="http://schemas.microsoft.com/office/excel/2006/main">
          <x14:cfRule type="cellIs" priority="18085" operator="equal" id="{00BF002A-0034-42F8-819C-00FD0013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Z58</xm:sqref>
        </x14:conditionalFormatting>
        <x14:conditionalFormatting xmlns:xm="http://schemas.microsoft.com/office/excel/2006/main">
          <x14:cfRule type="cellIs" priority="18085" operator="equal" id="{005E0099-006A-4092-B024-00B2003D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AC39</xm:sqref>
        </x14:conditionalFormatting>
        <x14:conditionalFormatting xmlns:xm="http://schemas.microsoft.com/office/excel/2006/main">
          <x14:cfRule type="cellIs" priority="18085" operator="equal" id="{002900D4-00BB-419E-988B-00A200FE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AC40</xm:sqref>
        </x14:conditionalFormatting>
        <x14:conditionalFormatting xmlns:xm="http://schemas.microsoft.com/office/excel/2006/main">
          <x14:cfRule type="cellIs" priority="18085" operator="equal" id="{00EC0001-006A-40C9-9460-006F00DE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AC35</xm:sqref>
        </x14:conditionalFormatting>
        <x14:conditionalFormatting xmlns:xm="http://schemas.microsoft.com/office/excel/2006/main">
          <x14:cfRule type="cellIs" priority="18085" operator="equal" id="{00B10035-0080-4C33-968E-005600FF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AC36</xm:sqref>
        </x14:conditionalFormatting>
        <x14:conditionalFormatting xmlns:xm="http://schemas.microsoft.com/office/excel/2006/main">
          <x14:cfRule type="cellIs" priority="18085" operator="equal" id="{00E100AE-0053-4851-9E73-00BA00E7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AC46</xm:sqref>
        </x14:conditionalFormatting>
        <x14:conditionalFormatting xmlns:xm="http://schemas.microsoft.com/office/excel/2006/main">
          <x14:cfRule type="cellIs" priority="18085" operator="equal" id="{00AD0019-00CA-440C-9F44-00F60051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AC47</xm:sqref>
        </x14:conditionalFormatting>
        <x14:conditionalFormatting xmlns:xm="http://schemas.microsoft.com/office/excel/2006/main">
          <x14:cfRule type="cellIs" priority="18085" operator="equal" id="{0070005E-0069-4BF3-B9BE-00680089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AC42</xm:sqref>
        </x14:conditionalFormatting>
        <x14:conditionalFormatting xmlns:xm="http://schemas.microsoft.com/office/excel/2006/main">
          <x14:cfRule type="cellIs" priority="18085" operator="equal" id="{00F2004D-001A-4935-8464-00E500B4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AC43</xm:sqref>
        </x14:conditionalFormatting>
        <x14:conditionalFormatting xmlns:xm="http://schemas.microsoft.com/office/excel/2006/main">
          <x14:cfRule type="cellIs" priority="18085" operator="equal" id="{00AD0034-00F1-435B-A698-00420007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AC54</xm:sqref>
        </x14:conditionalFormatting>
        <x14:conditionalFormatting xmlns:xm="http://schemas.microsoft.com/office/excel/2006/main">
          <x14:cfRule type="cellIs" priority="18085" operator="equal" id="{009D00FB-00B7-43F5-8A5E-009D002A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AC55</xm:sqref>
        </x14:conditionalFormatting>
        <x14:conditionalFormatting xmlns:xm="http://schemas.microsoft.com/office/excel/2006/main">
          <x14:cfRule type="cellIs" priority="18085" operator="equal" id="{003500A3-006D-4BCD-8D28-000F0063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AC50</xm:sqref>
        </x14:conditionalFormatting>
        <x14:conditionalFormatting xmlns:xm="http://schemas.microsoft.com/office/excel/2006/main">
          <x14:cfRule type="cellIs" priority="18085" operator="equal" id="{00A40049-001E-4FA3-B933-00D10088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AC51</xm:sqref>
        </x14:conditionalFormatting>
        <x14:conditionalFormatting xmlns:xm="http://schemas.microsoft.com/office/excel/2006/main">
          <x14:cfRule type="cellIs" priority="18085" operator="equal" id="{00BF002D-002B-4A7D-9468-00F7008C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AC61</xm:sqref>
        </x14:conditionalFormatting>
        <x14:conditionalFormatting xmlns:xm="http://schemas.microsoft.com/office/excel/2006/main">
          <x14:cfRule type="cellIs" priority="18085" operator="equal" id="{00C200E8-0008-4B82-A87F-000D00CB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AC62</xm:sqref>
        </x14:conditionalFormatting>
        <x14:conditionalFormatting xmlns:xm="http://schemas.microsoft.com/office/excel/2006/main">
          <x14:cfRule type="cellIs" priority="18085" operator="equal" id="{0087006E-0098-4465-91FC-00F500F8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AC57</xm:sqref>
        </x14:conditionalFormatting>
        <x14:conditionalFormatting xmlns:xm="http://schemas.microsoft.com/office/excel/2006/main">
          <x14:cfRule type="cellIs" priority="18085" operator="equal" id="{00830068-0028-4D5D-A977-00DE003F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AC58</xm:sqref>
        </x14:conditionalFormatting>
        <x14:conditionalFormatting xmlns:xm="http://schemas.microsoft.com/office/excel/2006/main">
          <x14:cfRule type="cellIs" priority="18085" operator="equal" id="{00E100F0-0031-4C8B-9D1E-0003005F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AF39</xm:sqref>
        </x14:conditionalFormatting>
        <x14:conditionalFormatting xmlns:xm="http://schemas.microsoft.com/office/excel/2006/main">
          <x14:cfRule type="cellIs" priority="18085" operator="equal" id="{00710040-0014-4605-86B6-002C00FD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AF40</xm:sqref>
        </x14:conditionalFormatting>
        <x14:conditionalFormatting xmlns:xm="http://schemas.microsoft.com/office/excel/2006/main">
          <x14:cfRule type="cellIs" priority="18085" operator="equal" id="{00ED00F9-0019-40CD-922C-00AA0035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AF35</xm:sqref>
        </x14:conditionalFormatting>
        <x14:conditionalFormatting xmlns:xm="http://schemas.microsoft.com/office/excel/2006/main">
          <x14:cfRule type="cellIs" priority="18085" operator="equal" id="{00B40039-0019-4900-AECF-00B100D8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AF36</xm:sqref>
        </x14:conditionalFormatting>
        <x14:conditionalFormatting xmlns:xm="http://schemas.microsoft.com/office/excel/2006/main">
          <x14:cfRule type="cellIs" priority="18085" operator="equal" id="{006900E4-00D5-4D6D-94D2-00E5003C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AF46</xm:sqref>
        </x14:conditionalFormatting>
        <x14:conditionalFormatting xmlns:xm="http://schemas.microsoft.com/office/excel/2006/main">
          <x14:cfRule type="cellIs" priority="18085" operator="equal" id="{00310049-0027-4825-A201-00E70010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AF47</xm:sqref>
        </x14:conditionalFormatting>
        <x14:conditionalFormatting xmlns:xm="http://schemas.microsoft.com/office/excel/2006/main">
          <x14:cfRule type="cellIs" priority="18085" operator="equal" id="{00650017-009D-460C-BDA6-00A300F3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AF42</xm:sqref>
        </x14:conditionalFormatting>
        <x14:conditionalFormatting xmlns:xm="http://schemas.microsoft.com/office/excel/2006/main">
          <x14:cfRule type="cellIs" priority="18085" operator="equal" id="{00590029-0054-44E1-94E5-001B00C8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AF43</xm:sqref>
        </x14:conditionalFormatting>
        <x14:conditionalFormatting xmlns:xm="http://schemas.microsoft.com/office/excel/2006/main">
          <x14:cfRule type="cellIs" priority="18085" operator="equal" id="{00B50067-0041-4FE3-92F6-005D000E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AF54</xm:sqref>
        </x14:conditionalFormatting>
        <x14:conditionalFormatting xmlns:xm="http://schemas.microsoft.com/office/excel/2006/main">
          <x14:cfRule type="cellIs" priority="18085" operator="equal" id="{00D300A8-00D5-4676-B02A-008C004F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AF55</xm:sqref>
        </x14:conditionalFormatting>
        <x14:conditionalFormatting xmlns:xm="http://schemas.microsoft.com/office/excel/2006/main">
          <x14:cfRule type="cellIs" priority="18085" operator="equal" id="{005E003A-0013-4AE9-9DE8-00FC004C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AF50</xm:sqref>
        </x14:conditionalFormatting>
        <x14:conditionalFormatting xmlns:xm="http://schemas.microsoft.com/office/excel/2006/main">
          <x14:cfRule type="cellIs" priority="18085" operator="equal" id="{003A0016-00FC-49A9-8B4B-00D30055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AF51</xm:sqref>
        </x14:conditionalFormatting>
        <x14:conditionalFormatting xmlns:xm="http://schemas.microsoft.com/office/excel/2006/main">
          <x14:cfRule type="cellIs" priority="18085" operator="equal" id="{000600A2-009F-45B4-9555-00380073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AF61</xm:sqref>
        </x14:conditionalFormatting>
        <x14:conditionalFormatting xmlns:xm="http://schemas.microsoft.com/office/excel/2006/main">
          <x14:cfRule type="cellIs" priority="18085" operator="equal" id="{00CD0038-0026-4604-9A6C-007D002E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AF62</xm:sqref>
        </x14:conditionalFormatting>
        <x14:conditionalFormatting xmlns:xm="http://schemas.microsoft.com/office/excel/2006/main">
          <x14:cfRule type="cellIs" priority="18085" operator="equal" id="{002300B9-00DD-4648-981F-00A20034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AF57</xm:sqref>
        </x14:conditionalFormatting>
        <x14:conditionalFormatting xmlns:xm="http://schemas.microsoft.com/office/excel/2006/main">
          <x14:cfRule type="cellIs" priority="18085" operator="equal" id="{00920016-00F6-4A88-BD6E-00E0008C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AF58</xm:sqref>
        </x14:conditionalFormatting>
        <x14:conditionalFormatting xmlns:xm="http://schemas.microsoft.com/office/excel/2006/main">
          <x14:cfRule type="cellIs" priority="18085" operator="equal" id="{00DC0024-0021-4AED-9B44-007F004E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AI39</xm:sqref>
        </x14:conditionalFormatting>
        <x14:conditionalFormatting xmlns:xm="http://schemas.microsoft.com/office/excel/2006/main">
          <x14:cfRule type="cellIs" priority="18085" operator="equal" id="{00390020-0079-4DC7-98AB-004100A1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AI40</xm:sqref>
        </x14:conditionalFormatting>
        <x14:conditionalFormatting xmlns:xm="http://schemas.microsoft.com/office/excel/2006/main">
          <x14:cfRule type="cellIs" priority="18085" operator="equal" id="{00D20019-004D-4CA0-BC46-009400C3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AI35</xm:sqref>
        </x14:conditionalFormatting>
        <x14:conditionalFormatting xmlns:xm="http://schemas.microsoft.com/office/excel/2006/main">
          <x14:cfRule type="cellIs" priority="18085" operator="equal" id="{005800F3-00C4-48EF-A924-00AE00F9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AI36</xm:sqref>
        </x14:conditionalFormatting>
        <x14:conditionalFormatting xmlns:xm="http://schemas.microsoft.com/office/excel/2006/main">
          <x14:cfRule type="cellIs" priority="18085" operator="equal" id="{00E300DC-0099-4593-8A8A-00750072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AI46</xm:sqref>
        </x14:conditionalFormatting>
        <x14:conditionalFormatting xmlns:xm="http://schemas.microsoft.com/office/excel/2006/main">
          <x14:cfRule type="cellIs" priority="18085" operator="equal" id="{0043003C-0057-4F96-BF1E-0036001D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AI47</xm:sqref>
        </x14:conditionalFormatting>
        <x14:conditionalFormatting xmlns:xm="http://schemas.microsoft.com/office/excel/2006/main">
          <x14:cfRule type="cellIs" priority="18085" operator="equal" id="{00F7008C-0052-401E-90AE-003900D0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AI42</xm:sqref>
        </x14:conditionalFormatting>
        <x14:conditionalFormatting xmlns:xm="http://schemas.microsoft.com/office/excel/2006/main">
          <x14:cfRule type="cellIs" priority="18085" operator="equal" id="{00120092-004C-41FF-8FDE-0059003B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AI43</xm:sqref>
        </x14:conditionalFormatting>
        <x14:conditionalFormatting xmlns:xm="http://schemas.microsoft.com/office/excel/2006/main">
          <x14:cfRule type="cellIs" priority="18085" operator="equal" id="{00DC0035-00EE-4AA1-A5A1-00120007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AI54</xm:sqref>
        </x14:conditionalFormatting>
        <x14:conditionalFormatting xmlns:xm="http://schemas.microsoft.com/office/excel/2006/main">
          <x14:cfRule type="cellIs" priority="18085" operator="equal" id="{00DD00E4-001A-45C3-A68C-00DE006C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AI55</xm:sqref>
        </x14:conditionalFormatting>
        <x14:conditionalFormatting xmlns:xm="http://schemas.microsoft.com/office/excel/2006/main">
          <x14:cfRule type="cellIs" priority="18085" operator="equal" id="{00BA0000-0023-486F-ADFC-0097001D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AI50</xm:sqref>
        </x14:conditionalFormatting>
        <x14:conditionalFormatting xmlns:xm="http://schemas.microsoft.com/office/excel/2006/main">
          <x14:cfRule type="cellIs" priority="18085" operator="equal" id="{00650070-0086-40A6-800C-00F40059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AI51</xm:sqref>
        </x14:conditionalFormatting>
        <x14:conditionalFormatting xmlns:xm="http://schemas.microsoft.com/office/excel/2006/main">
          <x14:cfRule type="cellIs" priority="18085" operator="equal" id="{007B000B-00ED-4A70-A722-00B70082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AI61</xm:sqref>
        </x14:conditionalFormatting>
        <x14:conditionalFormatting xmlns:xm="http://schemas.microsoft.com/office/excel/2006/main">
          <x14:cfRule type="cellIs" priority="18085" operator="equal" id="{00EF00F9-0000-4E04-857C-001C00E9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AI62</xm:sqref>
        </x14:conditionalFormatting>
        <x14:conditionalFormatting xmlns:xm="http://schemas.microsoft.com/office/excel/2006/main">
          <x14:cfRule type="cellIs" priority="18085" operator="equal" id="{00120048-00F8-46B3-BD6F-00F80090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AI57</xm:sqref>
        </x14:conditionalFormatting>
        <x14:conditionalFormatting xmlns:xm="http://schemas.microsoft.com/office/excel/2006/main">
          <x14:cfRule type="cellIs" priority="18085" operator="equal" id="{0051005D-00E0-45C3-BDC8-0070003C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AI58</xm:sqref>
        </x14:conditionalFormatting>
        <x14:conditionalFormatting xmlns:xm="http://schemas.microsoft.com/office/excel/2006/main">
          <x14:cfRule type="cellIs" priority="18085" operator="equal" id="{005A004D-008B-4501-82AB-00800014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AL39</xm:sqref>
        </x14:conditionalFormatting>
        <x14:conditionalFormatting xmlns:xm="http://schemas.microsoft.com/office/excel/2006/main">
          <x14:cfRule type="cellIs" priority="18085" operator="equal" id="{00870067-006F-4769-A4E6-00760069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AL40</xm:sqref>
        </x14:conditionalFormatting>
        <x14:conditionalFormatting xmlns:xm="http://schemas.microsoft.com/office/excel/2006/main">
          <x14:cfRule type="cellIs" priority="18085" operator="equal" id="{00AA00C5-005D-4C58-A38E-0015005F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AL35</xm:sqref>
        </x14:conditionalFormatting>
        <x14:conditionalFormatting xmlns:xm="http://schemas.microsoft.com/office/excel/2006/main">
          <x14:cfRule type="cellIs" priority="18085" operator="equal" id="{007700AD-00FF-4615-A416-00A20035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AL36</xm:sqref>
        </x14:conditionalFormatting>
        <x14:conditionalFormatting xmlns:xm="http://schemas.microsoft.com/office/excel/2006/main">
          <x14:cfRule type="cellIs" priority="18085" operator="equal" id="{002D006F-0096-4FB8-8BB0-0049002D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AL46</xm:sqref>
        </x14:conditionalFormatting>
        <x14:conditionalFormatting xmlns:xm="http://schemas.microsoft.com/office/excel/2006/main">
          <x14:cfRule type="cellIs" priority="18085" operator="equal" id="{005500F0-000D-4F55-BFFD-00A500E6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AL47</xm:sqref>
        </x14:conditionalFormatting>
        <x14:conditionalFormatting xmlns:xm="http://schemas.microsoft.com/office/excel/2006/main">
          <x14:cfRule type="cellIs" priority="18085" operator="equal" id="{00FB006E-00CD-4462-8DD7-00080005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AL42</xm:sqref>
        </x14:conditionalFormatting>
        <x14:conditionalFormatting xmlns:xm="http://schemas.microsoft.com/office/excel/2006/main">
          <x14:cfRule type="cellIs" priority="18085" operator="equal" id="{0023008E-0005-460F-93CC-00580010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AL43</xm:sqref>
        </x14:conditionalFormatting>
        <x14:conditionalFormatting xmlns:xm="http://schemas.microsoft.com/office/excel/2006/main">
          <x14:cfRule type="cellIs" priority="18085" operator="equal" id="{006C0018-00A7-4F6D-85DE-003800D7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AL54</xm:sqref>
        </x14:conditionalFormatting>
        <x14:conditionalFormatting xmlns:xm="http://schemas.microsoft.com/office/excel/2006/main">
          <x14:cfRule type="cellIs" priority="18085" operator="equal" id="{00370038-00C4-4ECB-BCE3-00D400BE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AL55</xm:sqref>
        </x14:conditionalFormatting>
        <x14:conditionalFormatting xmlns:xm="http://schemas.microsoft.com/office/excel/2006/main">
          <x14:cfRule type="cellIs" priority="18085" operator="equal" id="{000F0027-006A-4C0D-B5D8-00FC0040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AL50</xm:sqref>
        </x14:conditionalFormatting>
        <x14:conditionalFormatting xmlns:xm="http://schemas.microsoft.com/office/excel/2006/main">
          <x14:cfRule type="cellIs" priority="18085" operator="equal" id="{00B700AD-00B4-4784-93C4-0026007F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AL51</xm:sqref>
        </x14:conditionalFormatting>
        <x14:conditionalFormatting xmlns:xm="http://schemas.microsoft.com/office/excel/2006/main">
          <x14:cfRule type="cellIs" priority="18085" operator="equal" id="{001A0064-00BB-498D-9298-00A300E5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AL61</xm:sqref>
        </x14:conditionalFormatting>
        <x14:conditionalFormatting xmlns:xm="http://schemas.microsoft.com/office/excel/2006/main">
          <x14:cfRule type="cellIs" priority="18085" operator="equal" id="{00C6007C-0035-40FD-81B3-00FD0038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AL62</xm:sqref>
        </x14:conditionalFormatting>
        <x14:conditionalFormatting xmlns:xm="http://schemas.microsoft.com/office/excel/2006/main">
          <x14:cfRule type="cellIs" priority="18085" operator="equal" id="{005D0091-0019-4FE2-83F6-00F20078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AL57</xm:sqref>
        </x14:conditionalFormatting>
        <x14:conditionalFormatting xmlns:xm="http://schemas.microsoft.com/office/excel/2006/main">
          <x14:cfRule type="cellIs" priority="18085" operator="equal" id="{00F600D4-0095-486B-AE67-00E800B7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AL58</xm:sqref>
        </x14:conditionalFormatting>
        <x14:conditionalFormatting xmlns:xm="http://schemas.microsoft.com/office/excel/2006/main">
          <x14:cfRule type="cellIs" priority="18085" operator="equal" id="{00AC0022-0052-4F32-BADD-00EE0077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AO39</xm:sqref>
        </x14:conditionalFormatting>
        <x14:conditionalFormatting xmlns:xm="http://schemas.microsoft.com/office/excel/2006/main">
          <x14:cfRule type="cellIs" priority="18085" operator="equal" id="{00CB004E-006C-4255-BB52-00F00020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AO40</xm:sqref>
        </x14:conditionalFormatting>
        <x14:conditionalFormatting xmlns:xm="http://schemas.microsoft.com/office/excel/2006/main">
          <x14:cfRule type="cellIs" priority="18085" operator="equal" id="{00F10024-00DF-4959-A1C4-004D0040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AO35</xm:sqref>
        </x14:conditionalFormatting>
        <x14:conditionalFormatting xmlns:xm="http://schemas.microsoft.com/office/excel/2006/main">
          <x14:cfRule type="cellIs" priority="18085" operator="equal" id="{001D00F8-00E2-40A2-A4F6-000E000C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AO36</xm:sqref>
        </x14:conditionalFormatting>
        <x14:conditionalFormatting xmlns:xm="http://schemas.microsoft.com/office/excel/2006/main">
          <x14:cfRule type="cellIs" priority="18085" operator="equal" id="{00C40037-0047-4B39-80E3-002500E7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AO46</xm:sqref>
        </x14:conditionalFormatting>
        <x14:conditionalFormatting xmlns:xm="http://schemas.microsoft.com/office/excel/2006/main">
          <x14:cfRule type="cellIs" priority="18085" operator="equal" id="{00790088-009B-4194-917F-004C0028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AO47</xm:sqref>
        </x14:conditionalFormatting>
        <x14:conditionalFormatting xmlns:xm="http://schemas.microsoft.com/office/excel/2006/main">
          <x14:cfRule type="cellIs" priority="18085" operator="equal" id="{004B0026-0064-40B4-BDAA-004000D5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AO42</xm:sqref>
        </x14:conditionalFormatting>
        <x14:conditionalFormatting xmlns:xm="http://schemas.microsoft.com/office/excel/2006/main">
          <x14:cfRule type="cellIs" priority="18085" operator="equal" id="{006F0030-0045-4C16-A784-004D0034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AO43</xm:sqref>
        </x14:conditionalFormatting>
        <x14:conditionalFormatting xmlns:xm="http://schemas.microsoft.com/office/excel/2006/main">
          <x14:cfRule type="cellIs" priority="18085" operator="equal" id="{0004002A-0032-499C-90B6-00FB0055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AO54</xm:sqref>
        </x14:conditionalFormatting>
        <x14:conditionalFormatting xmlns:xm="http://schemas.microsoft.com/office/excel/2006/main">
          <x14:cfRule type="cellIs" priority="18085" operator="equal" id="{00ED0068-0049-4812-960A-00C10077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AO55</xm:sqref>
        </x14:conditionalFormatting>
        <x14:conditionalFormatting xmlns:xm="http://schemas.microsoft.com/office/excel/2006/main">
          <x14:cfRule type="cellIs" priority="18085" operator="equal" id="{007D001E-0049-430C-866D-002200A8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AO50</xm:sqref>
        </x14:conditionalFormatting>
        <x14:conditionalFormatting xmlns:xm="http://schemas.microsoft.com/office/excel/2006/main">
          <x14:cfRule type="cellIs" priority="18085" operator="equal" id="{00DD0003-00C0-43B0-9DD2-0090006B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AO51</xm:sqref>
        </x14:conditionalFormatting>
        <x14:conditionalFormatting xmlns:xm="http://schemas.microsoft.com/office/excel/2006/main">
          <x14:cfRule type="cellIs" priority="18085" operator="equal" id="{008B00B6-006D-4931-AF44-004300FE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AO61</xm:sqref>
        </x14:conditionalFormatting>
        <x14:conditionalFormatting xmlns:xm="http://schemas.microsoft.com/office/excel/2006/main">
          <x14:cfRule type="cellIs" priority="18085" operator="equal" id="{00DE00E4-00E2-42C0-BFB3-007A0077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AO62</xm:sqref>
        </x14:conditionalFormatting>
        <x14:conditionalFormatting xmlns:xm="http://schemas.microsoft.com/office/excel/2006/main">
          <x14:cfRule type="cellIs" priority="18085" operator="equal" id="{00CD0014-00CF-4C4F-A922-00B10006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AO57</xm:sqref>
        </x14:conditionalFormatting>
        <x14:conditionalFormatting xmlns:xm="http://schemas.microsoft.com/office/excel/2006/main">
          <x14:cfRule type="cellIs" priority="18085" operator="equal" id="{007B00C8-0064-4C65-8F3E-006100A5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AO58</xm:sqref>
        </x14:conditionalFormatting>
        <x14:conditionalFormatting xmlns:xm="http://schemas.microsoft.com/office/excel/2006/main">
          <x14:cfRule type="cellIs" priority="18085" operator="equal" id="{005D001F-00E3-4378-A23E-002D000B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AR39</xm:sqref>
        </x14:conditionalFormatting>
        <x14:conditionalFormatting xmlns:xm="http://schemas.microsoft.com/office/excel/2006/main">
          <x14:cfRule type="cellIs" priority="18085" operator="equal" id="{000700F8-0037-4E7C-A25A-0053009A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AR40</xm:sqref>
        </x14:conditionalFormatting>
        <x14:conditionalFormatting xmlns:xm="http://schemas.microsoft.com/office/excel/2006/main">
          <x14:cfRule type="cellIs" priority="18085" operator="equal" id="{00B4005A-00B2-4579-A7AB-009E00AA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AR35</xm:sqref>
        </x14:conditionalFormatting>
        <x14:conditionalFormatting xmlns:xm="http://schemas.microsoft.com/office/excel/2006/main">
          <x14:cfRule type="cellIs" priority="18085" operator="equal" id="{00830038-0067-4020-963F-009F00BB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AR36</xm:sqref>
        </x14:conditionalFormatting>
        <x14:conditionalFormatting xmlns:xm="http://schemas.microsoft.com/office/excel/2006/main">
          <x14:cfRule type="cellIs" priority="18085" operator="equal" id="{00A20047-0036-4F48-9B66-00170065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AR46</xm:sqref>
        </x14:conditionalFormatting>
        <x14:conditionalFormatting xmlns:xm="http://schemas.microsoft.com/office/excel/2006/main">
          <x14:cfRule type="cellIs" priority="18085" operator="equal" id="{00100054-00B4-46D2-BE97-00BC009B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AR47</xm:sqref>
        </x14:conditionalFormatting>
        <x14:conditionalFormatting xmlns:xm="http://schemas.microsoft.com/office/excel/2006/main">
          <x14:cfRule type="cellIs" priority="18085" operator="equal" id="{00FC008C-00F8-47A4-8C2F-009E00F2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AR42</xm:sqref>
        </x14:conditionalFormatting>
        <x14:conditionalFormatting xmlns:xm="http://schemas.microsoft.com/office/excel/2006/main">
          <x14:cfRule type="cellIs" priority="18085" operator="equal" id="{00040057-00F1-4F92-8691-00B9002B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AR43</xm:sqref>
        </x14:conditionalFormatting>
        <x14:conditionalFormatting xmlns:xm="http://schemas.microsoft.com/office/excel/2006/main">
          <x14:cfRule type="cellIs" priority="18085" operator="equal" id="{00750040-0036-4AA4-8486-00EE006E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AR54</xm:sqref>
        </x14:conditionalFormatting>
        <x14:conditionalFormatting xmlns:xm="http://schemas.microsoft.com/office/excel/2006/main">
          <x14:cfRule type="cellIs" priority="18085" operator="equal" id="{000F00B4-0016-42B0-94D4-00C200FC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AR55</xm:sqref>
        </x14:conditionalFormatting>
        <x14:conditionalFormatting xmlns:xm="http://schemas.microsoft.com/office/excel/2006/main">
          <x14:cfRule type="cellIs" priority="18085" operator="equal" id="{00FE00A8-0073-4D4A-8C14-00E70052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AR50</xm:sqref>
        </x14:conditionalFormatting>
        <x14:conditionalFormatting xmlns:xm="http://schemas.microsoft.com/office/excel/2006/main">
          <x14:cfRule type="cellIs" priority="18085" operator="equal" id="{00A80034-0029-4A52-BB83-00D20061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AR51</xm:sqref>
        </x14:conditionalFormatting>
        <x14:conditionalFormatting xmlns:xm="http://schemas.microsoft.com/office/excel/2006/main">
          <x14:cfRule type="cellIs" priority="18085" operator="equal" id="{002900B1-0086-4F58-ADAD-00460022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AR61</xm:sqref>
        </x14:conditionalFormatting>
        <x14:conditionalFormatting xmlns:xm="http://schemas.microsoft.com/office/excel/2006/main">
          <x14:cfRule type="cellIs" priority="18085" operator="equal" id="{00910042-0081-4689-8392-00CD0073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AR62</xm:sqref>
        </x14:conditionalFormatting>
        <x14:conditionalFormatting xmlns:xm="http://schemas.microsoft.com/office/excel/2006/main">
          <x14:cfRule type="cellIs" priority="18085" operator="equal" id="{003A001C-00E6-449C-A776-003D0029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AR57</xm:sqref>
        </x14:conditionalFormatting>
        <x14:conditionalFormatting xmlns:xm="http://schemas.microsoft.com/office/excel/2006/main">
          <x14:cfRule type="cellIs" priority="18085" operator="equal" id="{00AF0042-009E-4818-98F1-006A00EE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AR58</xm:sqref>
        </x14:conditionalFormatting>
        <x14:conditionalFormatting xmlns:xm="http://schemas.microsoft.com/office/excel/2006/main">
          <x14:cfRule type="cellIs" priority="18085" operator="equal" id="{00920042-009C-4B0F-9DBB-00EB0089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AU39</xm:sqref>
        </x14:conditionalFormatting>
        <x14:conditionalFormatting xmlns:xm="http://schemas.microsoft.com/office/excel/2006/main">
          <x14:cfRule type="cellIs" priority="18085" operator="equal" id="{00630029-0007-4590-863A-00C5000F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AU40</xm:sqref>
        </x14:conditionalFormatting>
        <x14:conditionalFormatting xmlns:xm="http://schemas.microsoft.com/office/excel/2006/main">
          <x14:cfRule type="cellIs" priority="18085" operator="equal" id="{00940006-009D-4A4D-9DFC-00810067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AU35</xm:sqref>
        </x14:conditionalFormatting>
        <x14:conditionalFormatting xmlns:xm="http://schemas.microsoft.com/office/excel/2006/main">
          <x14:cfRule type="cellIs" priority="18085" operator="equal" id="{00CE0053-0071-4F0E-B203-002E0070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AU36</xm:sqref>
        </x14:conditionalFormatting>
        <x14:conditionalFormatting xmlns:xm="http://schemas.microsoft.com/office/excel/2006/main">
          <x14:cfRule type="cellIs" priority="18085" operator="equal" id="{00EA009B-002A-43DB-9B3B-00E7003E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AU46</xm:sqref>
        </x14:conditionalFormatting>
        <x14:conditionalFormatting xmlns:xm="http://schemas.microsoft.com/office/excel/2006/main">
          <x14:cfRule type="cellIs" priority="18085" operator="equal" id="{0097002D-00AC-4067-A7A9-00830060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AU47</xm:sqref>
        </x14:conditionalFormatting>
        <x14:conditionalFormatting xmlns:xm="http://schemas.microsoft.com/office/excel/2006/main">
          <x14:cfRule type="cellIs" priority="18085" operator="equal" id="{00D700F5-0069-4C4B-8841-006300AE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AU42</xm:sqref>
        </x14:conditionalFormatting>
        <x14:conditionalFormatting xmlns:xm="http://schemas.microsoft.com/office/excel/2006/main">
          <x14:cfRule type="cellIs" priority="18085" operator="equal" id="{008E00B6-00CD-4494-B576-007A0023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AU43</xm:sqref>
        </x14:conditionalFormatting>
        <x14:conditionalFormatting xmlns:xm="http://schemas.microsoft.com/office/excel/2006/main">
          <x14:cfRule type="cellIs" priority="18085" operator="equal" id="{000100D1-0033-48C7-BB6B-0098009D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AU54</xm:sqref>
        </x14:conditionalFormatting>
        <x14:conditionalFormatting xmlns:xm="http://schemas.microsoft.com/office/excel/2006/main">
          <x14:cfRule type="cellIs" priority="18085" operator="equal" id="{00140093-00F8-4801-B292-00CB0054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AU55</xm:sqref>
        </x14:conditionalFormatting>
        <x14:conditionalFormatting xmlns:xm="http://schemas.microsoft.com/office/excel/2006/main">
          <x14:cfRule type="cellIs" priority="18085" operator="equal" id="{003900C9-006A-4E60-B35D-007500F6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AU50</xm:sqref>
        </x14:conditionalFormatting>
        <x14:conditionalFormatting xmlns:xm="http://schemas.microsoft.com/office/excel/2006/main">
          <x14:cfRule type="cellIs" priority="18085" operator="equal" id="{001D00B0-00D7-4E11-8A95-00210044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AU51</xm:sqref>
        </x14:conditionalFormatting>
        <x14:conditionalFormatting xmlns:xm="http://schemas.microsoft.com/office/excel/2006/main">
          <x14:cfRule type="cellIs" priority="18085" operator="equal" id="{0010003D-00D6-4F7C-8B18-00040048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AU61</xm:sqref>
        </x14:conditionalFormatting>
        <x14:conditionalFormatting xmlns:xm="http://schemas.microsoft.com/office/excel/2006/main">
          <x14:cfRule type="cellIs" priority="18085" operator="equal" id="{00A70040-009E-4200-B925-000B0008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AU62</xm:sqref>
        </x14:conditionalFormatting>
        <x14:conditionalFormatting xmlns:xm="http://schemas.microsoft.com/office/excel/2006/main">
          <x14:cfRule type="cellIs" priority="18085" operator="equal" id="{00AC002E-0063-461F-95B9-009A00B5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AU57</xm:sqref>
        </x14:conditionalFormatting>
        <x14:conditionalFormatting xmlns:xm="http://schemas.microsoft.com/office/excel/2006/main">
          <x14:cfRule type="cellIs" priority="18085" operator="equal" id="{009B00D6-007F-4A26-8C03-00CE004F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AU58</xm:sqref>
        </x14:conditionalFormatting>
        <x14:conditionalFormatting xmlns:xm="http://schemas.microsoft.com/office/excel/2006/main">
          <x14:cfRule type="cellIs" priority="18085" operator="equal" id="{00DB0053-0014-44B1-AC72-00D700DB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BY39</xm:sqref>
        </x14:conditionalFormatting>
        <x14:conditionalFormatting xmlns:xm="http://schemas.microsoft.com/office/excel/2006/main">
          <x14:cfRule type="cellIs" priority="18085" operator="equal" id="{009200C4-0047-4FFD-9C3F-0007005F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BY40</xm:sqref>
        </x14:conditionalFormatting>
        <x14:conditionalFormatting xmlns:xm="http://schemas.microsoft.com/office/excel/2006/main">
          <x14:cfRule type="cellIs" priority="18085" operator="equal" id="{006900C7-00B6-45C1-B48F-0087005E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BY35</xm:sqref>
        </x14:conditionalFormatting>
        <x14:conditionalFormatting xmlns:xm="http://schemas.microsoft.com/office/excel/2006/main">
          <x14:cfRule type="cellIs" priority="18085" operator="equal" id="{00DC00C7-00F8-4E15-9C95-00220096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BY36</xm:sqref>
        </x14:conditionalFormatting>
        <x14:conditionalFormatting xmlns:xm="http://schemas.microsoft.com/office/excel/2006/main">
          <x14:cfRule type="cellIs" priority="18085" operator="equal" id="{00CE0060-0073-41B2-BDF9-0020009E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BY46</xm:sqref>
        </x14:conditionalFormatting>
        <x14:conditionalFormatting xmlns:xm="http://schemas.microsoft.com/office/excel/2006/main">
          <x14:cfRule type="cellIs" priority="18085" operator="equal" id="{00AA0062-00AE-47AE-A39D-00EA0067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BY47</xm:sqref>
        </x14:conditionalFormatting>
        <x14:conditionalFormatting xmlns:xm="http://schemas.microsoft.com/office/excel/2006/main">
          <x14:cfRule type="cellIs" priority="18085" operator="equal" id="{00A50037-008C-42A0-839D-00C500EA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BY42</xm:sqref>
        </x14:conditionalFormatting>
        <x14:conditionalFormatting xmlns:xm="http://schemas.microsoft.com/office/excel/2006/main">
          <x14:cfRule type="cellIs" priority="18085" operator="equal" id="{00250014-0098-4C51-A482-00D10059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BY43</xm:sqref>
        </x14:conditionalFormatting>
        <x14:conditionalFormatting xmlns:xm="http://schemas.microsoft.com/office/excel/2006/main">
          <x14:cfRule type="cellIs" priority="18085" operator="equal" id="{007A00B6-0009-4DA7-A85F-00A90034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BY54</xm:sqref>
        </x14:conditionalFormatting>
        <x14:conditionalFormatting xmlns:xm="http://schemas.microsoft.com/office/excel/2006/main">
          <x14:cfRule type="cellIs" priority="18085" operator="equal" id="{005C00C8-00AC-434F-A3E0-004A00A1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BY55</xm:sqref>
        </x14:conditionalFormatting>
        <x14:conditionalFormatting xmlns:xm="http://schemas.microsoft.com/office/excel/2006/main">
          <x14:cfRule type="cellIs" priority="18085" operator="equal" id="{003C00DC-0061-491A-B022-002A008D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BY50</xm:sqref>
        </x14:conditionalFormatting>
        <x14:conditionalFormatting xmlns:xm="http://schemas.microsoft.com/office/excel/2006/main">
          <x14:cfRule type="cellIs" priority="18085" operator="equal" id="{007C0030-0088-4D46-8DEC-007400AD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BY51</xm:sqref>
        </x14:conditionalFormatting>
        <x14:conditionalFormatting xmlns:xm="http://schemas.microsoft.com/office/excel/2006/main">
          <x14:cfRule type="cellIs" priority="18085" operator="equal" id="{005400DD-001B-4FE3-AF5C-006500DA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BY61</xm:sqref>
        </x14:conditionalFormatting>
        <x14:conditionalFormatting xmlns:xm="http://schemas.microsoft.com/office/excel/2006/main">
          <x14:cfRule type="cellIs" priority="18085" operator="equal" id="{006A0068-003B-4DD4-ADD7-00720027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BY62</xm:sqref>
        </x14:conditionalFormatting>
        <x14:conditionalFormatting xmlns:xm="http://schemas.microsoft.com/office/excel/2006/main">
          <x14:cfRule type="cellIs" priority="18085" operator="equal" id="{00AD001F-007D-41F3-A81A-00A10092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BY57</xm:sqref>
        </x14:conditionalFormatting>
        <x14:conditionalFormatting xmlns:xm="http://schemas.microsoft.com/office/excel/2006/main">
          <x14:cfRule type="cellIs" priority="18085" operator="equal" id="{00D700ED-00E9-481B-9082-00B80093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BY58</xm:sqref>
        </x14:conditionalFormatting>
        <x14:conditionalFormatting xmlns:xm="http://schemas.microsoft.com/office/excel/2006/main">
          <x14:cfRule type="cellIs" priority="18085" operator="equal" id="{002A00FA-0018-4A6D-9EE2-003A0052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BV39</xm:sqref>
        </x14:conditionalFormatting>
        <x14:conditionalFormatting xmlns:xm="http://schemas.microsoft.com/office/excel/2006/main">
          <x14:cfRule type="cellIs" priority="18085" operator="equal" id="{0070007E-009E-43A8-8C3F-0036006D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BV40</xm:sqref>
        </x14:conditionalFormatting>
        <x14:conditionalFormatting xmlns:xm="http://schemas.microsoft.com/office/excel/2006/main">
          <x14:cfRule type="cellIs" priority="18085" operator="equal" id="{00C600D0-0072-4A9C-8873-0053001F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BV35</xm:sqref>
        </x14:conditionalFormatting>
        <x14:conditionalFormatting xmlns:xm="http://schemas.microsoft.com/office/excel/2006/main">
          <x14:cfRule type="cellIs" priority="18085" operator="equal" id="{003400F7-0024-4D71-A01E-00370088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BV36</xm:sqref>
        </x14:conditionalFormatting>
        <x14:conditionalFormatting xmlns:xm="http://schemas.microsoft.com/office/excel/2006/main">
          <x14:cfRule type="cellIs" priority="18085" operator="equal" id="{0089000D-00D5-4449-B922-00DB0031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BV46</xm:sqref>
        </x14:conditionalFormatting>
        <x14:conditionalFormatting xmlns:xm="http://schemas.microsoft.com/office/excel/2006/main">
          <x14:cfRule type="cellIs" priority="18085" operator="equal" id="{0011005B-001A-41E1-BE06-009C0043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BV47</xm:sqref>
        </x14:conditionalFormatting>
        <x14:conditionalFormatting xmlns:xm="http://schemas.microsoft.com/office/excel/2006/main">
          <x14:cfRule type="cellIs" priority="18085" operator="equal" id="{0025009C-0004-4E20-B9B3-003400AE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BV42</xm:sqref>
        </x14:conditionalFormatting>
        <x14:conditionalFormatting xmlns:xm="http://schemas.microsoft.com/office/excel/2006/main">
          <x14:cfRule type="cellIs" priority="18085" operator="equal" id="{006D0033-003C-4BF7-95A8-004500D3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BV43</xm:sqref>
        </x14:conditionalFormatting>
        <x14:conditionalFormatting xmlns:xm="http://schemas.microsoft.com/office/excel/2006/main">
          <x14:cfRule type="cellIs" priority="18085" operator="equal" id="{00260040-005E-43E3-B509-0050000E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BV54</xm:sqref>
        </x14:conditionalFormatting>
        <x14:conditionalFormatting xmlns:xm="http://schemas.microsoft.com/office/excel/2006/main">
          <x14:cfRule type="cellIs" priority="18085" operator="equal" id="{00300094-006B-4EF7-A3D1-001000DC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BV55</xm:sqref>
        </x14:conditionalFormatting>
        <x14:conditionalFormatting xmlns:xm="http://schemas.microsoft.com/office/excel/2006/main">
          <x14:cfRule type="cellIs" priority="18085" operator="equal" id="{005A005E-00A2-4BCD-9AAD-000600C9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BV50</xm:sqref>
        </x14:conditionalFormatting>
        <x14:conditionalFormatting xmlns:xm="http://schemas.microsoft.com/office/excel/2006/main">
          <x14:cfRule type="cellIs" priority="18085" operator="equal" id="{004D00D9-008C-44DF-8F1A-005900A3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BV51</xm:sqref>
        </x14:conditionalFormatting>
        <x14:conditionalFormatting xmlns:xm="http://schemas.microsoft.com/office/excel/2006/main">
          <x14:cfRule type="cellIs" priority="18085" operator="equal" id="{002900A3-0044-4287-BAE3-00040029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BV61</xm:sqref>
        </x14:conditionalFormatting>
        <x14:conditionalFormatting xmlns:xm="http://schemas.microsoft.com/office/excel/2006/main">
          <x14:cfRule type="cellIs" priority="18085" operator="equal" id="{00390048-0040-491F-8792-00AC00B4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BV62</xm:sqref>
        </x14:conditionalFormatting>
        <x14:conditionalFormatting xmlns:xm="http://schemas.microsoft.com/office/excel/2006/main">
          <x14:cfRule type="cellIs" priority="18085" operator="equal" id="{00650031-00D1-42F0-9CDF-0072004E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BV57</xm:sqref>
        </x14:conditionalFormatting>
        <x14:conditionalFormatting xmlns:xm="http://schemas.microsoft.com/office/excel/2006/main">
          <x14:cfRule type="cellIs" priority="18085" operator="equal" id="{00B000A1-00AA-4416-A40B-00D1008A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BV58</xm:sqref>
        </x14:conditionalFormatting>
        <x14:conditionalFormatting xmlns:xm="http://schemas.microsoft.com/office/excel/2006/main">
          <x14:cfRule type="cellIs" priority="18085" operator="equal" id="{00090084-00D1-43E9-805E-002E00A5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BS39</xm:sqref>
        </x14:conditionalFormatting>
        <x14:conditionalFormatting xmlns:xm="http://schemas.microsoft.com/office/excel/2006/main">
          <x14:cfRule type="cellIs" priority="18085" operator="equal" id="{007A00DE-0069-4D70-ABB8-00210030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BS40</xm:sqref>
        </x14:conditionalFormatting>
        <x14:conditionalFormatting xmlns:xm="http://schemas.microsoft.com/office/excel/2006/main">
          <x14:cfRule type="cellIs" priority="18085" operator="equal" id="{0096000C-0082-4E21-BF52-00510050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BS35</xm:sqref>
        </x14:conditionalFormatting>
        <x14:conditionalFormatting xmlns:xm="http://schemas.microsoft.com/office/excel/2006/main">
          <x14:cfRule type="cellIs" priority="18085" operator="equal" id="{005A00D4-008B-4B87-BE03-00EA00DD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BS36</xm:sqref>
        </x14:conditionalFormatting>
        <x14:conditionalFormatting xmlns:xm="http://schemas.microsoft.com/office/excel/2006/main">
          <x14:cfRule type="cellIs" priority="18085" operator="equal" id="{00590022-0039-46D3-B04B-00B50002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BS46</xm:sqref>
        </x14:conditionalFormatting>
        <x14:conditionalFormatting xmlns:xm="http://schemas.microsoft.com/office/excel/2006/main">
          <x14:cfRule type="cellIs" priority="18085" operator="equal" id="{00630054-00DC-46AC-8729-00FE0043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BS47</xm:sqref>
        </x14:conditionalFormatting>
        <x14:conditionalFormatting xmlns:xm="http://schemas.microsoft.com/office/excel/2006/main">
          <x14:cfRule type="cellIs" priority="18085" operator="equal" id="{003400E4-0016-4B27-BD9A-000A00A5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BS42</xm:sqref>
        </x14:conditionalFormatting>
        <x14:conditionalFormatting xmlns:xm="http://schemas.microsoft.com/office/excel/2006/main">
          <x14:cfRule type="cellIs" priority="18085" operator="equal" id="{008900D5-002C-4C59-85AA-005800CE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BS43</xm:sqref>
        </x14:conditionalFormatting>
        <x14:conditionalFormatting xmlns:xm="http://schemas.microsoft.com/office/excel/2006/main">
          <x14:cfRule type="cellIs" priority="18085" operator="equal" id="{002D005A-00C4-4CC4-84DC-00A2008A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BS54</xm:sqref>
        </x14:conditionalFormatting>
        <x14:conditionalFormatting xmlns:xm="http://schemas.microsoft.com/office/excel/2006/main">
          <x14:cfRule type="cellIs" priority="18085" operator="equal" id="{00610018-005B-4C34-A99E-00070058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BS55</xm:sqref>
        </x14:conditionalFormatting>
        <x14:conditionalFormatting xmlns:xm="http://schemas.microsoft.com/office/excel/2006/main">
          <x14:cfRule type="cellIs" priority="18085" operator="equal" id="{002C005C-0093-4639-A758-00AF0022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BS50</xm:sqref>
        </x14:conditionalFormatting>
        <x14:conditionalFormatting xmlns:xm="http://schemas.microsoft.com/office/excel/2006/main">
          <x14:cfRule type="cellIs" priority="18085" operator="equal" id="{000E0043-007C-41E0-B1FC-00A700B4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BS51</xm:sqref>
        </x14:conditionalFormatting>
        <x14:conditionalFormatting xmlns:xm="http://schemas.microsoft.com/office/excel/2006/main">
          <x14:cfRule type="cellIs" priority="18085" operator="equal" id="{00B100F8-006A-4FA9-803F-001000E5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BS61</xm:sqref>
        </x14:conditionalFormatting>
        <x14:conditionalFormatting xmlns:xm="http://schemas.microsoft.com/office/excel/2006/main">
          <x14:cfRule type="cellIs" priority="18085" operator="equal" id="{005B0058-007E-435B-8548-006600FF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BS62</xm:sqref>
        </x14:conditionalFormatting>
        <x14:conditionalFormatting xmlns:xm="http://schemas.microsoft.com/office/excel/2006/main">
          <x14:cfRule type="cellIs" priority="18085" operator="equal" id="{00FB0006-00E0-4F9A-8F4F-00830007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BS57</xm:sqref>
        </x14:conditionalFormatting>
        <x14:conditionalFormatting xmlns:xm="http://schemas.microsoft.com/office/excel/2006/main">
          <x14:cfRule type="cellIs" priority="18085" operator="equal" id="{002F0083-00F8-4F29-83A8-00B500AD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BS58</xm:sqref>
        </x14:conditionalFormatting>
        <x14:conditionalFormatting xmlns:xm="http://schemas.microsoft.com/office/excel/2006/main">
          <x14:cfRule type="cellIs" priority="18085" operator="equal" id="{00C10038-00F2-48FE-B12E-00FA0093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BP39</xm:sqref>
        </x14:conditionalFormatting>
        <x14:conditionalFormatting xmlns:xm="http://schemas.microsoft.com/office/excel/2006/main">
          <x14:cfRule type="cellIs" priority="18085" operator="equal" id="{00BD00A8-0011-471C-AF12-00B8009E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BP40</xm:sqref>
        </x14:conditionalFormatting>
        <x14:conditionalFormatting xmlns:xm="http://schemas.microsoft.com/office/excel/2006/main">
          <x14:cfRule type="cellIs" priority="18085" operator="equal" id="{00A000AE-009C-4F0B-82BD-0096002B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BP35</xm:sqref>
        </x14:conditionalFormatting>
        <x14:conditionalFormatting xmlns:xm="http://schemas.microsoft.com/office/excel/2006/main">
          <x14:cfRule type="cellIs" priority="18085" operator="equal" id="{003A00A2-0098-4D5C-AB08-00150064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BP36</xm:sqref>
        </x14:conditionalFormatting>
        <x14:conditionalFormatting xmlns:xm="http://schemas.microsoft.com/office/excel/2006/main">
          <x14:cfRule type="cellIs" priority="18085" operator="equal" id="{007F00EB-00F9-4A8E-9C56-00C1009C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BP46</xm:sqref>
        </x14:conditionalFormatting>
        <x14:conditionalFormatting xmlns:xm="http://schemas.microsoft.com/office/excel/2006/main">
          <x14:cfRule type="cellIs" priority="18085" operator="equal" id="{00CD0071-0074-43B4-8E29-00CC00A3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BP47</xm:sqref>
        </x14:conditionalFormatting>
        <x14:conditionalFormatting xmlns:xm="http://schemas.microsoft.com/office/excel/2006/main">
          <x14:cfRule type="cellIs" priority="18085" operator="equal" id="{00EE004B-002E-41A4-AA23-00800008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BP42</xm:sqref>
        </x14:conditionalFormatting>
        <x14:conditionalFormatting xmlns:xm="http://schemas.microsoft.com/office/excel/2006/main">
          <x14:cfRule type="cellIs" priority="18085" operator="equal" id="{00240029-0002-4AF8-8360-00600060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BP43</xm:sqref>
        </x14:conditionalFormatting>
        <x14:conditionalFormatting xmlns:xm="http://schemas.microsoft.com/office/excel/2006/main">
          <x14:cfRule type="cellIs" priority="18085" operator="equal" id="{007B00AC-0039-46E3-AF48-004E00EA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BP54</xm:sqref>
        </x14:conditionalFormatting>
        <x14:conditionalFormatting xmlns:xm="http://schemas.microsoft.com/office/excel/2006/main">
          <x14:cfRule type="cellIs" priority="18085" operator="equal" id="{008B005E-00A1-46EC-B109-00300078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BP55</xm:sqref>
        </x14:conditionalFormatting>
        <x14:conditionalFormatting xmlns:xm="http://schemas.microsoft.com/office/excel/2006/main">
          <x14:cfRule type="cellIs" priority="18085" operator="equal" id="{009F003C-0081-470D-B5B1-003600DE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BP50</xm:sqref>
        </x14:conditionalFormatting>
        <x14:conditionalFormatting xmlns:xm="http://schemas.microsoft.com/office/excel/2006/main">
          <x14:cfRule type="cellIs" priority="18085" operator="equal" id="{003D00FE-00B7-4A9F-9008-008E009C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BP51</xm:sqref>
        </x14:conditionalFormatting>
        <x14:conditionalFormatting xmlns:xm="http://schemas.microsoft.com/office/excel/2006/main">
          <x14:cfRule type="cellIs" priority="18085" operator="equal" id="{00630000-0016-4386-BCBC-006A004D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BP61</xm:sqref>
        </x14:conditionalFormatting>
        <x14:conditionalFormatting xmlns:xm="http://schemas.microsoft.com/office/excel/2006/main">
          <x14:cfRule type="cellIs" priority="18085" operator="equal" id="{007B0005-0053-47D2-BE08-00F50030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BP62</xm:sqref>
        </x14:conditionalFormatting>
        <x14:conditionalFormatting xmlns:xm="http://schemas.microsoft.com/office/excel/2006/main">
          <x14:cfRule type="cellIs" priority="18085" operator="equal" id="{009F00DE-0005-4BBD-8A04-00C9003C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BP57</xm:sqref>
        </x14:conditionalFormatting>
        <x14:conditionalFormatting xmlns:xm="http://schemas.microsoft.com/office/excel/2006/main">
          <x14:cfRule type="cellIs" priority="18085" operator="equal" id="{00C6007E-0077-4824-8F48-0079006D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BP58</xm:sqref>
        </x14:conditionalFormatting>
        <x14:conditionalFormatting xmlns:xm="http://schemas.microsoft.com/office/excel/2006/main">
          <x14:cfRule type="cellIs" priority="18085" operator="equal" id="{008C00AE-004B-4FFE-A64E-004B00E8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BM39</xm:sqref>
        </x14:conditionalFormatting>
        <x14:conditionalFormatting xmlns:xm="http://schemas.microsoft.com/office/excel/2006/main">
          <x14:cfRule type="cellIs" priority="18085" operator="equal" id="{002900C9-000C-4CF7-9368-000600A3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BM40</xm:sqref>
        </x14:conditionalFormatting>
        <x14:conditionalFormatting xmlns:xm="http://schemas.microsoft.com/office/excel/2006/main">
          <x14:cfRule type="cellIs" priority="18085" operator="equal" id="{003A00A4-0046-4598-8E6D-00680093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BM35</xm:sqref>
        </x14:conditionalFormatting>
        <x14:conditionalFormatting xmlns:xm="http://schemas.microsoft.com/office/excel/2006/main">
          <x14:cfRule type="cellIs" priority="18085" operator="equal" id="{0059009E-00FA-4395-85EE-007B001D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BM36</xm:sqref>
        </x14:conditionalFormatting>
        <x14:conditionalFormatting xmlns:xm="http://schemas.microsoft.com/office/excel/2006/main">
          <x14:cfRule type="cellIs" priority="18085" operator="equal" id="{00B0006D-0053-4134-B91E-00A400E9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BM46</xm:sqref>
        </x14:conditionalFormatting>
        <x14:conditionalFormatting xmlns:xm="http://schemas.microsoft.com/office/excel/2006/main">
          <x14:cfRule type="cellIs" priority="18085" operator="equal" id="{00C80016-00C8-4F80-9B7A-00FE0074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BM47</xm:sqref>
        </x14:conditionalFormatting>
        <x14:conditionalFormatting xmlns:xm="http://schemas.microsoft.com/office/excel/2006/main">
          <x14:cfRule type="cellIs" priority="18085" operator="equal" id="{0078002E-0072-49C5-B908-00CD007E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BM42</xm:sqref>
        </x14:conditionalFormatting>
        <x14:conditionalFormatting xmlns:xm="http://schemas.microsoft.com/office/excel/2006/main">
          <x14:cfRule type="cellIs" priority="18085" operator="equal" id="{0086007E-00EE-4DA3-A774-005000A9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BM43</xm:sqref>
        </x14:conditionalFormatting>
        <x14:conditionalFormatting xmlns:xm="http://schemas.microsoft.com/office/excel/2006/main">
          <x14:cfRule type="cellIs" priority="18085" operator="equal" id="{006C00BC-00D4-4375-817F-00670022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BM54</xm:sqref>
        </x14:conditionalFormatting>
        <x14:conditionalFormatting xmlns:xm="http://schemas.microsoft.com/office/excel/2006/main">
          <x14:cfRule type="cellIs" priority="18085" operator="equal" id="{00DE0090-0070-4483-BB91-005900BB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BM55</xm:sqref>
        </x14:conditionalFormatting>
        <x14:conditionalFormatting xmlns:xm="http://schemas.microsoft.com/office/excel/2006/main">
          <x14:cfRule type="cellIs" priority="18085" operator="equal" id="{005F002C-00FF-46D0-8759-00D1005E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BM50</xm:sqref>
        </x14:conditionalFormatting>
        <x14:conditionalFormatting xmlns:xm="http://schemas.microsoft.com/office/excel/2006/main">
          <x14:cfRule type="cellIs" priority="18085" operator="equal" id="{004200D2-0002-436B-8C98-0084007C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BM51</xm:sqref>
        </x14:conditionalFormatting>
        <x14:conditionalFormatting xmlns:xm="http://schemas.microsoft.com/office/excel/2006/main">
          <x14:cfRule type="cellIs" priority="18085" operator="equal" id="{00560006-000B-440E-A3B9-004E0039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BM61</xm:sqref>
        </x14:conditionalFormatting>
        <x14:conditionalFormatting xmlns:xm="http://schemas.microsoft.com/office/excel/2006/main">
          <x14:cfRule type="cellIs" priority="18085" operator="equal" id="{00BE0027-00AF-41CF-99F2-001F005F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BM62</xm:sqref>
        </x14:conditionalFormatting>
        <x14:conditionalFormatting xmlns:xm="http://schemas.microsoft.com/office/excel/2006/main">
          <x14:cfRule type="cellIs" priority="18085" operator="equal" id="{00A1003D-009D-46F8-874D-007100F8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BM57</xm:sqref>
        </x14:conditionalFormatting>
        <x14:conditionalFormatting xmlns:xm="http://schemas.microsoft.com/office/excel/2006/main">
          <x14:cfRule type="cellIs" priority="18085" operator="equal" id="{00E700C7-00C0-4CC3-BF82-00ED00C1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BM58</xm:sqref>
        </x14:conditionalFormatting>
        <x14:conditionalFormatting xmlns:xm="http://schemas.microsoft.com/office/excel/2006/main">
          <x14:cfRule type="cellIs" priority="18085" operator="equal" id="{00E7005E-0087-4C21-B120-00810016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BJ39</xm:sqref>
        </x14:conditionalFormatting>
        <x14:conditionalFormatting xmlns:xm="http://schemas.microsoft.com/office/excel/2006/main">
          <x14:cfRule type="cellIs" priority="18085" operator="equal" id="{003A0074-0057-402C-8740-0030007D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BJ40</xm:sqref>
        </x14:conditionalFormatting>
        <x14:conditionalFormatting xmlns:xm="http://schemas.microsoft.com/office/excel/2006/main">
          <x14:cfRule type="cellIs" priority="18085" operator="equal" id="{009D00E8-0054-4A83-9A00-001700E6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BJ35</xm:sqref>
        </x14:conditionalFormatting>
        <x14:conditionalFormatting xmlns:xm="http://schemas.microsoft.com/office/excel/2006/main">
          <x14:cfRule type="cellIs" priority="18085" operator="equal" id="{008F00C0-00EA-4096-AB3C-002200D6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BJ36</xm:sqref>
        </x14:conditionalFormatting>
        <x14:conditionalFormatting xmlns:xm="http://schemas.microsoft.com/office/excel/2006/main">
          <x14:cfRule type="cellIs" priority="18085" operator="equal" id="{00B00008-00F5-41C9-B084-00970041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BJ46</xm:sqref>
        </x14:conditionalFormatting>
        <x14:conditionalFormatting xmlns:xm="http://schemas.microsoft.com/office/excel/2006/main">
          <x14:cfRule type="cellIs" priority="18085" operator="equal" id="{00DE00D8-00DB-4B8F-95DC-00660038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BJ47</xm:sqref>
        </x14:conditionalFormatting>
        <x14:conditionalFormatting xmlns:xm="http://schemas.microsoft.com/office/excel/2006/main">
          <x14:cfRule type="cellIs" priority="18085" operator="equal" id="{005A00E2-000E-4144-9119-002600F0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BJ42</xm:sqref>
        </x14:conditionalFormatting>
        <x14:conditionalFormatting xmlns:xm="http://schemas.microsoft.com/office/excel/2006/main">
          <x14:cfRule type="cellIs" priority="18085" operator="equal" id="{00EE000A-00F2-4AEE-85F0-00320004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BJ43</xm:sqref>
        </x14:conditionalFormatting>
        <x14:conditionalFormatting xmlns:xm="http://schemas.microsoft.com/office/excel/2006/main">
          <x14:cfRule type="cellIs" priority="18085" operator="equal" id="{000800AD-0017-4D96-B4C2-000F00A1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BJ54</xm:sqref>
        </x14:conditionalFormatting>
        <x14:conditionalFormatting xmlns:xm="http://schemas.microsoft.com/office/excel/2006/main">
          <x14:cfRule type="cellIs" priority="18085" operator="equal" id="{00AF00BD-007F-42EE-9779-00A60013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BJ55</xm:sqref>
        </x14:conditionalFormatting>
        <x14:conditionalFormatting xmlns:xm="http://schemas.microsoft.com/office/excel/2006/main">
          <x14:cfRule type="cellIs" priority="18085" operator="equal" id="{00D6000D-00D6-4DF1-A61E-00F400E3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BJ50</xm:sqref>
        </x14:conditionalFormatting>
        <x14:conditionalFormatting xmlns:xm="http://schemas.microsoft.com/office/excel/2006/main">
          <x14:cfRule type="cellIs" priority="18085" operator="equal" id="{006600B7-005A-4B32-AD9C-00500040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BJ51</xm:sqref>
        </x14:conditionalFormatting>
        <x14:conditionalFormatting xmlns:xm="http://schemas.microsoft.com/office/excel/2006/main">
          <x14:cfRule type="cellIs" priority="18085" operator="equal" id="{002E0099-0010-48DE-8CCE-006300C7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BJ61</xm:sqref>
        </x14:conditionalFormatting>
        <x14:conditionalFormatting xmlns:xm="http://schemas.microsoft.com/office/excel/2006/main">
          <x14:cfRule type="cellIs" priority="18085" operator="equal" id="{002E00C2-00C9-4FBF-8B87-000C0040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BJ62</xm:sqref>
        </x14:conditionalFormatting>
        <x14:conditionalFormatting xmlns:xm="http://schemas.microsoft.com/office/excel/2006/main">
          <x14:cfRule type="cellIs" priority="18085" operator="equal" id="{00660074-00EF-4B8C-BE08-00E100B6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BJ57</xm:sqref>
        </x14:conditionalFormatting>
        <x14:conditionalFormatting xmlns:xm="http://schemas.microsoft.com/office/excel/2006/main">
          <x14:cfRule type="cellIs" priority="18085" operator="equal" id="{001A00C8-00E7-421F-B468-002F00C4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BJ58</xm:sqref>
        </x14:conditionalFormatting>
        <x14:conditionalFormatting xmlns:xm="http://schemas.microsoft.com/office/excel/2006/main">
          <x14:cfRule type="cellIs" priority="18085" operator="equal" id="{006000BA-0045-4E3C-8282-00AC002B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BG39</xm:sqref>
        </x14:conditionalFormatting>
        <x14:conditionalFormatting xmlns:xm="http://schemas.microsoft.com/office/excel/2006/main">
          <x14:cfRule type="cellIs" priority="18085" operator="equal" id="{003D0072-0034-4F90-8226-007200C7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BG40</xm:sqref>
        </x14:conditionalFormatting>
        <x14:conditionalFormatting xmlns:xm="http://schemas.microsoft.com/office/excel/2006/main">
          <x14:cfRule type="cellIs" priority="18085" operator="equal" id="{007200DD-004F-4D43-9A44-00DB0054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BG35</xm:sqref>
        </x14:conditionalFormatting>
        <x14:conditionalFormatting xmlns:xm="http://schemas.microsoft.com/office/excel/2006/main">
          <x14:cfRule type="cellIs" priority="18085" operator="equal" id="{00A1004D-009B-48F3-A6F0-00D3000C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BG36</xm:sqref>
        </x14:conditionalFormatting>
        <x14:conditionalFormatting xmlns:xm="http://schemas.microsoft.com/office/excel/2006/main">
          <x14:cfRule type="cellIs" priority="18085" operator="equal" id="{00C40063-00E8-483E-82DF-002E00F9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BG46</xm:sqref>
        </x14:conditionalFormatting>
        <x14:conditionalFormatting xmlns:xm="http://schemas.microsoft.com/office/excel/2006/main">
          <x14:cfRule type="cellIs" priority="18085" operator="equal" id="{00F4007D-007B-470A-A7D9-000800D5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BG47</xm:sqref>
        </x14:conditionalFormatting>
        <x14:conditionalFormatting xmlns:xm="http://schemas.microsoft.com/office/excel/2006/main">
          <x14:cfRule type="cellIs" priority="18085" operator="equal" id="{00BA0084-0048-48A7-831F-006B0058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BG42</xm:sqref>
        </x14:conditionalFormatting>
        <x14:conditionalFormatting xmlns:xm="http://schemas.microsoft.com/office/excel/2006/main">
          <x14:cfRule type="cellIs" priority="18085" operator="equal" id="{00BA00E9-003A-44F3-BDA2-00ED0057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BG43</xm:sqref>
        </x14:conditionalFormatting>
        <x14:conditionalFormatting xmlns:xm="http://schemas.microsoft.com/office/excel/2006/main">
          <x14:cfRule type="cellIs" priority="18085" operator="equal" id="{00AF0035-0020-4D00-A80C-00BD0017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BG54</xm:sqref>
        </x14:conditionalFormatting>
        <x14:conditionalFormatting xmlns:xm="http://schemas.microsoft.com/office/excel/2006/main">
          <x14:cfRule type="cellIs" priority="18085" operator="equal" id="{008800F4-006C-47B9-8B2F-00EF003E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BG55</xm:sqref>
        </x14:conditionalFormatting>
        <x14:conditionalFormatting xmlns:xm="http://schemas.microsoft.com/office/excel/2006/main">
          <x14:cfRule type="cellIs" priority="18085" operator="equal" id="{00FB0026-001E-4BA7-93F5-009A005F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BG50</xm:sqref>
        </x14:conditionalFormatting>
        <x14:conditionalFormatting xmlns:xm="http://schemas.microsoft.com/office/excel/2006/main">
          <x14:cfRule type="cellIs" priority="18085" operator="equal" id="{00800022-002D-4A4D-B724-00430013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BG51</xm:sqref>
        </x14:conditionalFormatting>
        <x14:conditionalFormatting xmlns:xm="http://schemas.microsoft.com/office/excel/2006/main">
          <x14:cfRule type="cellIs" priority="18085" operator="equal" id="{00F500F4-0027-49FF-8C7B-00F100DF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BG61</xm:sqref>
        </x14:conditionalFormatting>
        <x14:conditionalFormatting xmlns:xm="http://schemas.microsoft.com/office/excel/2006/main">
          <x14:cfRule type="cellIs" priority="18085" operator="equal" id="{001400A6-00E8-4A50-8649-00F400E3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BG62</xm:sqref>
        </x14:conditionalFormatting>
        <x14:conditionalFormatting xmlns:xm="http://schemas.microsoft.com/office/excel/2006/main">
          <x14:cfRule type="cellIs" priority="18085" operator="equal" id="{00D300EA-00A6-475E-978F-00800040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BG57</xm:sqref>
        </x14:conditionalFormatting>
        <x14:conditionalFormatting xmlns:xm="http://schemas.microsoft.com/office/excel/2006/main">
          <x14:cfRule type="cellIs" priority="18085" operator="equal" id="{009F0086-005E-485A-91E1-003C002D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BG58</xm:sqref>
        </x14:conditionalFormatting>
        <x14:conditionalFormatting xmlns:xm="http://schemas.microsoft.com/office/excel/2006/main">
          <x14:cfRule type="cellIs" priority="18085" operator="equal" id="{00030032-00D7-429E-B874-00E30077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BD39</xm:sqref>
        </x14:conditionalFormatting>
        <x14:conditionalFormatting xmlns:xm="http://schemas.microsoft.com/office/excel/2006/main">
          <x14:cfRule type="cellIs" priority="18085" operator="equal" id="{0057001F-00C7-400F-8E77-00210027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BD40</xm:sqref>
        </x14:conditionalFormatting>
        <x14:conditionalFormatting xmlns:xm="http://schemas.microsoft.com/office/excel/2006/main">
          <x14:cfRule type="cellIs" priority="18085" operator="equal" id="{00FE0039-002F-4245-9C55-0045009F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BD35</xm:sqref>
        </x14:conditionalFormatting>
        <x14:conditionalFormatting xmlns:xm="http://schemas.microsoft.com/office/excel/2006/main">
          <x14:cfRule type="cellIs" priority="18085" operator="equal" id="{00110056-008A-4AD3-8CC4-00040075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BD36</xm:sqref>
        </x14:conditionalFormatting>
        <x14:conditionalFormatting xmlns:xm="http://schemas.microsoft.com/office/excel/2006/main">
          <x14:cfRule type="cellIs" priority="18085" operator="equal" id="{00CC00A4-0081-4A11-9A5B-004F003A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BD46</xm:sqref>
        </x14:conditionalFormatting>
        <x14:conditionalFormatting xmlns:xm="http://schemas.microsoft.com/office/excel/2006/main">
          <x14:cfRule type="cellIs" priority="18085" operator="equal" id="{0094000F-00F7-4F8D-90FE-00D700C5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BD47</xm:sqref>
        </x14:conditionalFormatting>
        <x14:conditionalFormatting xmlns:xm="http://schemas.microsoft.com/office/excel/2006/main">
          <x14:cfRule type="cellIs" priority="18085" operator="equal" id="{00E100DA-0033-4784-AAB4-00FA0054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BD42</xm:sqref>
        </x14:conditionalFormatting>
        <x14:conditionalFormatting xmlns:xm="http://schemas.microsoft.com/office/excel/2006/main">
          <x14:cfRule type="cellIs" priority="18085" operator="equal" id="{006B008D-00EF-4E69-9299-009800DF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BD43</xm:sqref>
        </x14:conditionalFormatting>
        <x14:conditionalFormatting xmlns:xm="http://schemas.microsoft.com/office/excel/2006/main">
          <x14:cfRule type="cellIs" priority="18085" operator="equal" id="{00060007-00B0-405D-BBE2-000C00DC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BD54</xm:sqref>
        </x14:conditionalFormatting>
        <x14:conditionalFormatting xmlns:xm="http://schemas.microsoft.com/office/excel/2006/main">
          <x14:cfRule type="cellIs" priority="18085" operator="equal" id="{006C0097-00CD-46D5-B5EA-00BE00DE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BD55</xm:sqref>
        </x14:conditionalFormatting>
        <x14:conditionalFormatting xmlns:xm="http://schemas.microsoft.com/office/excel/2006/main">
          <x14:cfRule type="cellIs" priority="18085" operator="equal" id="{006C0086-0022-4FC4-BC8B-00480091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BD50</xm:sqref>
        </x14:conditionalFormatting>
        <x14:conditionalFormatting xmlns:xm="http://schemas.microsoft.com/office/excel/2006/main">
          <x14:cfRule type="cellIs" priority="18085" operator="equal" id="{003700D6-0074-4A0E-8F7B-00E7001F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BD51</xm:sqref>
        </x14:conditionalFormatting>
        <x14:conditionalFormatting xmlns:xm="http://schemas.microsoft.com/office/excel/2006/main">
          <x14:cfRule type="cellIs" priority="18085" operator="equal" id="{000800B4-0078-4292-A7A0-007100E2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BD61</xm:sqref>
        </x14:conditionalFormatting>
        <x14:conditionalFormatting xmlns:xm="http://schemas.microsoft.com/office/excel/2006/main">
          <x14:cfRule type="cellIs" priority="18085" operator="equal" id="{00600098-00A1-433F-856F-000A0072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BD62</xm:sqref>
        </x14:conditionalFormatting>
        <x14:conditionalFormatting xmlns:xm="http://schemas.microsoft.com/office/excel/2006/main">
          <x14:cfRule type="cellIs" priority="18085" operator="equal" id="{00040062-008C-4803-8549-000600E0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BD57</xm:sqref>
        </x14:conditionalFormatting>
        <x14:conditionalFormatting xmlns:xm="http://schemas.microsoft.com/office/excel/2006/main">
          <x14:cfRule type="cellIs" priority="18085" operator="equal" id="{000F00F0-0046-4FBE-8766-006F004A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BD58</xm:sqref>
        </x14:conditionalFormatting>
        <x14:conditionalFormatting xmlns:xm="http://schemas.microsoft.com/office/excel/2006/main">
          <x14:cfRule type="cellIs" priority="18085" operator="equal" id="{003100C3-0071-43DA-B63F-00BD0062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BA39</xm:sqref>
        </x14:conditionalFormatting>
        <x14:conditionalFormatting xmlns:xm="http://schemas.microsoft.com/office/excel/2006/main">
          <x14:cfRule type="cellIs" priority="18085" operator="equal" id="{00A10082-00F6-4D6F-BFF7-005E00CD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BA40</xm:sqref>
        </x14:conditionalFormatting>
        <x14:conditionalFormatting xmlns:xm="http://schemas.microsoft.com/office/excel/2006/main">
          <x14:cfRule type="cellIs" priority="18085" operator="equal" id="{00C000DE-00FA-4F15-86E0-00980088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BA35</xm:sqref>
        </x14:conditionalFormatting>
        <x14:conditionalFormatting xmlns:xm="http://schemas.microsoft.com/office/excel/2006/main">
          <x14:cfRule type="cellIs" priority="18085" operator="equal" id="{00BC0012-006A-4894-AD92-007A004E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BA36</xm:sqref>
        </x14:conditionalFormatting>
        <x14:conditionalFormatting xmlns:xm="http://schemas.microsoft.com/office/excel/2006/main">
          <x14:cfRule type="cellIs" priority="18085" operator="equal" id="{002300D8-003A-4F40-AA3D-007700CF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BA46</xm:sqref>
        </x14:conditionalFormatting>
        <x14:conditionalFormatting xmlns:xm="http://schemas.microsoft.com/office/excel/2006/main">
          <x14:cfRule type="cellIs" priority="18085" operator="equal" id="{00040018-00C7-482D-B236-00450036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BA47</xm:sqref>
        </x14:conditionalFormatting>
        <x14:conditionalFormatting xmlns:xm="http://schemas.microsoft.com/office/excel/2006/main">
          <x14:cfRule type="cellIs" priority="18085" operator="equal" id="{00EF0025-00BC-4CAB-B824-00DE00B0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BA42</xm:sqref>
        </x14:conditionalFormatting>
        <x14:conditionalFormatting xmlns:xm="http://schemas.microsoft.com/office/excel/2006/main">
          <x14:cfRule type="cellIs" priority="18085" operator="equal" id="{00D6005B-0004-440A-A7B5-00F2009F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BA43</xm:sqref>
        </x14:conditionalFormatting>
        <x14:conditionalFormatting xmlns:xm="http://schemas.microsoft.com/office/excel/2006/main">
          <x14:cfRule type="cellIs" priority="18085" operator="equal" id="{00150036-0056-450D-9F97-007D00D2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BA54</xm:sqref>
        </x14:conditionalFormatting>
        <x14:conditionalFormatting xmlns:xm="http://schemas.microsoft.com/office/excel/2006/main">
          <x14:cfRule type="cellIs" priority="18085" operator="equal" id="{009300BD-00A4-4F43-9939-008C007B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BA55</xm:sqref>
        </x14:conditionalFormatting>
        <x14:conditionalFormatting xmlns:xm="http://schemas.microsoft.com/office/excel/2006/main">
          <x14:cfRule type="cellIs" priority="18085" operator="equal" id="{006200EF-001D-4058-93B3-00F8009B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BA50</xm:sqref>
        </x14:conditionalFormatting>
        <x14:conditionalFormatting xmlns:xm="http://schemas.microsoft.com/office/excel/2006/main">
          <x14:cfRule type="cellIs" priority="18085" operator="equal" id="{00BA009D-005C-4FE6-A0A7-000100E2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BA51</xm:sqref>
        </x14:conditionalFormatting>
        <x14:conditionalFormatting xmlns:xm="http://schemas.microsoft.com/office/excel/2006/main">
          <x14:cfRule type="cellIs" priority="18085" operator="equal" id="{00FD0050-0004-4071-A6D5-00CD001B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BA61</xm:sqref>
        </x14:conditionalFormatting>
        <x14:conditionalFormatting xmlns:xm="http://schemas.microsoft.com/office/excel/2006/main">
          <x14:cfRule type="cellIs" priority="18085" operator="equal" id="{00D60055-0074-4A81-9AF2-00B700DC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BA62</xm:sqref>
        </x14:conditionalFormatting>
        <x14:conditionalFormatting xmlns:xm="http://schemas.microsoft.com/office/excel/2006/main">
          <x14:cfRule type="cellIs" priority="18085" operator="equal" id="{002800CA-00C5-436B-BFCC-00D6004D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BA57</xm:sqref>
        </x14:conditionalFormatting>
        <x14:conditionalFormatting xmlns:xm="http://schemas.microsoft.com/office/excel/2006/main">
          <x14:cfRule type="cellIs" priority="18085" operator="equal" id="{00560048-008C-4027-B5DA-00EF00CB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BA58</xm:sqref>
        </x14:conditionalFormatting>
        <x14:conditionalFormatting xmlns:xm="http://schemas.microsoft.com/office/excel/2006/main">
          <x14:cfRule type="cellIs" priority="18085" operator="equal" id="{00990016-00E2-4E19-9C89-00910015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AX39</xm:sqref>
        </x14:conditionalFormatting>
        <x14:conditionalFormatting xmlns:xm="http://schemas.microsoft.com/office/excel/2006/main">
          <x14:cfRule type="cellIs" priority="18085" operator="equal" id="{00510015-00B1-4641-B36A-005B00CD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AX40</xm:sqref>
        </x14:conditionalFormatting>
        <x14:conditionalFormatting xmlns:xm="http://schemas.microsoft.com/office/excel/2006/main">
          <x14:cfRule type="cellIs" priority="18085" operator="equal" id="{00580091-0084-41B1-AA5B-00B900EB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AX35</xm:sqref>
        </x14:conditionalFormatting>
        <x14:conditionalFormatting xmlns:xm="http://schemas.microsoft.com/office/excel/2006/main">
          <x14:cfRule type="cellIs" priority="18085" operator="equal" id="{00B400CD-002E-490D-B912-00E60080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AX36</xm:sqref>
        </x14:conditionalFormatting>
        <x14:conditionalFormatting xmlns:xm="http://schemas.microsoft.com/office/excel/2006/main">
          <x14:cfRule type="cellIs" priority="18085" operator="equal" id="{00FF00F6-00E3-4740-93D0-00CD005E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AX46</xm:sqref>
        </x14:conditionalFormatting>
        <x14:conditionalFormatting xmlns:xm="http://schemas.microsoft.com/office/excel/2006/main">
          <x14:cfRule type="cellIs" priority="18085" operator="equal" id="{00010043-0054-4303-A7EC-003E0052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AX47</xm:sqref>
        </x14:conditionalFormatting>
        <x14:conditionalFormatting xmlns:xm="http://schemas.microsoft.com/office/excel/2006/main">
          <x14:cfRule type="cellIs" priority="18085" operator="equal" id="{00D00049-00FC-4B80-813B-006B00FC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AX42</xm:sqref>
        </x14:conditionalFormatting>
        <x14:conditionalFormatting xmlns:xm="http://schemas.microsoft.com/office/excel/2006/main">
          <x14:cfRule type="cellIs" priority="18085" operator="equal" id="{00A2003E-0014-475E-AF20-0047002F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AX43</xm:sqref>
        </x14:conditionalFormatting>
        <x14:conditionalFormatting xmlns:xm="http://schemas.microsoft.com/office/excel/2006/main">
          <x14:cfRule type="cellIs" priority="18085" operator="equal" id="{009E00B2-00F6-40EE-B2D9-00FF000B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AX54</xm:sqref>
        </x14:conditionalFormatting>
        <x14:conditionalFormatting xmlns:xm="http://schemas.microsoft.com/office/excel/2006/main">
          <x14:cfRule type="cellIs" priority="18085" operator="equal" id="{0084004C-00D3-4144-99EA-009000F0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AX55</xm:sqref>
        </x14:conditionalFormatting>
        <x14:conditionalFormatting xmlns:xm="http://schemas.microsoft.com/office/excel/2006/main">
          <x14:cfRule type="cellIs" priority="18085" operator="equal" id="{00310020-00BD-4BB4-85E0-007400B7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AX50</xm:sqref>
        </x14:conditionalFormatting>
        <x14:conditionalFormatting xmlns:xm="http://schemas.microsoft.com/office/excel/2006/main">
          <x14:cfRule type="cellIs" priority="18085" operator="equal" id="{00ED00ED-00F9-477B-8501-00BB0067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AX51</xm:sqref>
        </x14:conditionalFormatting>
        <x14:conditionalFormatting xmlns:xm="http://schemas.microsoft.com/office/excel/2006/main">
          <x14:cfRule type="cellIs" priority="18085" operator="equal" id="{002A0092-0052-4BE2-AE14-00A000EC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AX61</xm:sqref>
        </x14:conditionalFormatting>
        <x14:conditionalFormatting xmlns:xm="http://schemas.microsoft.com/office/excel/2006/main">
          <x14:cfRule type="cellIs" priority="18085" operator="equal" id="{00C4000B-00C2-4AF5-B92F-00750022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AX62</xm:sqref>
        </x14:conditionalFormatting>
        <x14:conditionalFormatting xmlns:xm="http://schemas.microsoft.com/office/excel/2006/main">
          <x14:cfRule type="cellIs" priority="18085" operator="equal" id="{002A005E-0034-4E3D-A016-00140080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AX57</xm:sqref>
        </x14:conditionalFormatting>
        <x14:conditionalFormatting xmlns:xm="http://schemas.microsoft.com/office/excel/2006/main">
          <x14:cfRule type="cellIs" priority="18085" operator="equal" id="{00180004-0062-4E13-9BCD-00750019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AX58</xm:sqref>
        </x14:conditionalFormatting>
        <x14:conditionalFormatting xmlns:xm="http://schemas.microsoft.com/office/excel/2006/main">
          <x14:cfRule type="cellIs" priority="18082" operator="equal" id="{003A005C-009D-4CF7-BF61-000B00A4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G28:H28</xm:sqref>
        </x14:conditionalFormatting>
        <x14:conditionalFormatting xmlns:xm="http://schemas.microsoft.com/office/excel/2006/main">
          <x14:cfRule type="cellIs" priority="18082" operator="equal" id="{000D0079-00CD-4E93-A0BA-00C100D1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J28</xm:sqref>
        </x14:conditionalFormatting>
        <x14:conditionalFormatting xmlns:xm="http://schemas.microsoft.com/office/excel/2006/main">
          <x14:cfRule type="cellIs" priority="18082" operator="equal" id="{005D00B5-0099-4AC2-B6E6-003A008D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M28</xm:sqref>
        </x14:conditionalFormatting>
        <x14:conditionalFormatting xmlns:xm="http://schemas.microsoft.com/office/excel/2006/main">
          <x14:cfRule type="cellIs" priority="18082" operator="equal" id="{00DC00DD-0078-4E8D-B6EE-0074002A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P28</xm:sqref>
        </x14:conditionalFormatting>
        <x14:conditionalFormatting xmlns:xm="http://schemas.microsoft.com/office/excel/2006/main">
          <x14:cfRule type="cellIs" priority="18082" operator="equal" id="{0046004D-0069-4486-AB5F-000D00E9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S28</xm:sqref>
        </x14:conditionalFormatting>
        <x14:conditionalFormatting xmlns:xm="http://schemas.microsoft.com/office/excel/2006/main">
          <x14:cfRule type="cellIs" priority="18082" operator="equal" id="{002900DB-0073-4CDC-B077-00FA000F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V28</xm:sqref>
        </x14:conditionalFormatting>
        <x14:conditionalFormatting xmlns:xm="http://schemas.microsoft.com/office/excel/2006/main">
          <x14:cfRule type="cellIs" priority="18082" operator="equal" id="{00610020-0068-49AF-8B5C-00B30016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Y28</xm:sqref>
        </x14:conditionalFormatting>
        <x14:conditionalFormatting xmlns:xm="http://schemas.microsoft.com/office/excel/2006/main">
          <x14:cfRule type="cellIs" priority="18082" operator="equal" id="{002900FC-0004-440C-B563-00270094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AB28</xm:sqref>
        </x14:conditionalFormatting>
        <x14:conditionalFormatting xmlns:xm="http://schemas.microsoft.com/office/excel/2006/main">
          <x14:cfRule type="cellIs" priority="18082" operator="equal" id="{00AE00BA-008A-4A73-9997-003C0009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AE28</xm:sqref>
        </x14:conditionalFormatting>
        <x14:conditionalFormatting xmlns:xm="http://schemas.microsoft.com/office/excel/2006/main">
          <x14:cfRule type="cellIs" priority="18082" operator="equal" id="{0029009E-0058-4A28-B799-007C00B4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AH28</xm:sqref>
        </x14:conditionalFormatting>
        <x14:conditionalFormatting xmlns:xm="http://schemas.microsoft.com/office/excel/2006/main">
          <x14:cfRule type="cellIs" priority="18082" operator="equal" id="{004D007E-000C-49BA-8F01-00EC0051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AK28</xm:sqref>
        </x14:conditionalFormatting>
        <x14:conditionalFormatting xmlns:xm="http://schemas.microsoft.com/office/excel/2006/main">
          <x14:cfRule type="cellIs" priority="18082" operator="equal" id="{009700D6-0069-40AA-B58E-006D00A5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AN28</xm:sqref>
        </x14:conditionalFormatting>
        <x14:conditionalFormatting xmlns:xm="http://schemas.microsoft.com/office/excel/2006/main">
          <x14:cfRule type="cellIs" priority="18082" operator="equal" id="{00360093-00C5-419D-AB8C-000B0013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AQ28</xm:sqref>
        </x14:conditionalFormatting>
        <x14:conditionalFormatting xmlns:xm="http://schemas.microsoft.com/office/excel/2006/main">
          <x14:cfRule type="cellIs" priority="18082" operator="equal" id="{00D600CB-0049-4668-BA36-00AB0010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AT28</xm:sqref>
        </x14:conditionalFormatting>
        <x14:conditionalFormatting xmlns:xm="http://schemas.microsoft.com/office/excel/2006/main">
          <x14:cfRule type="cellIs" priority="18082" operator="equal" id="{006400A1-0071-49C3-83F7-00F300B7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AW28</xm:sqref>
        </x14:conditionalFormatting>
        <x14:conditionalFormatting xmlns:xm="http://schemas.microsoft.com/office/excel/2006/main">
          <x14:cfRule type="cellIs" priority="18082" operator="equal" id="{00EA0058-00E8-4677-B979-0012000E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AZ28</xm:sqref>
        </x14:conditionalFormatting>
        <x14:conditionalFormatting xmlns:xm="http://schemas.microsoft.com/office/excel/2006/main">
          <x14:cfRule type="cellIs" priority="18082" operator="equal" id="{00A300CE-0063-4029-A2F9-00CF0064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BC28</xm:sqref>
        </x14:conditionalFormatting>
        <x14:conditionalFormatting xmlns:xm="http://schemas.microsoft.com/office/excel/2006/main">
          <x14:cfRule type="cellIs" priority="18082" operator="equal" id="{005D00B1-0010-47C2-8D35-00450079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BF28</xm:sqref>
        </x14:conditionalFormatting>
        <x14:conditionalFormatting xmlns:xm="http://schemas.microsoft.com/office/excel/2006/main">
          <x14:cfRule type="cellIs" priority="18082" operator="equal" id="{002C00EF-0053-4F15-A561-00B100A4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BI28</xm:sqref>
        </x14:conditionalFormatting>
        <x14:conditionalFormatting xmlns:xm="http://schemas.microsoft.com/office/excel/2006/main">
          <x14:cfRule type="cellIs" priority="18082" operator="equal" id="{00E500C3-0046-4FEA-98A6-00ED0001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BL28</xm:sqref>
        </x14:conditionalFormatting>
        <x14:conditionalFormatting xmlns:xm="http://schemas.microsoft.com/office/excel/2006/main">
          <x14:cfRule type="cellIs" priority="18082" operator="equal" id="{00680077-004C-42F5-A2B6-007E0092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BO28</xm:sqref>
        </x14:conditionalFormatting>
        <x14:conditionalFormatting xmlns:xm="http://schemas.microsoft.com/office/excel/2006/main">
          <x14:cfRule type="cellIs" priority="18082" operator="equal" id="{009400E5-00F4-49CD-8456-004300BC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BR28</xm:sqref>
        </x14:conditionalFormatting>
        <x14:conditionalFormatting xmlns:xm="http://schemas.microsoft.com/office/excel/2006/main">
          <x14:cfRule type="cellIs" priority="18082" operator="equal" id="{004B00DA-000F-40EA-9D73-001F0097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BU28</xm:sqref>
        </x14:conditionalFormatting>
        <x14:conditionalFormatting xmlns:xm="http://schemas.microsoft.com/office/excel/2006/main">
          <x14:cfRule type="cellIs" priority="18082" operator="equal" id="{00B800E0-00E7-4A0E-990D-002400C8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BX28</xm:sqref>
        </x14:conditionalFormatting>
        <x14:conditionalFormatting xmlns:xm="http://schemas.microsoft.com/office/excel/2006/main">
          <x14:cfRule type="cellIs" priority="18078" operator="equal" id="{007000D8-0002-44AA-B2B3-008B005E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H13</xm:sqref>
        </x14:conditionalFormatting>
        <x14:conditionalFormatting xmlns:xm="http://schemas.microsoft.com/office/excel/2006/main">
          <x14:cfRule type="cellIs" priority="18078" operator="equal" id="{00A80020-00DE-4210-BB4B-00F9001B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K13</xm:sqref>
        </x14:conditionalFormatting>
        <x14:conditionalFormatting xmlns:xm="http://schemas.microsoft.com/office/excel/2006/main">
          <x14:cfRule type="cellIs" priority="18078" operator="equal" id="{005F00AB-0031-4F4F-8665-00560040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N13</xm:sqref>
        </x14:conditionalFormatting>
        <x14:conditionalFormatting xmlns:xm="http://schemas.microsoft.com/office/excel/2006/main">
          <x14:cfRule type="cellIs" priority="18078" operator="equal" id="{003100BF-003A-4CB7-A149-005A00CF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Q13</xm:sqref>
        </x14:conditionalFormatting>
        <x14:conditionalFormatting xmlns:xm="http://schemas.microsoft.com/office/excel/2006/main">
          <x14:cfRule type="cellIs" priority="18078" operator="equal" id="{000C00B3-0078-444D-92F0-00A0004A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T13</xm:sqref>
        </x14:conditionalFormatting>
        <x14:conditionalFormatting xmlns:xm="http://schemas.microsoft.com/office/excel/2006/main">
          <x14:cfRule type="cellIs" priority="18078" operator="equal" id="{0000004C-00B8-478A-865D-009800AC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W13</xm:sqref>
        </x14:conditionalFormatting>
        <x14:conditionalFormatting xmlns:xm="http://schemas.microsoft.com/office/excel/2006/main">
          <x14:cfRule type="cellIs" priority="18078" operator="equal" id="{00CD00A7-000A-47D4-A717-005F00A3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Z13</xm:sqref>
        </x14:conditionalFormatting>
        <x14:conditionalFormatting xmlns:xm="http://schemas.microsoft.com/office/excel/2006/main">
          <x14:cfRule type="cellIs" priority="18078" operator="equal" id="{00D300C2-0093-4E3B-BB6E-00D40001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AC13</xm:sqref>
        </x14:conditionalFormatting>
        <x14:conditionalFormatting xmlns:xm="http://schemas.microsoft.com/office/excel/2006/main">
          <x14:cfRule type="cellIs" priority="18078" operator="equal" id="{006F0036-00C8-4CDB-839C-00150062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AF13</xm:sqref>
        </x14:conditionalFormatting>
        <x14:conditionalFormatting xmlns:xm="http://schemas.microsoft.com/office/excel/2006/main">
          <x14:cfRule type="cellIs" priority="18078" operator="equal" id="{007F00FF-005F-4387-A757-001300CE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AI13</xm:sqref>
        </x14:conditionalFormatting>
        <x14:conditionalFormatting xmlns:xm="http://schemas.microsoft.com/office/excel/2006/main">
          <x14:cfRule type="cellIs" priority="18078" operator="equal" id="{004300A3-006E-4569-9913-00C7005E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AL13</xm:sqref>
        </x14:conditionalFormatting>
        <x14:conditionalFormatting xmlns:xm="http://schemas.microsoft.com/office/excel/2006/main">
          <x14:cfRule type="cellIs" priority="18078" operator="equal" id="{00E8007D-0096-400A-8CC9-00D40077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AO13</xm:sqref>
        </x14:conditionalFormatting>
        <x14:conditionalFormatting xmlns:xm="http://schemas.microsoft.com/office/excel/2006/main">
          <x14:cfRule type="cellIs" priority="18078" operator="equal" id="{00CF0042-0049-435B-94D4-00120092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AR13</xm:sqref>
        </x14:conditionalFormatting>
        <x14:conditionalFormatting xmlns:xm="http://schemas.microsoft.com/office/excel/2006/main">
          <x14:cfRule type="cellIs" priority="18078" operator="equal" id="{00B7001E-00CD-4BB5-BDC3-00CE0055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AU13</xm:sqref>
        </x14:conditionalFormatting>
        <x14:conditionalFormatting xmlns:xm="http://schemas.microsoft.com/office/excel/2006/main">
          <x14:cfRule type="cellIs" priority="18078" operator="equal" id="{00C200D8-0031-4D53-AE2C-008E00E5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AX13</xm:sqref>
        </x14:conditionalFormatting>
        <x14:conditionalFormatting xmlns:xm="http://schemas.microsoft.com/office/excel/2006/main">
          <x14:cfRule type="cellIs" priority="18078" operator="equal" id="{003A009B-00E9-4C42-B277-006C00AC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BA13</xm:sqref>
        </x14:conditionalFormatting>
        <x14:conditionalFormatting xmlns:xm="http://schemas.microsoft.com/office/excel/2006/main">
          <x14:cfRule type="cellIs" priority="18078" operator="equal" id="{000E00A6-0050-44F7-A130-000E00AE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BD13</xm:sqref>
        </x14:conditionalFormatting>
        <x14:conditionalFormatting xmlns:xm="http://schemas.microsoft.com/office/excel/2006/main">
          <x14:cfRule type="cellIs" priority="18078" operator="equal" id="{006E0012-00CB-4242-A446-00AD0074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BG13</xm:sqref>
        </x14:conditionalFormatting>
        <x14:conditionalFormatting xmlns:xm="http://schemas.microsoft.com/office/excel/2006/main">
          <x14:cfRule type="cellIs" priority="18078" operator="equal" id="{007B00C5-00DB-45D2-8E73-000300A0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BJ13</xm:sqref>
        </x14:conditionalFormatting>
        <x14:conditionalFormatting xmlns:xm="http://schemas.microsoft.com/office/excel/2006/main">
          <x14:cfRule type="cellIs" priority="18078" operator="equal" id="{00950003-00CA-411A-BFC4-002E0031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BM13</xm:sqref>
        </x14:conditionalFormatting>
        <x14:conditionalFormatting xmlns:xm="http://schemas.microsoft.com/office/excel/2006/main">
          <x14:cfRule type="cellIs" priority="18078" operator="equal" id="{0008007D-0012-4C62-A799-006C0011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BP13</xm:sqref>
        </x14:conditionalFormatting>
        <x14:conditionalFormatting xmlns:xm="http://schemas.microsoft.com/office/excel/2006/main">
          <x14:cfRule type="cellIs" priority="18078" operator="equal" id="{00A50036-0075-45F5-83B5-0063002A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BS13</xm:sqref>
        </x14:conditionalFormatting>
        <x14:conditionalFormatting xmlns:xm="http://schemas.microsoft.com/office/excel/2006/main">
          <x14:cfRule type="cellIs" priority="18078" operator="equal" id="{009B0063-006D-4114-8128-00A80039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BV13</xm:sqref>
        </x14:conditionalFormatting>
        <x14:conditionalFormatting xmlns:xm="http://schemas.microsoft.com/office/excel/2006/main">
          <x14:cfRule type="cellIs" priority="18078" operator="equal" id="{00D3004E-0068-435B-B375-00640091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BY13</xm:sqref>
        </x14:conditionalFormatting>
        <x14:conditionalFormatting xmlns:xm="http://schemas.microsoft.com/office/excel/2006/main">
          <x14:cfRule type="cellIs" priority="18076" operator="equal" id="{005200E3-00C0-4ECC-969E-004200BA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H14</xm:sqref>
        </x14:conditionalFormatting>
        <x14:conditionalFormatting xmlns:xm="http://schemas.microsoft.com/office/excel/2006/main">
          <x14:cfRule type="cellIs" priority="18076" operator="equal" id="{00D20085-0051-44BC-AFF4-001B0046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K14</xm:sqref>
        </x14:conditionalFormatting>
        <x14:conditionalFormatting xmlns:xm="http://schemas.microsoft.com/office/excel/2006/main">
          <x14:cfRule type="cellIs" priority="18076" operator="equal" id="{003A003B-001D-419B-A8A1-00BA002E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N14</xm:sqref>
        </x14:conditionalFormatting>
        <x14:conditionalFormatting xmlns:xm="http://schemas.microsoft.com/office/excel/2006/main">
          <x14:cfRule type="cellIs" priority="18076" operator="equal" id="{008100DD-0040-4107-968F-00F2009F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Q14</xm:sqref>
        </x14:conditionalFormatting>
        <x14:conditionalFormatting xmlns:xm="http://schemas.microsoft.com/office/excel/2006/main">
          <x14:cfRule type="cellIs" priority="18076" operator="equal" id="{00CA0019-0040-48E0-A06C-005C0020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T14</xm:sqref>
        </x14:conditionalFormatting>
        <x14:conditionalFormatting xmlns:xm="http://schemas.microsoft.com/office/excel/2006/main">
          <x14:cfRule type="cellIs" priority="18076" operator="equal" id="{00100014-0030-4C85-816D-00AA0034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W14</xm:sqref>
        </x14:conditionalFormatting>
        <x14:conditionalFormatting xmlns:xm="http://schemas.microsoft.com/office/excel/2006/main">
          <x14:cfRule type="cellIs" priority="18076" operator="equal" id="{009A0033-00EB-44EB-9A68-00B000CE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Z14</xm:sqref>
        </x14:conditionalFormatting>
        <x14:conditionalFormatting xmlns:xm="http://schemas.microsoft.com/office/excel/2006/main">
          <x14:cfRule type="cellIs" priority="18076" operator="equal" id="{00610013-0081-4266-AEB4-00A40026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AC14</xm:sqref>
        </x14:conditionalFormatting>
        <x14:conditionalFormatting xmlns:xm="http://schemas.microsoft.com/office/excel/2006/main">
          <x14:cfRule type="cellIs" priority="18076" operator="equal" id="{0036004C-0040-4BAF-8998-0027006F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AF14</xm:sqref>
        </x14:conditionalFormatting>
        <x14:conditionalFormatting xmlns:xm="http://schemas.microsoft.com/office/excel/2006/main">
          <x14:cfRule type="cellIs" priority="18076" operator="equal" id="{0084000A-008D-4D26-9D81-007800F6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AI14</xm:sqref>
        </x14:conditionalFormatting>
        <x14:conditionalFormatting xmlns:xm="http://schemas.microsoft.com/office/excel/2006/main">
          <x14:cfRule type="cellIs" priority="18076" operator="equal" id="{003000E1-00B1-48A5-BF46-007E00BA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AL14</xm:sqref>
        </x14:conditionalFormatting>
        <x14:conditionalFormatting xmlns:xm="http://schemas.microsoft.com/office/excel/2006/main">
          <x14:cfRule type="cellIs" priority="18076" operator="equal" id="{00A8009F-00D5-4206-AED6-00C20085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AO14</xm:sqref>
        </x14:conditionalFormatting>
        <x14:conditionalFormatting xmlns:xm="http://schemas.microsoft.com/office/excel/2006/main">
          <x14:cfRule type="cellIs" priority="18076" operator="equal" id="{007B002A-0075-4107-9705-002900C6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AR14</xm:sqref>
        </x14:conditionalFormatting>
        <x14:conditionalFormatting xmlns:xm="http://schemas.microsoft.com/office/excel/2006/main">
          <x14:cfRule type="cellIs" priority="18076" operator="equal" id="{008B0017-0080-4B2F-8EF4-007500A2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AU14</xm:sqref>
        </x14:conditionalFormatting>
        <x14:conditionalFormatting xmlns:xm="http://schemas.microsoft.com/office/excel/2006/main">
          <x14:cfRule type="cellIs" priority="18076" operator="equal" id="{001E0010-00B3-4146-B6F4-00D20095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AX14</xm:sqref>
        </x14:conditionalFormatting>
        <x14:conditionalFormatting xmlns:xm="http://schemas.microsoft.com/office/excel/2006/main">
          <x14:cfRule type="cellIs" priority="18076" operator="equal" id="{00EB00E6-00FB-4EA7-806D-005C00D2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BA14</xm:sqref>
        </x14:conditionalFormatting>
        <x14:conditionalFormatting xmlns:xm="http://schemas.microsoft.com/office/excel/2006/main">
          <x14:cfRule type="cellIs" priority="18076" operator="equal" id="{00F10044-0009-4285-B66F-00DF0010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BD14</xm:sqref>
        </x14:conditionalFormatting>
        <x14:conditionalFormatting xmlns:xm="http://schemas.microsoft.com/office/excel/2006/main">
          <x14:cfRule type="cellIs" priority="18076" operator="equal" id="{00740066-009B-4939-8F33-008400B9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BG14</xm:sqref>
        </x14:conditionalFormatting>
        <x14:conditionalFormatting xmlns:xm="http://schemas.microsoft.com/office/excel/2006/main">
          <x14:cfRule type="cellIs" priority="18076" operator="equal" id="{00230094-0064-45EB-9788-00540038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BJ14</xm:sqref>
        </x14:conditionalFormatting>
        <x14:conditionalFormatting xmlns:xm="http://schemas.microsoft.com/office/excel/2006/main">
          <x14:cfRule type="cellIs" priority="18076" operator="equal" id="{00AD00C8-0048-43EB-B6E4-006200F0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BM14</xm:sqref>
        </x14:conditionalFormatting>
        <x14:conditionalFormatting xmlns:xm="http://schemas.microsoft.com/office/excel/2006/main">
          <x14:cfRule type="cellIs" priority="18076" operator="equal" id="{005D00CF-00B9-49B1-88BB-007500A8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BP14</xm:sqref>
        </x14:conditionalFormatting>
        <x14:conditionalFormatting xmlns:xm="http://schemas.microsoft.com/office/excel/2006/main">
          <x14:cfRule type="cellIs" priority="18076" operator="equal" id="{001E0020-009F-45EE-9D90-00390053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BS14</xm:sqref>
        </x14:conditionalFormatting>
        <x14:conditionalFormatting xmlns:xm="http://schemas.microsoft.com/office/excel/2006/main">
          <x14:cfRule type="cellIs" priority="18076" operator="equal" id="{000E00E7-0029-41D8-849E-00950074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BV14</xm:sqref>
        </x14:conditionalFormatting>
        <x14:conditionalFormatting xmlns:xm="http://schemas.microsoft.com/office/excel/2006/main">
          <x14:cfRule type="cellIs" priority="18076" operator="equal" id="{00EA00B2-00B4-4191-B161-00EB0049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BY14</xm:sqref>
        </x14:conditionalFormatting>
        <x14:conditionalFormatting xmlns:xm="http://schemas.microsoft.com/office/excel/2006/main">
          <x14:cfRule type="cellIs" priority="17000" operator="equal" id="{0054006B-0097-4DE1-92E6-00C80028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H124</xm:sqref>
        </x14:conditionalFormatting>
        <x14:conditionalFormatting xmlns:xm="http://schemas.microsoft.com/office/excel/2006/main">
          <x14:cfRule type="cellIs" priority="17000" operator="equal" id="{001B00F8-0021-4743-8873-000100A4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K124</xm:sqref>
        </x14:conditionalFormatting>
        <x14:conditionalFormatting xmlns:xm="http://schemas.microsoft.com/office/excel/2006/main">
          <x14:cfRule type="cellIs" priority="17000" operator="equal" id="{00D0007D-00C6-4AB6-89D4-00DF008D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N124</xm:sqref>
        </x14:conditionalFormatting>
        <x14:conditionalFormatting xmlns:xm="http://schemas.microsoft.com/office/excel/2006/main">
          <x14:cfRule type="cellIs" priority="17000" operator="equal" id="{0078008A-0088-491C-8746-00D60068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Q124</xm:sqref>
        </x14:conditionalFormatting>
        <x14:conditionalFormatting xmlns:xm="http://schemas.microsoft.com/office/excel/2006/main">
          <x14:cfRule type="cellIs" priority="17000" operator="equal" id="{00D500E6-00F1-4EEA-83B7-00860052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T124</xm:sqref>
        </x14:conditionalFormatting>
        <x14:conditionalFormatting xmlns:xm="http://schemas.microsoft.com/office/excel/2006/main">
          <x14:cfRule type="cellIs" priority="17000" operator="equal" id="{009F00F4-00A6-4909-8467-00AE00E7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W124</xm:sqref>
        </x14:conditionalFormatting>
        <x14:conditionalFormatting xmlns:xm="http://schemas.microsoft.com/office/excel/2006/main">
          <x14:cfRule type="cellIs" priority="17000" operator="equal" id="{00A800BA-008A-4E99-8775-000D00D3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Z124</xm:sqref>
        </x14:conditionalFormatting>
        <x14:conditionalFormatting xmlns:xm="http://schemas.microsoft.com/office/excel/2006/main">
          <x14:cfRule type="cellIs" priority="17000" operator="equal" id="{00C90088-00D3-4919-B8A7-00480090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AC124</xm:sqref>
        </x14:conditionalFormatting>
        <x14:conditionalFormatting xmlns:xm="http://schemas.microsoft.com/office/excel/2006/main">
          <x14:cfRule type="cellIs" priority="17000" operator="equal" id="{009400E4-0042-45FF-BDCD-005B000E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AF124</xm:sqref>
        </x14:conditionalFormatting>
        <x14:conditionalFormatting xmlns:xm="http://schemas.microsoft.com/office/excel/2006/main">
          <x14:cfRule type="cellIs" priority="17000" operator="equal" id="{006D00D1-0060-4B39-850A-006C0093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AI124</xm:sqref>
        </x14:conditionalFormatting>
        <x14:conditionalFormatting xmlns:xm="http://schemas.microsoft.com/office/excel/2006/main">
          <x14:cfRule type="cellIs" priority="17000" operator="equal" id="{005C0074-0011-4E69-A9BF-005700DF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AL124</xm:sqref>
        </x14:conditionalFormatting>
        <x14:conditionalFormatting xmlns:xm="http://schemas.microsoft.com/office/excel/2006/main">
          <x14:cfRule type="cellIs" priority="17000" operator="equal" id="{00B50084-00F4-4E90-94F2-006C00BD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AO124</xm:sqref>
        </x14:conditionalFormatting>
        <x14:conditionalFormatting xmlns:xm="http://schemas.microsoft.com/office/excel/2006/main">
          <x14:cfRule type="cellIs" priority="17000" operator="equal" id="{004B0095-00A9-4822-A89E-00C500E0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AR124</xm:sqref>
        </x14:conditionalFormatting>
        <x14:conditionalFormatting xmlns:xm="http://schemas.microsoft.com/office/excel/2006/main">
          <x14:cfRule type="cellIs" priority="17000" operator="equal" id="{009500E3-004F-4662-916F-007E0001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AU124</xm:sqref>
        </x14:conditionalFormatting>
        <x14:conditionalFormatting xmlns:xm="http://schemas.microsoft.com/office/excel/2006/main">
          <x14:cfRule type="cellIs" priority="17000" operator="equal" id="{00ED00F4-00D6-434B-80FF-0062003A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AX124</xm:sqref>
        </x14:conditionalFormatting>
        <x14:conditionalFormatting xmlns:xm="http://schemas.microsoft.com/office/excel/2006/main">
          <x14:cfRule type="cellIs" priority="17000" operator="equal" id="{005600D9-002D-4C54-82D8-00A80060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BA124</xm:sqref>
        </x14:conditionalFormatting>
        <x14:conditionalFormatting xmlns:xm="http://schemas.microsoft.com/office/excel/2006/main">
          <x14:cfRule type="cellIs" priority="17000" operator="equal" id="{0084007A-00EC-4447-A4DB-0057009E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BD124</xm:sqref>
        </x14:conditionalFormatting>
        <x14:conditionalFormatting xmlns:xm="http://schemas.microsoft.com/office/excel/2006/main">
          <x14:cfRule type="cellIs" priority="17000" operator="equal" id="{007600E5-00DD-4F48-BA1F-00FA00F8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BG124</xm:sqref>
        </x14:conditionalFormatting>
        <x14:conditionalFormatting xmlns:xm="http://schemas.microsoft.com/office/excel/2006/main">
          <x14:cfRule type="cellIs" priority="17000" operator="equal" id="{00B10050-0003-421E-9622-000E0047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BJ124</xm:sqref>
        </x14:conditionalFormatting>
        <x14:conditionalFormatting xmlns:xm="http://schemas.microsoft.com/office/excel/2006/main">
          <x14:cfRule type="cellIs" priority="17000" operator="equal" id="{0032000E-00AE-4C25-945A-00D500F8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BM124</xm:sqref>
        </x14:conditionalFormatting>
        <x14:conditionalFormatting xmlns:xm="http://schemas.microsoft.com/office/excel/2006/main">
          <x14:cfRule type="cellIs" priority="17000" operator="equal" id="{00400017-00DC-4352-AFBE-00610066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BP124</xm:sqref>
        </x14:conditionalFormatting>
        <x14:conditionalFormatting xmlns:xm="http://schemas.microsoft.com/office/excel/2006/main">
          <x14:cfRule type="cellIs" priority="17000" operator="equal" id="{00050093-0076-46EE-A835-00900011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BS124</xm:sqref>
        </x14:conditionalFormatting>
        <x14:conditionalFormatting xmlns:xm="http://schemas.microsoft.com/office/excel/2006/main">
          <x14:cfRule type="cellIs" priority="17000" operator="equal" id="{0008008D-00B8-46A4-9900-006800A1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BV124</xm:sqref>
        </x14:conditionalFormatting>
        <x14:conditionalFormatting xmlns:xm="http://schemas.microsoft.com/office/excel/2006/main">
          <x14:cfRule type="cellIs" priority="17000" operator="equal" id="{005C0008-00CE-4310-A011-00C00062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BY124</xm:sqref>
        </x14:conditionalFormatting>
        <x14:conditionalFormatting xmlns:xm="http://schemas.microsoft.com/office/excel/2006/main">
          <x14:cfRule type="cellIs" priority="17000" operator="equal" id="{001A00C7-0007-4446-A32C-00EF006A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H148</xm:sqref>
        </x14:conditionalFormatting>
        <x14:conditionalFormatting xmlns:xm="http://schemas.microsoft.com/office/excel/2006/main">
          <x14:cfRule type="cellIs" priority="17000" operator="equal" id="{008B000C-00CA-4FCE-BF93-00370058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K148</xm:sqref>
        </x14:conditionalFormatting>
        <x14:conditionalFormatting xmlns:xm="http://schemas.microsoft.com/office/excel/2006/main">
          <x14:cfRule type="cellIs" priority="17000" operator="equal" id="{00DD0018-00F4-402C-83CE-00670074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N148</xm:sqref>
        </x14:conditionalFormatting>
        <x14:conditionalFormatting xmlns:xm="http://schemas.microsoft.com/office/excel/2006/main">
          <x14:cfRule type="cellIs" priority="17000" operator="equal" id="{00DB00C2-00BB-4AA6-BF41-00B300D8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Q148</xm:sqref>
        </x14:conditionalFormatting>
        <x14:conditionalFormatting xmlns:xm="http://schemas.microsoft.com/office/excel/2006/main">
          <x14:cfRule type="cellIs" priority="17000" operator="equal" id="{00D10086-0029-43B8-9A7B-006200B1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T148</xm:sqref>
        </x14:conditionalFormatting>
        <x14:conditionalFormatting xmlns:xm="http://schemas.microsoft.com/office/excel/2006/main">
          <x14:cfRule type="cellIs" priority="17000" operator="equal" id="{00F200DB-00E4-4A87-8350-00D800BD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W148</xm:sqref>
        </x14:conditionalFormatting>
        <x14:conditionalFormatting xmlns:xm="http://schemas.microsoft.com/office/excel/2006/main">
          <x14:cfRule type="cellIs" priority="17000" operator="equal" id="{008C0062-001A-4A36-AA14-00020042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Z148</xm:sqref>
        </x14:conditionalFormatting>
        <x14:conditionalFormatting xmlns:xm="http://schemas.microsoft.com/office/excel/2006/main">
          <x14:cfRule type="cellIs" priority="17000" operator="equal" id="{00F60074-00B4-47D1-B0DD-00F20015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AC148</xm:sqref>
        </x14:conditionalFormatting>
        <x14:conditionalFormatting xmlns:xm="http://schemas.microsoft.com/office/excel/2006/main">
          <x14:cfRule type="cellIs" priority="17000" operator="equal" id="{008100EF-00E8-48FF-B953-006200D6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AF148</xm:sqref>
        </x14:conditionalFormatting>
        <x14:conditionalFormatting xmlns:xm="http://schemas.microsoft.com/office/excel/2006/main">
          <x14:cfRule type="cellIs" priority="17000" operator="equal" id="{0004001E-00AB-4AAB-91FF-00D000C7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AI148</xm:sqref>
        </x14:conditionalFormatting>
        <x14:conditionalFormatting xmlns:xm="http://schemas.microsoft.com/office/excel/2006/main">
          <x14:cfRule type="cellIs" priority="17000" operator="equal" id="{002E00AF-00EC-4B3B-833C-008A0021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AL148</xm:sqref>
        </x14:conditionalFormatting>
        <x14:conditionalFormatting xmlns:xm="http://schemas.microsoft.com/office/excel/2006/main">
          <x14:cfRule type="cellIs" priority="17000" operator="equal" id="{00BB00C9-003B-4555-80D8-00C700A1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AO148</xm:sqref>
        </x14:conditionalFormatting>
        <x14:conditionalFormatting xmlns:xm="http://schemas.microsoft.com/office/excel/2006/main">
          <x14:cfRule type="cellIs" priority="17000" operator="equal" id="{00B80091-00C8-4C13-BF03-00D9002B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AR148</xm:sqref>
        </x14:conditionalFormatting>
        <x14:conditionalFormatting xmlns:xm="http://schemas.microsoft.com/office/excel/2006/main">
          <x14:cfRule type="cellIs" priority="17000" operator="equal" id="{00FB003F-0003-400D-AD8E-00E40062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AU148</xm:sqref>
        </x14:conditionalFormatting>
        <x14:conditionalFormatting xmlns:xm="http://schemas.microsoft.com/office/excel/2006/main">
          <x14:cfRule type="cellIs" priority="17000" operator="equal" id="{00B7008D-00CE-42B5-AADB-001E00C9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AX148</xm:sqref>
        </x14:conditionalFormatting>
        <x14:conditionalFormatting xmlns:xm="http://schemas.microsoft.com/office/excel/2006/main">
          <x14:cfRule type="cellIs" priority="17000" operator="equal" id="{00A00080-0054-4D8F-8DC8-008A0054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BA148</xm:sqref>
        </x14:conditionalFormatting>
        <x14:conditionalFormatting xmlns:xm="http://schemas.microsoft.com/office/excel/2006/main">
          <x14:cfRule type="cellIs" priority="17000" operator="equal" id="{00B0004B-0042-4C21-91FF-00B10059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BD148</xm:sqref>
        </x14:conditionalFormatting>
        <x14:conditionalFormatting xmlns:xm="http://schemas.microsoft.com/office/excel/2006/main">
          <x14:cfRule type="cellIs" priority="17000" operator="equal" id="{005700AD-0029-4333-8E11-00EA0030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BG148</xm:sqref>
        </x14:conditionalFormatting>
        <x14:conditionalFormatting xmlns:xm="http://schemas.microsoft.com/office/excel/2006/main">
          <x14:cfRule type="cellIs" priority="17000" operator="equal" id="{0009005F-0044-4099-9F1A-00B600CB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BJ148</xm:sqref>
        </x14:conditionalFormatting>
        <x14:conditionalFormatting xmlns:xm="http://schemas.microsoft.com/office/excel/2006/main">
          <x14:cfRule type="cellIs" priority="17000" operator="equal" id="{00BD00C8-004E-4E3E-958B-00CE00EA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BM148</xm:sqref>
        </x14:conditionalFormatting>
        <x14:conditionalFormatting xmlns:xm="http://schemas.microsoft.com/office/excel/2006/main">
          <x14:cfRule type="cellIs" priority="17000" operator="equal" id="{00600078-009C-43BC-87B6-00500079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BP148</xm:sqref>
        </x14:conditionalFormatting>
        <x14:conditionalFormatting xmlns:xm="http://schemas.microsoft.com/office/excel/2006/main">
          <x14:cfRule type="cellIs" priority="17000" operator="equal" id="{007E0056-00BF-4F8C-BA7C-00120062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BS148</xm:sqref>
        </x14:conditionalFormatting>
        <x14:conditionalFormatting xmlns:xm="http://schemas.microsoft.com/office/excel/2006/main">
          <x14:cfRule type="cellIs" priority="17000" operator="equal" id="{00E9002D-0086-4250-967F-0026000C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BV148</xm:sqref>
        </x14:conditionalFormatting>
        <x14:conditionalFormatting xmlns:xm="http://schemas.microsoft.com/office/excel/2006/main">
          <x14:cfRule type="cellIs" priority="17000" operator="equal" id="{00F0006B-00D9-4849-B1F9-001100FB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BY148</xm:sqref>
        </x14:conditionalFormatting>
        <x14:conditionalFormatting xmlns:xm="http://schemas.microsoft.com/office/excel/2006/main">
          <x14:cfRule type="cellIs" priority="17000" operator="equal" id="{0024006F-0030-4458-85EB-00B800BC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H159</xm:sqref>
        </x14:conditionalFormatting>
        <x14:conditionalFormatting xmlns:xm="http://schemas.microsoft.com/office/excel/2006/main">
          <x14:cfRule type="cellIs" priority="16754" operator="equal" id="{00CC009D-0079-4341-B91B-00230082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H99</xm:sqref>
        </x14:conditionalFormatting>
        <x14:conditionalFormatting xmlns:xm="http://schemas.microsoft.com/office/excel/2006/main">
          <x14:cfRule type="cellIs" priority="16754" operator="equal" id="{00BA00BF-001E-454A-85B3-00F100C4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K99</xm:sqref>
        </x14:conditionalFormatting>
        <x14:conditionalFormatting xmlns:xm="http://schemas.microsoft.com/office/excel/2006/main">
          <x14:cfRule type="cellIs" priority="16754" operator="equal" id="{00FC0054-00D3-42A9-B5C8-006800D0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N99</xm:sqref>
        </x14:conditionalFormatting>
        <x14:conditionalFormatting xmlns:xm="http://schemas.microsoft.com/office/excel/2006/main">
          <x14:cfRule type="cellIs" priority="16754" operator="equal" id="{00D0000B-007B-4C3D-9F68-000B000C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Q99</xm:sqref>
        </x14:conditionalFormatting>
        <x14:conditionalFormatting xmlns:xm="http://schemas.microsoft.com/office/excel/2006/main">
          <x14:cfRule type="cellIs" priority="16754" operator="equal" id="{002D000B-008C-4DA7-9509-00EF002E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T99</xm:sqref>
        </x14:conditionalFormatting>
        <x14:conditionalFormatting xmlns:xm="http://schemas.microsoft.com/office/excel/2006/main">
          <x14:cfRule type="cellIs" priority="16754" operator="equal" id="{00340054-00C2-4D1A-A1B3-000300FC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W99</xm:sqref>
        </x14:conditionalFormatting>
        <x14:conditionalFormatting xmlns:xm="http://schemas.microsoft.com/office/excel/2006/main">
          <x14:cfRule type="cellIs" priority="16754" operator="equal" id="{001F0038-00EC-4F90-B00E-009800BC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Z99</xm:sqref>
        </x14:conditionalFormatting>
        <x14:conditionalFormatting xmlns:xm="http://schemas.microsoft.com/office/excel/2006/main">
          <x14:cfRule type="cellIs" priority="16754" operator="equal" id="{00BB0005-0012-44BE-93CB-00070043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AC99</xm:sqref>
        </x14:conditionalFormatting>
        <x14:conditionalFormatting xmlns:xm="http://schemas.microsoft.com/office/excel/2006/main">
          <x14:cfRule type="cellIs" priority="16754" operator="equal" id="{00D10015-0005-4881-90B0-00FA00F4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AF99</xm:sqref>
        </x14:conditionalFormatting>
        <x14:conditionalFormatting xmlns:xm="http://schemas.microsoft.com/office/excel/2006/main">
          <x14:cfRule type="cellIs" priority="16754" operator="equal" id="{006C0050-00C0-4EDA-BB06-006C0018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AI99</xm:sqref>
        </x14:conditionalFormatting>
        <x14:conditionalFormatting xmlns:xm="http://schemas.microsoft.com/office/excel/2006/main">
          <x14:cfRule type="cellIs" priority="16754" operator="equal" id="{00CC002C-00E0-44D4-9E05-00A800E8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AL99</xm:sqref>
        </x14:conditionalFormatting>
        <x14:conditionalFormatting xmlns:xm="http://schemas.microsoft.com/office/excel/2006/main">
          <x14:cfRule type="cellIs" priority="16754" operator="equal" id="{0087009D-0007-4246-B201-00020033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AO99</xm:sqref>
        </x14:conditionalFormatting>
        <x14:conditionalFormatting xmlns:xm="http://schemas.microsoft.com/office/excel/2006/main">
          <x14:cfRule type="cellIs" priority="16754" operator="equal" id="{009D004E-0085-449C-AD0C-006F0097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AR99</xm:sqref>
        </x14:conditionalFormatting>
        <x14:conditionalFormatting xmlns:xm="http://schemas.microsoft.com/office/excel/2006/main">
          <x14:cfRule type="cellIs" priority="16754" operator="equal" id="{00F800E4-0009-4C7B-B7C2-00B900BA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AU99</xm:sqref>
        </x14:conditionalFormatting>
        <x14:conditionalFormatting xmlns:xm="http://schemas.microsoft.com/office/excel/2006/main">
          <x14:cfRule type="cellIs" priority="16754" operator="equal" id="{00900091-0031-486C-AD52-0005008C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AX99</xm:sqref>
        </x14:conditionalFormatting>
        <x14:conditionalFormatting xmlns:xm="http://schemas.microsoft.com/office/excel/2006/main">
          <x14:cfRule type="cellIs" priority="16754" operator="equal" id="{00970032-000F-449B-8735-00720093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BA99</xm:sqref>
        </x14:conditionalFormatting>
        <x14:conditionalFormatting xmlns:xm="http://schemas.microsoft.com/office/excel/2006/main">
          <x14:cfRule type="cellIs" priority="16754" operator="equal" id="{00C400E1-0062-4626-9E24-001400A1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BD99</xm:sqref>
        </x14:conditionalFormatting>
        <x14:conditionalFormatting xmlns:xm="http://schemas.microsoft.com/office/excel/2006/main">
          <x14:cfRule type="cellIs" priority="16754" operator="equal" id="{00940090-0020-49A3-AEE6-003C009A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BG99</xm:sqref>
        </x14:conditionalFormatting>
        <x14:conditionalFormatting xmlns:xm="http://schemas.microsoft.com/office/excel/2006/main">
          <x14:cfRule type="cellIs" priority="16754" operator="equal" id="{002B00A9-00EA-45C6-8DB4-00590095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BJ99</xm:sqref>
        </x14:conditionalFormatting>
        <x14:conditionalFormatting xmlns:xm="http://schemas.microsoft.com/office/excel/2006/main">
          <x14:cfRule type="cellIs" priority="16754" operator="equal" id="{00D200B0-0008-452B-8C2A-00D6001B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BM99</xm:sqref>
        </x14:conditionalFormatting>
        <x14:conditionalFormatting xmlns:xm="http://schemas.microsoft.com/office/excel/2006/main">
          <x14:cfRule type="cellIs" priority="16754" operator="equal" id="{00430094-00F6-4D26-B345-001500C4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BP99</xm:sqref>
        </x14:conditionalFormatting>
        <x14:conditionalFormatting xmlns:xm="http://schemas.microsoft.com/office/excel/2006/main">
          <x14:cfRule type="cellIs" priority="16754" operator="equal" id="{009E00C7-006B-4AF1-80B4-00DB00D0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BS99</xm:sqref>
        </x14:conditionalFormatting>
        <x14:conditionalFormatting xmlns:xm="http://schemas.microsoft.com/office/excel/2006/main">
          <x14:cfRule type="cellIs" priority="16754" operator="equal" id="{008900F2-0061-400B-9369-00B70020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BV99</xm:sqref>
        </x14:conditionalFormatting>
        <x14:conditionalFormatting xmlns:xm="http://schemas.microsoft.com/office/excel/2006/main">
          <x14:cfRule type="cellIs" priority="16754" operator="equal" id="{007B0079-0052-4AD1-A866-00A200C9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BY99</xm:sqref>
        </x14:conditionalFormatting>
        <x14:conditionalFormatting xmlns:xm="http://schemas.microsoft.com/office/excel/2006/main">
          <x14:cfRule type="cellIs" priority="16360" operator="equal" id="{00160080-00E0-4785-8642-004C008F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H81</xm:sqref>
        </x14:conditionalFormatting>
        <x14:conditionalFormatting xmlns:xm="http://schemas.microsoft.com/office/excel/2006/main">
          <x14:cfRule type="cellIs" priority="16360" operator="equal" id="{00C70040-0011-46C7-B1C1-0049005B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H82</xm:sqref>
        </x14:conditionalFormatting>
        <x14:conditionalFormatting xmlns:xm="http://schemas.microsoft.com/office/excel/2006/main">
          <x14:cfRule type="cellIs" priority="16360" operator="equal" id="{00D500C5-0081-4F58-B251-008E00F7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H92</xm:sqref>
        </x14:conditionalFormatting>
        <x14:conditionalFormatting xmlns:xm="http://schemas.microsoft.com/office/excel/2006/main">
          <x14:cfRule type="cellIs" priority="16360" operator="equal" id="{00CF0097-00F6-41B9-9054-007C0067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H68</xm:sqref>
        </x14:conditionalFormatting>
        <x14:conditionalFormatting xmlns:xm="http://schemas.microsoft.com/office/excel/2006/main">
          <x14:cfRule type="cellIs" priority="16360" operator="equal" id="{00740020-008C-40C3-9DB2-000C00E3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K68</xm:sqref>
        </x14:conditionalFormatting>
        <x14:conditionalFormatting xmlns:xm="http://schemas.microsoft.com/office/excel/2006/main">
          <x14:cfRule type="cellIs" priority="16360" operator="equal" id="{00AC0076-0056-437B-A451-0016006A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N68</xm:sqref>
        </x14:conditionalFormatting>
        <x14:conditionalFormatting xmlns:xm="http://schemas.microsoft.com/office/excel/2006/main">
          <x14:cfRule type="cellIs" priority="16360" operator="equal" id="{00CF007B-00AE-4285-92E6-00E90004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Q68</xm:sqref>
        </x14:conditionalFormatting>
        <x14:conditionalFormatting xmlns:xm="http://schemas.microsoft.com/office/excel/2006/main">
          <x14:cfRule type="cellIs" priority="16360" operator="equal" id="{0073009F-0082-4BEE-8859-00EB00F8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T68</xm:sqref>
        </x14:conditionalFormatting>
        <x14:conditionalFormatting xmlns:xm="http://schemas.microsoft.com/office/excel/2006/main">
          <x14:cfRule type="cellIs" priority="16360" operator="equal" id="{001E009D-009E-4937-A17B-007D00AB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W68</xm:sqref>
        </x14:conditionalFormatting>
        <x14:conditionalFormatting xmlns:xm="http://schemas.microsoft.com/office/excel/2006/main">
          <x14:cfRule type="cellIs" priority="16360" operator="equal" id="{0058002F-0043-410A-A2C7-00CD00B3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Z68</xm:sqref>
        </x14:conditionalFormatting>
        <x14:conditionalFormatting xmlns:xm="http://schemas.microsoft.com/office/excel/2006/main">
          <x14:cfRule type="cellIs" priority="16360" operator="equal" id="{00DD009C-007A-4CC7-ADCD-00FE0018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AC68</xm:sqref>
        </x14:conditionalFormatting>
        <x14:conditionalFormatting xmlns:xm="http://schemas.microsoft.com/office/excel/2006/main">
          <x14:cfRule type="cellIs" priority="16360" operator="equal" id="{006E00D3-004B-4009-93CB-00AC0087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AF68</xm:sqref>
        </x14:conditionalFormatting>
        <x14:conditionalFormatting xmlns:xm="http://schemas.microsoft.com/office/excel/2006/main">
          <x14:cfRule type="cellIs" priority="16360" operator="equal" id="{00F6004C-0034-48EE-84B6-00970050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AI68</xm:sqref>
        </x14:conditionalFormatting>
        <x14:conditionalFormatting xmlns:xm="http://schemas.microsoft.com/office/excel/2006/main">
          <x14:cfRule type="cellIs" priority="16360" operator="equal" id="{00A30049-00A9-425C-8AEA-00790019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AL68</xm:sqref>
        </x14:conditionalFormatting>
        <x14:conditionalFormatting xmlns:xm="http://schemas.microsoft.com/office/excel/2006/main">
          <x14:cfRule type="cellIs" priority="16360" operator="equal" id="{00340065-000D-44C2-A831-00700048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AO68</xm:sqref>
        </x14:conditionalFormatting>
        <x14:conditionalFormatting xmlns:xm="http://schemas.microsoft.com/office/excel/2006/main">
          <x14:cfRule type="cellIs" priority="16360" operator="equal" id="{0054000C-0067-455D-8CBE-00940012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AR68</xm:sqref>
        </x14:conditionalFormatting>
        <x14:conditionalFormatting xmlns:xm="http://schemas.microsoft.com/office/excel/2006/main">
          <x14:cfRule type="cellIs" priority="16360" operator="equal" id="{00BF009C-00CD-45D7-BFC7-008100A3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AU68</xm:sqref>
        </x14:conditionalFormatting>
        <x14:conditionalFormatting xmlns:xm="http://schemas.microsoft.com/office/excel/2006/main">
          <x14:cfRule type="cellIs" priority="16360" operator="equal" id="{008000E6-00FA-43BF-96CA-00B00016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AX68</xm:sqref>
        </x14:conditionalFormatting>
        <x14:conditionalFormatting xmlns:xm="http://schemas.microsoft.com/office/excel/2006/main">
          <x14:cfRule type="cellIs" priority="16360" operator="equal" id="{00F80038-006E-4B63-9ACB-00090056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BA68</xm:sqref>
        </x14:conditionalFormatting>
        <x14:conditionalFormatting xmlns:xm="http://schemas.microsoft.com/office/excel/2006/main">
          <x14:cfRule type="cellIs" priority="16360" operator="equal" id="{00EA0032-00A2-4333-A2E9-009600CC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BD68</xm:sqref>
        </x14:conditionalFormatting>
        <x14:conditionalFormatting xmlns:xm="http://schemas.microsoft.com/office/excel/2006/main">
          <x14:cfRule type="cellIs" priority="16360" operator="equal" id="{006700DC-002D-4781-9DB3-009000B3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BG68</xm:sqref>
        </x14:conditionalFormatting>
        <x14:conditionalFormatting xmlns:xm="http://schemas.microsoft.com/office/excel/2006/main">
          <x14:cfRule type="cellIs" priority="16360" operator="equal" id="{00C90082-0090-4387-BC5C-00AA008D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BJ68</xm:sqref>
        </x14:conditionalFormatting>
        <x14:conditionalFormatting xmlns:xm="http://schemas.microsoft.com/office/excel/2006/main">
          <x14:cfRule type="cellIs" priority="16360" operator="equal" id="{007A0042-0005-4CFA-8828-00CD008B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BM68</xm:sqref>
        </x14:conditionalFormatting>
        <x14:conditionalFormatting xmlns:xm="http://schemas.microsoft.com/office/excel/2006/main">
          <x14:cfRule type="cellIs" priority="16360" operator="equal" id="{00C000EE-008A-437A-9478-005800D8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BP68</xm:sqref>
        </x14:conditionalFormatting>
        <x14:conditionalFormatting xmlns:xm="http://schemas.microsoft.com/office/excel/2006/main">
          <x14:cfRule type="cellIs" priority="16360" operator="equal" id="{00EF0026-00BA-44AC-A033-00DE007F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BV68</xm:sqref>
        </x14:conditionalFormatting>
        <x14:conditionalFormatting xmlns:xm="http://schemas.microsoft.com/office/excel/2006/main">
          <x14:cfRule type="cellIs" priority="16360" operator="equal" id="{00470097-0073-4860-A959-00F100D0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BS68</xm:sqref>
        </x14:conditionalFormatting>
        <x14:conditionalFormatting xmlns:xm="http://schemas.microsoft.com/office/excel/2006/main">
          <x14:cfRule type="cellIs" priority="16360" operator="equal" id="{003A0073-00D3-4C69-8D47-00910064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BY68</xm:sqref>
        </x14:conditionalFormatting>
        <x14:conditionalFormatting xmlns:xm="http://schemas.microsoft.com/office/excel/2006/main">
          <x14:cfRule type="cellIs" priority="16360" operator="equal" id="{009400E6-002D-4B56-B0AF-003E00CC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K81</xm:sqref>
        </x14:conditionalFormatting>
        <x14:conditionalFormatting xmlns:xm="http://schemas.microsoft.com/office/excel/2006/main">
          <x14:cfRule type="cellIs" priority="16360" operator="equal" id="{00C60047-007A-4D7E-A083-005300C4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K82</xm:sqref>
        </x14:conditionalFormatting>
        <x14:conditionalFormatting xmlns:xm="http://schemas.microsoft.com/office/excel/2006/main">
          <x14:cfRule type="cellIs" priority="16360" operator="equal" id="{00AA00F2-002C-4AAB-97EC-00940038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K92</xm:sqref>
        </x14:conditionalFormatting>
        <x14:conditionalFormatting xmlns:xm="http://schemas.microsoft.com/office/excel/2006/main">
          <x14:cfRule type="cellIs" priority="16360" operator="equal" id="{00010034-0017-4A56-B910-00A30083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N81</xm:sqref>
        </x14:conditionalFormatting>
        <x14:conditionalFormatting xmlns:xm="http://schemas.microsoft.com/office/excel/2006/main">
          <x14:cfRule type="cellIs" priority="16360" operator="equal" id="{004C00CE-000C-40A0-864E-00260073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N82</xm:sqref>
        </x14:conditionalFormatting>
        <x14:conditionalFormatting xmlns:xm="http://schemas.microsoft.com/office/excel/2006/main">
          <x14:cfRule type="cellIs" priority="16360" operator="equal" id="{00E60015-00EB-4F9B-A254-00A40021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N92</xm:sqref>
        </x14:conditionalFormatting>
        <x14:conditionalFormatting xmlns:xm="http://schemas.microsoft.com/office/excel/2006/main">
          <x14:cfRule type="cellIs" priority="16360" operator="equal" id="{00660079-0083-42D5-B3CE-009100A9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Q81</xm:sqref>
        </x14:conditionalFormatting>
        <x14:conditionalFormatting xmlns:xm="http://schemas.microsoft.com/office/excel/2006/main">
          <x14:cfRule type="cellIs" priority="16360" operator="equal" id="{0016005D-0094-4033-A7DB-0060001C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Q82</xm:sqref>
        </x14:conditionalFormatting>
        <x14:conditionalFormatting xmlns:xm="http://schemas.microsoft.com/office/excel/2006/main">
          <x14:cfRule type="cellIs" priority="16360" operator="equal" id="{006000F3-001E-4190-9847-00500083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Q92</xm:sqref>
        </x14:conditionalFormatting>
        <x14:conditionalFormatting xmlns:xm="http://schemas.microsoft.com/office/excel/2006/main">
          <x14:cfRule type="cellIs" priority="16360" operator="equal" id="{00A500C1-00C4-4E82-95AC-00AF0097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T81</xm:sqref>
        </x14:conditionalFormatting>
        <x14:conditionalFormatting xmlns:xm="http://schemas.microsoft.com/office/excel/2006/main">
          <x14:cfRule type="cellIs" priority="16360" operator="equal" id="{00DB00A9-00ED-48D5-9BC3-00740052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T82</xm:sqref>
        </x14:conditionalFormatting>
        <x14:conditionalFormatting xmlns:xm="http://schemas.microsoft.com/office/excel/2006/main">
          <x14:cfRule type="cellIs" priority="16360" operator="equal" id="{00A50053-0094-439E-B084-00370009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T92</xm:sqref>
        </x14:conditionalFormatting>
        <x14:conditionalFormatting xmlns:xm="http://schemas.microsoft.com/office/excel/2006/main">
          <x14:cfRule type="cellIs" priority="16360" operator="equal" id="{00010008-0040-41C1-9965-004D00A3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W81</xm:sqref>
        </x14:conditionalFormatting>
        <x14:conditionalFormatting xmlns:xm="http://schemas.microsoft.com/office/excel/2006/main">
          <x14:cfRule type="cellIs" priority="16360" operator="equal" id="{00EA0000-009D-467C-9C14-00DC00B7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W82</xm:sqref>
        </x14:conditionalFormatting>
        <x14:conditionalFormatting xmlns:xm="http://schemas.microsoft.com/office/excel/2006/main">
          <x14:cfRule type="cellIs" priority="16360" operator="equal" id="{006A009F-00D7-4461-97A7-002D0074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W92</xm:sqref>
        </x14:conditionalFormatting>
        <x14:conditionalFormatting xmlns:xm="http://schemas.microsoft.com/office/excel/2006/main">
          <x14:cfRule type="cellIs" priority="16360" operator="equal" id="{00810024-00FB-416A-9764-00A700D6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Z81</xm:sqref>
        </x14:conditionalFormatting>
        <x14:conditionalFormatting xmlns:xm="http://schemas.microsoft.com/office/excel/2006/main">
          <x14:cfRule type="cellIs" priority="16360" operator="equal" id="{00890061-0031-43B1-8BEE-00290071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Z82</xm:sqref>
        </x14:conditionalFormatting>
        <x14:conditionalFormatting xmlns:xm="http://schemas.microsoft.com/office/excel/2006/main">
          <x14:cfRule type="cellIs" priority="16360" operator="equal" id="{00C9004E-00E4-46DA-8DC8-00E4003D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Z92</xm:sqref>
        </x14:conditionalFormatting>
        <x14:conditionalFormatting xmlns:xm="http://schemas.microsoft.com/office/excel/2006/main">
          <x14:cfRule type="cellIs" priority="16360" operator="equal" id="{00330023-002C-4D53-AEC2-008D007C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AC81</xm:sqref>
        </x14:conditionalFormatting>
        <x14:conditionalFormatting xmlns:xm="http://schemas.microsoft.com/office/excel/2006/main">
          <x14:cfRule type="cellIs" priority="16360" operator="equal" id="{006400ED-00D6-4FC6-ACC4-00B200CB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AC82</xm:sqref>
        </x14:conditionalFormatting>
        <x14:conditionalFormatting xmlns:xm="http://schemas.microsoft.com/office/excel/2006/main">
          <x14:cfRule type="cellIs" priority="16360" operator="equal" id="{00300082-0025-4147-A062-00C40016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AC92</xm:sqref>
        </x14:conditionalFormatting>
        <x14:conditionalFormatting xmlns:xm="http://schemas.microsoft.com/office/excel/2006/main">
          <x14:cfRule type="cellIs" priority="16360" operator="equal" id="{00A20005-00E3-454A-B537-00940066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AF81</xm:sqref>
        </x14:conditionalFormatting>
        <x14:conditionalFormatting xmlns:xm="http://schemas.microsoft.com/office/excel/2006/main">
          <x14:cfRule type="cellIs" priority="16360" operator="equal" id="{00C000E5-007E-4DBE-96B8-005B0092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AF82</xm:sqref>
        </x14:conditionalFormatting>
        <x14:conditionalFormatting xmlns:xm="http://schemas.microsoft.com/office/excel/2006/main">
          <x14:cfRule type="cellIs" priority="16360" operator="equal" id="{00B40074-001A-416D-8EBB-002C0097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AF92</xm:sqref>
        </x14:conditionalFormatting>
        <x14:conditionalFormatting xmlns:xm="http://schemas.microsoft.com/office/excel/2006/main">
          <x14:cfRule type="cellIs" priority="16360" operator="equal" id="{00C000A8-002F-4B5E-91D8-00AD0038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AI81</xm:sqref>
        </x14:conditionalFormatting>
        <x14:conditionalFormatting xmlns:xm="http://schemas.microsoft.com/office/excel/2006/main">
          <x14:cfRule type="cellIs" priority="16360" operator="equal" id="{007E0081-0002-4D1F-A8D2-00FD003C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AI82</xm:sqref>
        </x14:conditionalFormatting>
        <x14:conditionalFormatting xmlns:xm="http://schemas.microsoft.com/office/excel/2006/main">
          <x14:cfRule type="cellIs" priority="16360" operator="equal" id="{00A40014-0016-495A-B020-003000DC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AI92</xm:sqref>
        </x14:conditionalFormatting>
        <x14:conditionalFormatting xmlns:xm="http://schemas.microsoft.com/office/excel/2006/main">
          <x14:cfRule type="cellIs" priority="16360" operator="equal" id="{008B00CF-0027-485A-A25B-00B30040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AL81</xm:sqref>
        </x14:conditionalFormatting>
        <x14:conditionalFormatting xmlns:xm="http://schemas.microsoft.com/office/excel/2006/main">
          <x14:cfRule type="cellIs" priority="16360" operator="equal" id="{0040007E-00AB-48AB-ACF4-0003007C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AL82</xm:sqref>
        </x14:conditionalFormatting>
        <x14:conditionalFormatting xmlns:xm="http://schemas.microsoft.com/office/excel/2006/main">
          <x14:cfRule type="cellIs" priority="16360" operator="equal" id="{00130085-00A0-407E-B239-001F007B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AL92</xm:sqref>
        </x14:conditionalFormatting>
        <x14:conditionalFormatting xmlns:xm="http://schemas.microsoft.com/office/excel/2006/main">
          <x14:cfRule type="cellIs" priority="16360" operator="equal" id="{0079007B-007A-4ECC-83A2-006600B6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AO81</xm:sqref>
        </x14:conditionalFormatting>
        <x14:conditionalFormatting xmlns:xm="http://schemas.microsoft.com/office/excel/2006/main">
          <x14:cfRule type="cellIs" priority="16360" operator="equal" id="{00B600A0-0064-4156-9E38-0094002E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AO82</xm:sqref>
        </x14:conditionalFormatting>
        <x14:conditionalFormatting xmlns:xm="http://schemas.microsoft.com/office/excel/2006/main">
          <x14:cfRule type="cellIs" priority="16360" operator="equal" id="{003600CC-00F2-464E-B8C5-007400A3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AO92</xm:sqref>
        </x14:conditionalFormatting>
        <x14:conditionalFormatting xmlns:xm="http://schemas.microsoft.com/office/excel/2006/main">
          <x14:cfRule type="cellIs" priority="16360" operator="equal" id="{000900FF-00C2-4F8C-A2D3-003D00EC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AR81</xm:sqref>
        </x14:conditionalFormatting>
        <x14:conditionalFormatting xmlns:xm="http://schemas.microsoft.com/office/excel/2006/main">
          <x14:cfRule type="cellIs" priority="16360" operator="equal" id="{009B00BE-005B-45E0-BAF5-00E00065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AR82</xm:sqref>
        </x14:conditionalFormatting>
        <x14:conditionalFormatting xmlns:xm="http://schemas.microsoft.com/office/excel/2006/main">
          <x14:cfRule type="cellIs" priority="16360" operator="equal" id="{00970095-0051-45B6-84D5-00B00052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AR92</xm:sqref>
        </x14:conditionalFormatting>
        <x14:conditionalFormatting xmlns:xm="http://schemas.microsoft.com/office/excel/2006/main">
          <x14:cfRule type="cellIs" priority="16360" operator="equal" id="{006A0079-00EF-46FC-AC01-00230009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AU81</xm:sqref>
        </x14:conditionalFormatting>
        <x14:conditionalFormatting xmlns:xm="http://schemas.microsoft.com/office/excel/2006/main">
          <x14:cfRule type="cellIs" priority="16360" operator="equal" id="{00F10071-0055-4078-83D2-005600B6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AU82</xm:sqref>
        </x14:conditionalFormatting>
        <x14:conditionalFormatting xmlns:xm="http://schemas.microsoft.com/office/excel/2006/main">
          <x14:cfRule type="cellIs" priority="16360" operator="equal" id="{00350035-00F3-48AC-B138-00350051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AU92</xm:sqref>
        </x14:conditionalFormatting>
        <x14:conditionalFormatting xmlns:xm="http://schemas.microsoft.com/office/excel/2006/main">
          <x14:cfRule type="cellIs" priority="16360" operator="equal" id="{002B0093-00AA-4537-9068-001500E6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AX81</xm:sqref>
        </x14:conditionalFormatting>
        <x14:conditionalFormatting xmlns:xm="http://schemas.microsoft.com/office/excel/2006/main">
          <x14:cfRule type="cellIs" priority="16360" operator="equal" id="{0081001A-00E7-40A6-81AE-006E00B6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AX82</xm:sqref>
        </x14:conditionalFormatting>
        <x14:conditionalFormatting xmlns:xm="http://schemas.microsoft.com/office/excel/2006/main">
          <x14:cfRule type="cellIs" priority="16360" operator="equal" id="{007F0007-005A-40C5-B9BB-00E90070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AX92</xm:sqref>
        </x14:conditionalFormatting>
        <x14:conditionalFormatting xmlns:xm="http://schemas.microsoft.com/office/excel/2006/main">
          <x14:cfRule type="cellIs" priority="16360" operator="equal" id="{0076008D-004F-4330-92FB-001A003C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BA81</xm:sqref>
        </x14:conditionalFormatting>
        <x14:conditionalFormatting xmlns:xm="http://schemas.microsoft.com/office/excel/2006/main">
          <x14:cfRule type="cellIs" priority="16360" operator="equal" id="{00000098-0006-4D4C-B8C3-007200A2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BA82</xm:sqref>
        </x14:conditionalFormatting>
        <x14:conditionalFormatting xmlns:xm="http://schemas.microsoft.com/office/excel/2006/main">
          <x14:cfRule type="cellIs" priority="16360" operator="equal" id="{008B00E4-00CA-48EE-BFCC-00B00006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BA92</xm:sqref>
        </x14:conditionalFormatting>
        <x14:conditionalFormatting xmlns:xm="http://schemas.microsoft.com/office/excel/2006/main">
          <x14:cfRule type="cellIs" priority="16360" operator="equal" id="{00D3007F-00A8-4128-B39B-00A100CD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BD81</xm:sqref>
        </x14:conditionalFormatting>
        <x14:conditionalFormatting xmlns:xm="http://schemas.microsoft.com/office/excel/2006/main">
          <x14:cfRule type="cellIs" priority="16360" operator="equal" id="{001E008B-00B8-43E8-97B6-002B0099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BD82</xm:sqref>
        </x14:conditionalFormatting>
        <x14:conditionalFormatting xmlns:xm="http://schemas.microsoft.com/office/excel/2006/main">
          <x14:cfRule type="cellIs" priority="16360" operator="equal" id="{00C000A7-0022-4503-95B3-008A00FD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BD92</xm:sqref>
        </x14:conditionalFormatting>
        <x14:conditionalFormatting xmlns:xm="http://schemas.microsoft.com/office/excel/2006/main">
          <x14:cfRule type="cellIs" priority="16360" operator="equal" id="{005C00A2-0006-4222-9035-00220057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BG81</xm:sqref>
        </x14:conditionalFormatting>
        <x14:conditionalFormatting xmlns:xm="http://schemas.microsoft.com/office/excel/2006/main">
          <x14:cfRule type="cellIs" priority="16360" operator="equal" id="{00D100CF-00DB-48EC-92D3-005C0044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BG82</xm:sqref>
        </x14:conditionalFormatting>
        <x14:conditionalFormatting xmlns:xm="http://schemas.microsoft.com/office/excel/2006/main">
          <x14:cfRule type="cellIs" priority="16360" operator="equal" id="{000C007A-0071-48B2-B2CC-00E600FA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BG92</xm:sqref>
        </x14:conditionalFormatting>
        <x14:conditionalFormatting xmlns:xm="http://schemas.microsoft.com/office/excel/2006/main">
          <x14:cfRule type="cellIs" priority="16360" operator="equal" id="{00500032-005A-4B27-A2B1-00B30005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BJ81</xm:sqref>
        </x14:conditionalFormatting>
        <x14:conditionalFormatting xmlns:xm="http://schemas.microsoft.com/office/excel/2006/main">
          <x14:cfRule type="cellIs" priority="16360" operator="equal" id="{002F0030-000A-4E5B-A031-00670055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BJ82</xm:sqref>
        </x14:conditionalFormatting>
        <x14:conditionalFormatting xmlns:xm="http://schemas.microsoft.com/office/excel/2006/main">
          <x14:cfRule type="cellIs" priority="16360" operator="equal" id="{00DB000C-00FB-4067-B4CF-002B008C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BJ92</xm:sqref>
        </x14:conditionalFormatting>
        <x14:conditionalFormatting xmlns:xm="http://schemas.microsoft.com/office/excel/2006/main">
          <x14:cfRule type="cellIs" priority="16360" operator="equal" id="{00D300B4-00B2-4164-A8FC-003700F2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BM81</xm:sqref>
        </x14:conditionalFormatting>
        <x14:conditionalFormatting xmlns:xm="http://schemas.microsoft.com/office/excel/2006/main">
          <x14:cfRule type="cellIs" priority="16360" operator="equal" id="{0073002F-0078-43C1-AE49-00450067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BM82</xm:sqref>
        </x14:conditionalFormatting>
        <x14:conditionalFormatting xmlns:xm="http://schemas.microsoft.com/office/excel/2006/main">
          <x14:cfRule type="cellIs" priority="16360" operator="equal" id="{00EE0058-0076-44A0-91D2-00460096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BM92</xm:sqref>
        </x14:conditionalFormatting>
        <x14:conditionalFormatting xmlns:xm="http://schemas.microsoft.com/office/excel/2006/main">
          <x14:cfRule type="cellIs" priority="16360" operator="equal" id="{00740044-0035-487E-9F2E-00290083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BP81</xm:sqref>
        </x14:conditionalFormatting>
        <x14:conditionalFormatting xmlns:xm="http://schemas.microsoft.com/office/excel/2006/main">
          <x14:cfRule type="cellIs" priority="16360" operator="equal" id="{00E5005E-00D0-432E-A22B-001C007C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BP82</xm:sqref>
        </x14:conditionalFormatting>
        <x14:conditionalFormatting xmlns:xm="http://schemas.microsoft.com/office/excel/2006/main">
          <x14:cfRule type="cellIs" priority="16360" operator="equal" id="{00E9006C-00F2-491C-871E-00C300A4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BP92</xm:sqref>
        </x14:conditionalFormatting>
        <x14:conditionalFormatting xmlns:xm="http://schemas.microsoft.com/office/excel/2006/main">
          <x14:cfRule type="cellIs" priority="16360" operator="equal" id="{002C0018-0069-4929-9EAA-001100B3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BS81</xm:sqref>
        </x14:conditionalFormatting>
        <x14:conditionalFormatting xmlns:xm="http://schemas.microsoft.com/office/excel/2006/main">
          <x14:cfRule type="cellIs" priority="16360" operator="equal" id="{009D00DF-00DA-4576-AF66-00950041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BS82</xm:sqref>
        </x14:conditionalFormatting>
        <x14:conditionalFormatting xmlns:xm="http://schemas.microsoft.com/office/excel/2006/main">
          <x14:cfRule type="cellIs" priority="16360" operator="equal" id="{00040069-0087-4ECC-A506-002900FB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BS92</xm:sqref>
        </x14:conditionalFormatting>
        <x14:conditionalFormatting xmlns:xm="http://schemas.microsoft.com/office/excel/2006/main">
          <x14:cfRule type="cellIs" priority="16360" operator="equal" id="{00A80030-006A-431F-B75A-00FD002C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BV81</xm:sqref>
        </x14:conditionalFormatting>
        <x14:conditionalFormatting xmlns:xm="http://schemas.microsoft.com/office/excel/2006/main">
          <x14:cfRule type="cellIs" priority="16360" operator="equal" id="{00980072-00E9-46AB-A41B-00D10042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BV82</xm:sqref>
        </x14:conditionalFormatting>
        <x14:conditionalFormatting xmlns:xm="http://schemas.microsoft.com/office/excel/2006/main">
          <x14:cfRule type="cellIs" priority="16360" operator="equal" id="{0038003E-00E3-4BE2-BCCD-00040008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BV92</xm:sqref>
        </x14:conditionalFormatting>
        <x14:conditionalFormatting xmlns:xm="http://schemas.microsoft.com/office/excel/2006/main">
          <x14:cfRule type="cellIs" priority="16360" operator="equal" id="{001A00AF-0025-45EE-9CB1-00BC0067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BY81</xm:sqref>
        </x14:conditionalFormatting>
        <x14:conditionalFormatting xmlns:xm="http://schemas.microsoft.com/office/excel/2006/main">
          <x14:cfRule type="cellIs" priority="16360" operator="equal" id="{00330018-0092-4F16-BB75-006100AC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BY82</xm:sqref>
        </x14:conditionalFormatting>
        <x14:conditionalFormatting xmlns:xm="http://schemas.microsoft.com/office/excel/2006/main">
          <x14:cfRule type="cellIs" priority="16360" operator="equal" id="{00FE0018-00EC-4CD3-91F7-007A00EA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BY92</xm:sqref>
        </x14:conditionalFormatting>
        <x14:conditionalFormatting xmlns:xm="http://schemas.microsoft.com/office/excel/2006/main">
          <x14:cfRule type="cellIs" priority="16340" operator="equal" id="{00DE000E-00DC-44FF-BE2A-009E001C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H250:H251</xm:sqref>
        </x14:conditionalFormatting>
        <x14:conditionalFormatting xmlns:xm="http://schemas.microsoft.com/office/excel/2006/main">
          <x14:cfRule type="cellIs" priority="16340" operator="equal" id="{0041004C-0038-4AEF-A69F-008900CA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K248:K251</xm:sqref>
        </x14:conditionalFormatting>
        <x14:conditionalFormatting xmlns:xm="http://schemas.microsoft.com/office/excel/2006/main">
          <x14:cfRule type="cellIs" priority="16340" operator="equal" id="{0013002F-00CA-443F-9375-00B100AD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N248:N251</xm:sqref>
        </x14:conditionalFormatting>
        <x14:conditionalFormatting xmlns:xm="http://schemas.microsoft.com/office/excel/2006/main">
          <x14:cfRule type="cellIs" priority="16340" operator="equal" id="{008A0085-00AB-4A95-8990-009300A9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Q248:Q251</xm:sqref>
        </x14:conditionalFormatting>
        <x14:conditionalFormatting xmlns:xm="http://schemas.microsoft.com/office/excel/2006/main">
          <x14:cfRule type="cellIs" priority="16340" operator="equal" id="{004400A5-006F-4C00-8671-00600024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T248:T251</xm:sqref>
        </x14:conditionalFormatting>
        <x14:conditionalFormatting xmlns:xm="http://schemas.microsoft.com/office/excel/2006/main">
          <x14:cfRule type="cellIs" priority="16340" operator="equal" id="{004C006A-00C2-4567-851F-0076002E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W248:W251</xm:sqref>
        </x14:conditionalFormatting>
        <x14:conditionalFormatting xmlns:xm="http://schemas.microsoft.com/office/excel/2006/main">
          <x14:cfRule type="cellIs" priority="16340" operator="equal" id="{009900C2-0076-4AE5-87CC-0047001B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Z248:Z251</xm:sqref>
        </x14:conditionalFormatting>
        <x14:conditionalFormatting xmlns:xm="http://schemas.microsoft.com/office/excel/2006/main">
          <x14:cfRule type="cellIs" priority="16340" operator="equal" id="{00C7003F-00A6-4A00-ADBE-00210055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AC248:AC251</xm:sqref>
        </x14:conditionalFormatting>
        <x14:conditionalFormatting xmlns:xm="http://schemas.microsoft.com/office/excel/2006/main">
          <x14:cfRule type="cellIs" priority="16340" operator="equal" id="{0048000F-0033-460E-8685-008E009F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AF248:AF251</xm:sqref>
        </x14:conditionalFormatting>
        <x14:conditionalFormatting xmlns:xm="http://schemas.microsoft.com/office/excel/2006/main">
          <x14:cfRule type="cellIs" priority="16340" operator="equal" id="{00B60014-00DB-4747-A6F9-00710085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AI248:AI251</xm:sqref>
        </x14:conditionalFormatting>
        <x14:conditionalFormatting xmlns:xm="http://schemas.microsoft.com/office/excel/2006/main">
          <x14:cfRule type="cellIs" priority="16340" operator="equal" id="{00F20075-0028-45D2-AEB0-0065005C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AL248:AL251</xm:sqref>
        </x14:conditionalFormatting>
        <x14:conditionalFormatting xmlns:xm="http://schemas.microsoft.com/office/excel/2006/main">
          <x14:cfRule type="cellIs" priority="16340" operator="equal" id="{00070045-00E6-413D-919A-00A70096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AO248:AO251</xm:sqref>
        </x14:conditionalFormatting>
        <x14:conditionalFormatting xmlns:xm="http://schemas.microsoft.com/office/excel/2006/main">
          <x14:cfRule type="cellIs" priority="16340" operator="equal" id="{006800DC-00E1-4D06-86F6-00D200D3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AR248:AR251</xm:sqref>
        </x14:conditionalFormatting>
        <x14:conditionalFormatting xmlns:xm="http://schemas.microsoft.com/office/excel/2006/main">
          <x14:cfRule type="cellIs" priority="16340" operator="equal" id="{001E0064-0045-4928-B833-0030004D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AU248:AU251</xm:sqref>
        </x14:conditionalFormatting>
        <x14:conditionalFormatting xmlns:xm="http://schemas.microsoft.com/office/excel/2006/main">
          <x14:cfRule type="cellIs" priority="16340" operator="equal" id="{006F0065-0070-4AF1-BB2A-00FA00C9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AX248:AX251</xm:sqref>
        </x14:conditionalFormatting>
        <x14:conditionalFormatting xmlns:xm="http://schemas.microsoft.com/office/excel/2006/main">
          <x14:cfRule type="cellIs" priority="16340" operator="equal" id="{0078004B-0032-40F2-92EF-00ED000C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BA248:BA251</xm:sqref>
        </x14:conditionalFormatting>
        <x14:conditionalFormatting xmlns:xm="http://schemas.microsoft.com/office/excel/2006/main">
          <x14:cfRule type="cellIs" priority="16340" operator="equal" id="{00650074-00E8-4FFF-B038-000C001D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BD248:BD251</xm:sqref>
        </x14:conditionalFormatting>
        <x14:conditionalFormatting xmlns:xm="http://schemas.microsoft.com/office/excel/2006/main">
          <x14:cfRule type="cellIs" priority="16340" operator="equal" id="{008B007B-0077-4CEA-B3F6-001300A5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BG248:BG251</xm:sqref>
        </x14:conditionalFormatting>
        <x14:conditionalFormatting xmlns:xm="http://schemas.microsoft.com/office/excel/2006/main">
          <x14:cfRule type="cellIs" priority="16340" operator="equal" id="{00EC00A1-0064-42E6-94B2-00FE0076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BJ248:BJ251</xm:sqref>
        </x14:conditionalFormatting>
        <x14:conditionalFormatting xmlns:xm="http://schemas.microsoft.com/office/excel/2006/main">
          <x14:cfRule type="cellIs" priority="16340" operator="equal" id="{00C600DB-007B-41C0-9EE3-0030008E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BM248:BM251</xm:sqref>
        </x14:conditionalFormatting>
        <x14:conditionalFormatting xmlns:xm="http://schemas.microsoft.com/office/excel/2006/main">
          <x14:cfRule type="cellIs" priority="16340" operator="equal" id="{000400FD-0047-40CF-AD00-00D300E7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BP248:BP251</xm:sqref>
        </x14:conditionalFormatting>
        <x14:conditionalFormatting xmlns:xm="http://schemas.microsoft.com/office/excel/2006/main">
          <x14:cfRule type="cellIs" priority="16340" operator="equal" id="{00C70061-00DC-4187-828E-00610010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BS248:BS251</xm:sqref>
        </x14:conditionalFormatting>
        <x14:conditionalFormatting xmlns:xm="http://schemas.microsoft.com/office/excel/2006/main">
          <x14:cfRule type="cellIs" priority="16340" operator="equal" id="{00340025-009A-40C4-A792-00F90060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BV248:BV251</xm:sqref>
        </x14:conditionalFormatting>
        <x14:conditionalFormatting xmlns:xm="http://schemas.microsoft.com/office/excel/2006/main">
          <x14:cfRule type="cellIs" priority="16340" operator="equal" id="{006800AF-0072-40D0-949D-00970055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BY248:BY251</xm:sqref>
        </x14:conditionalFormatting>
        <x14:conditionalFormatting xmlns:xm="http://schemas.microsoft.com/office/excel/2006/main">
          <x14:cfRule type="cellIs" priority="16339" operator="equal" id="{00B6002C-00FD-42CA-82E6-00000082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K247</xm:sqref>
        </x14:conditionalFormatting>
        <x14:conditionalFormatting xmlns:xm="http://schemas.microsoft.com/office/excel/2006/main">
          <x14:cfRule type="cellIs" priority="16339" operator="equal" id="{00BC005B-00EE-486A-893C-008D008D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N247</xm:sqref>
        </x14:conditionalFormatting>
        <x14:conditionalFormatting xmlns:xm="http://schemas.microsoft.com/office/excel/2006/main">
          <x14:cfRule type="cellIs" priority="16339" operator="equal" id="{00180047-001A-45EF-81B9-00F50055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Q247</xm:sqref>
        </x14:conditionalFormatting>
        <x14:conditionalFormatting xmlns:xm="http://schemas.microsoft.com/office/excel/2006/main">
          <x14:cfRule type="cellIs" priority="16339" operator="equal" id="{00AA00A7-00B0-4151-B582-000100DE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T247</xm:sqref>
        </x14:conditionalFormatting>
        <x14:conditionalFormatting xmlns:xm="http://schemas.microsoft.com/office/excel/2006/main">
          <x14:cfRule type="cellIs" priority="16339" operator="equal" id="{00B100B3-00FF-40A4-8968-00D300A7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W247</xm:sqref>
        </x14:conditionalFormatting>
        <x14:conditionalFormatting xmlns:xm="http://schemas.microsoft.com/office/excel/2006/main">
          <x14:cfRule type="cellIs" priority="16339" operator="equal" id="{007D00B3-00A1-442F-8D55-00450040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Z247</xm:sqref>
        </x14:conditionalFormatting>
        <x14:conditionalFormatting xmlns:xm="http://schemas.microsoft.com/office/excel/2006/main">
          <x14:cfRule type="cellIs" priority="16339" operator="equal" id="{003100FD-00D7-40C2-B4B2-009000A8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AC247</xm:sqref>
        </x14:conditionalFormatting>
        <x14:conditionalFormatting xmlns:xm="http://schemas.microsoft.com/office/excel/2006/main">
          <x14:cfRule type="cellIs" priority="16339" operator="equal" id="{00E200B1-0018-46AF-ADFA-007000FE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AF247</xm:sqref>
        </x14:conditionalFormatting>
        <x14:conditionalFormatting xmlns:xm="http://schemas.microsoft.com/office/excel/2006/main">
          <x14:cfRule type="cellIs" priority="16339" operator="equal" id="{00100015-0092-4A83-80EB-00DF0084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AI247</xm:sqref>
        </x14:conditionalFormatting>
        <x14:conditionalFormatting xmlns:xm="http://schemas.microsoft.com/office/excel/2006/main">
          <x14:cfRule type="cellIs" priority="16339" operator="equal" id="{00F2007F-00BB-45FC-9AB0-0007005B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AL247</xm:sqref>
        </x14:conditionalFormatting>
        <x14:conditionalFormatting xmlns:xm="http://schemas.microsoft.com/office/excel/2006/main">
          <x14:cfRule type="cellIs" priority="16339" operator="equal" id="{009C0057-00D5-43E6-902A-00D7000F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AO247</xm:sqref>
        </x14:conditionalFormatting>
        <x14:conditionalFormatting xmlns:xm="http://schemas.microsoft.com/office/excel/2006/main">
          <x14:cfRule type="cellIs" priority="16339" operator="equal" id="{009F0064-0053-4DE0-A295-00A200C8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AR247</xm:sqref>
        </x14:conditionalFormatting>
        <x14:conditionalFormatting xmlns:xm="http://schemas.microsoft.com/office/excel/2006/main">
          <x14:cfRule type="cellIs" priority="16339" operator="equal" id="{00A9006B-0019-45D6-BD43-00030043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AU247</xm:sqref>
        </x14:conditionalFormatting>
        <x14:conditionalFormatting xmlns:xm="http://schemas.microsoft.com/office/excel/2006/main">
          <x14:cfRule type="cellIs" priority="16339" operator="equal" id="{00910062-002A-412E-8002-00AB0073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AX247</xm:sqref>
        </x14:conditionalFormatting>
        <x14:conditionalFormatting xmlns:xm="http://schemas.microsoft.com/office/excel/2006/main">
          <x14:cfRule type="cellIs" priority="16339" operator="equal" id="{00E200BC-000F-420E-B06C-00B70039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BA247</xm:sqref>
        </x14:conditionalFormatting>
        <x14:conditionalFormatting xmlns:xm="http://schemas.microsoft.com/office/excel/2006/main">
          <x14:cfRule type="cellIs" priority="16339" operator="equal" id="{008A0056-00C9-45B2-9D68-0064005F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BD247</xm:sqref>
        </x14:conditionalFormatting>
        <x14:conditionalFormatting xmlns:xm="http://schemas.microsoft.com/office/excel/2006/main">
          <x14:cfRule type="cellIs" priority="16339" operator="equal" id="{00E7008B-0050-4E73-AEF2-00E5005A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BG247</xm:sqref>
        </x14:conditionalFormatting>
        <x14:conditionalFormatting xmlns:xm="http://schemas.microsoft.com/office/excel/2006/main">
          <x14:cfRule type="cellIs" priority="16339" operator="equal" id="{009B0083-00B9-4A61-BD45-00570036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BJ247</xm:sqref>
        </x14:conditionalFormatting>
        <x14:conditionalFormatting xmlns:xm="http://schemas.microsoft.com/office/excel/2006/main">
          <x14:cfRule type="cellIs" priority="16339" operator="equal" id="{002000E3-0078-4349-B570-00BB003A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BM247</xm:sqref>
        </x14:conditionalFormatting>
        <x14:conditionalFormatting xmlns:xm="http://schemas.microsoft.com/office/excel/2006/main">
          <x14:cfRule type="cellIs" priority="16339" operator="equal" id="{001D0013-002E-4610-8CBE-00D70047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BP247</xm:sqref>
        </x14:conditionalFormatting>
        <x14:conditionalFormatting xmlns:xm="http://schemas.microsoft.com/office/excel/2006/main">
          <x14:cfRule type="cellIs" priority="16339" operator="equal" id="{000C00E2-008B-4A49-B431-00FF00F8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BS247</xm:sqref>
        </x14:conditionalFormatting>
        <x14:conditionalFormatting xmlns:xm="http://schemas.microsoft.com/office/excel/2006/main">
          <x14:cfRule type="cellIs" priority="16339" operator="equal" id="{00E400BD-0081-47F2-A157-00FE0039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BV247</xm:sqref>
        </x14:conditionalFormatting>
        <x14:conditionalFormatting xmlns:xm="http://schemas.microsoft.com/office/excel/2006/main">
          <x14:cfRule type="cellIs" priority="16339" operator="equal" id="{00C80025-00C8-47F1-87A7-00E50079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BY247</xm:sqref>
        </x14:conditionalFormatting>
        <x14:conditionalFormatting xmlns:xm="http://schemas.microsoft.com/office/excel/2006/main">
          <x14:cfRule type="cellIs" priority="16334" operator="equal" id="{00B3003D-0065-402B-8E40-005100FD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K255:K261</xm:sqref>
        </x14:conditionalFormatting>
        <x14:conditionalFormatting xmlns:xm="http://schemas.microsoft.com/office/excel/2006/main">
          <x14:cfRule type="cellIs" priority="16334" operator="equal" id="{008900B3-0090-48C8-ABEF-00AE003D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N255:N261</xm:sqref>
        </x14:conditionalFormatting>
        <x14:conditionalFormatting xmlns:xm="http://schemas.microsoft.com/office/excel/2006/main">
          <x14:cfRule type="cellIs" priority="16334" operator="equal" id="{00ED009F-0069-4D32-A8CF-00AC00B1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Q255:Q261</xm:sqref>
        </x14:conditionalFormatting>
        <x14:conditionalFormatting xmlns:xm="http://schemas.microsoft.com/office/excel/2006/main">
          <x14:cfRule type="cellIs" priority="16334" operator="equal" id="{005D009B-0018-444D-9885-00F20085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T255:T261</xm:sqref>
        </x14:conditionalFormatting>
        <x14:conditionalFormatting xmlns:xm="http://schemas.microsoft.com/office/excel/2006/main">
          <x14:cfRule type="cellIs" priority="16334" operator="equal" id="{00AF00F3-00BB-4F52-9716-007E00ED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W255:W261</xm:sqref>
        </x14:conditionalFormatting>
        <x14:conditionalFormatting xmlns:xm="http://schemas.microsoft.com/office/excel/2006/main">
          <x14:cfRule type="cellIs" priority="16334" operator="equal" id="{00FA004A-0009-4731-A8C5-005600A1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Z255:Z261</xm:sqref>
        </x14:conditionalFormatting>
        <x14:conditionalFormatting xmlns:xm="http://schemas.microsoft.com/office/excel/2006/main">
          <x14:cfRule type="cellIs" priority="16334" operator="equal" id="{004200D9-0054-485F-90AE-00B500F6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AC255:AC261</xm:sqref>
        </x14:conditionalFormatting>
        <x14:conditionalFormatting xmlns:xm="http://schemas.microsoft.com/office/excel/2006/main">
          <x14:cfRule type="cellIs" priority="16334" operator="equal" id="{00F90084-00B1-4EE4-B9DE-001500CC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AF255:AF261</xm:sqref>
        </x14:conditionalFormatting>
        <x14:conditionalFormatting xmlns:xm="http://schemas.microsoft.com/office/excel/2006/main">
          <x14:cfRule type="cellIs" priority="16334" operator="equal" id="{00B6009F-002C-4EBE-BAC3-00390002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AI255:AI261</xm:sqref>
        </x14:conditionalFormatting>
        <x14:conditionalFormatting xmlns:xm="http://schemas.microsoft.com/office/excel/2006/main">
          <x14:cfRule type="cellIs" priority="16334" operator="equal" id="{00B800F8-00C1-45FE-8256-007700F5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AL255:AL261</xm:sqref>
        </x14:conditionalFormatting>
        <x14:conditionalFormatting xmlns:xm="http://schemas.microsoft.com/office/excel/2006/main">
          <x14:cfRule type="cellIs" priority="16334" operator="equal" id="{00DB0058-007E-4C01-8208-00A400AD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AO255:AO261</xm:sqref>
        </x14:conditionalFormatting>
        <x14:conditionalFormatting xmlns:xm="http://schemas.microsoft.com/office/excel/2006/main">
          <x14:cfRule type="cellIs" priority="16334" operator="equal" id="{00BD0027-0086-4E1F-B19E-0002006E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AR255:AR261</xm:sqref>
        </x14:conditionalFormatting>
        <x14:conditionalFormatting xmlns:xm="http://schemas.microsoft.com/office/excel/2006/main">
          <x14:cfRule type="cellIs" priority="16334" operator="equal" id="{005900FD-004C-468C-9FB1-00AD0060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AU255:AU261</xm:sqref>
        </x14:conditionalFormatting>
        <x14:conditionalFormatting xmlns:xm="http://schemas.microsoft.com/office/excel/2006/main">
          <x14:cfRule type="cellIs" priority="16334" operator="equal" id="{00EC00F9-004F-4835-BA3E-00570074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AX255:AX261</xm:sqref>
        </x14:conditionalFormatting>
        <x14:conditionalFormatting xmlns:xm="http://schemas.microsoft.com/office/excel/2006/main">
          <x14:cfRule type="cellIs" priority="16334" operator="equal" id="{006500D8-005B-441B-9BD0-0003009D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BA255:BA261</xm:sqref>
        </x14:conditionalFormatting>
        <x14:conditionalFormatting xmlns:xm="http://schemas.microsoft.com/office/excel/2006/main">
          <x14:cfRule type="cellIs" priority="16334" operator="equal" id="{00EA00A5-00BA-4A61-84FA-009300DA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BD255:BD261</xm:sqref>
        </x14:conditionalFormatting>
        <x14:conditionalFormatting xmlns:xm="http://schemas.microsoft.com/office/excel/2006/main">
          <x14:cfRule type="cellIs" priority="16334" operator="equal" id="{00E100FF-002E-459F-B652-00310052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BG255:BG261</xm:sqref>
        </x14:conditionalFormatting>
        <x14:conditionalFormatting xmlns:xm="http://schemas.microsoft.com/office/excel/2006/main">
          <x14:cfRule type="cellIs" priority="16334" operator="equal" id="{00A100C5-001A-43A5-AC31-00210056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BJ255:BJ261</xm:sqref>
        </x14:conditionalFormatting>
        <x14:conditionalFormatting xmlns:xm="http://schemas.microsoft.com/office/excel/2006/main">
          <x14:cfRule type="cellIs" priority="16334" operator="equal" id="{00ED0039-0077-4323-93B9-009F00C8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BM255:BM261</xm:sqref>
        </x14:conditionalFormatting>
        <x14:conditionalFormatting xmlns:xm="http://schemas.microsoft.com/office/excel/2006/main">
          <x14:cfRule type="cellIs" priority="16334" operator="equal" id="{00A1009D-007B-4587-9BE2-00D500CC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BP255:BP261</xm:sqref>
        </x14:conditionalFormatting>
        <x14:conditionalFormatting xmlns:xm="http://schemas.microsoft.com/office/excel/2006/main">
          <x14:cfRule type="cellIs" priority="16334" operator="equal" id="{009F004D-0047-43FC-BF27-004800CE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BS255:BS261</xm:sqref>
        </x14:conditionalFormatting>
        <x14:conditionalFormatting xmlns:xm="http://schemas.microsoft.com/office/excel/2006/main">
          <x14:cfRule type="cellIs" priority="16334" operator="equal" id="{004100E5-003D-4B89-8BF2-0078006F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BV255:BV261</xm:sqref>
        </x14:conditionalFormatting>
        <x14:conditionalFormatting xmlns:xm="http://schemas.microsoft.com/office/excel/2006/main">
          <x14:cfRule type="cellIs" priority="16334" operator="equal" id="{004D0015-004E-45FB-AE63-00150084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BY255:BY261</xm:sqref>
        </x14:conditionalFormatting>
        <x14:conditionalFormatting xmlns:xm="http://schemas.microsoft.com/office/excel/2006/main">
          <x14:cfRule type="cellIs" priority="16326" operator="equal" id="{00330043-009D-4566-A3B0-000000EB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H233</xm:sqref>
        </x14:conditionalFormatting>
        <x14:conditionalFormatting xmlns:xm="http://schemas.microsoft.com/office/excel/2006/main">
          <x14:cfRule type="cellIs" priority="16326" operator="equal" id="{00700007-00ED-42D2-8A70-00A0008B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K233</xm:sqref>
        </x14:conditionalFormatting>
        <x14:conditionalFormatting xmlns:xm="http://schemas.microsoft.com/office/excel/2006/main">
          <x14:cfRule type="cellIs" priority="16326" operator="equal" id="{00C10027-0099-4DBC-938E-00B4007F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N233</xm:sqref>
        </x14:conditionalFormatting>
        <x14:conditionalFormatting xmlns:xm="http://schemas.microsoft.com/office/excel/2006/main">
          <x14:cfRule type="cellIs" priority="16326" operator="equal" id="{00A50066-00FF-4E8A-A85E-00EA003C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Q233</xm:sqref>
        </x14:conditionalFormatting>
        <x14:conditionalFormatting xmlns:xm="http://schemas.microsoft.com/office/excel/2006/main">
          <x14:cfRule type="cellIs" priority="16326" operator="equal" id="{006F0084-0089-4404-AB47-00460066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T233</xm:sqref>
        </x14:conditionalFormatting>
        <x14:conditionalFormatting xmlns:xm="http://schemas.microsoft.com/office/excel/2006/main">
          <x14:cfRule type="cellIs" priority="16326" operator="equal" id="{006E0057-00DF-4B11-962B-00D70024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W233</xm:sqref>
        </x14:conditionalFormatting>
        <x14:conditionalFormatting xmlns:xm="http://schemas.microsoft.com/office/excel/2006/main">
          <x14:cfRule type="cellIs" priority="16326" operator="equal" id="{00C100DC-007B-4EA4-AA28-0054000B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Z233</xm:sqref>
        </x14:conditionalFormatting>
        <x14:conditionalFormatting xmlns:xm="http://schemas.microsoft.com/office/excel/2006/main">
          <x14:cfRule type="cellIs" priority="16326" operator="equal" id="{00B000E7-0040-42C6-8B11-00DA00C6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AC233</xm:sqref>
        </x14:conditionalFormatting>
        <x14:conditionalFormatting xmlns:xm="http://schemas.microsoft.com/office/excel/2006/main">
          <x14:cfRule type="cellIs" priority="16326" operator="equal" id="{00CC001A-0085-4AB7-95CF-0001002E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AF233</xm:sqref>
        </x14:conditionalFormatting>
        <x14:conditionalFormatting xmlns:xm="http://schemas.microsoft.com/office/excel/2006/main">
          <x14:cfRule type="cellIs" priority="16326" operator="equal" id="{002F0028-000A-42D0-A2B4-00B300F1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AI233</xm:sqref>
        </x14:conditionalFormatting>
        <x14:conditionalFormatting xmlns:xm="http://schemas.microsoft.com/office/excel/2006/main">
          <x14:cfRule type="cellIs" priority="16326" operator="equal" id="{00B0007C-0026-48F8-B268-004A007C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AL233</xm:sqref>
        </x14:conditionalFormatting>
        <x14:conditionalFormatting xmlns:xm="http://schemas.microsoft.com/office/excel/2006/main">
          <x14:cfRule type="cellIs" priority="16326" operator="equal" id="{003C0063-00DA-4E96-89F7-00F20056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AO233</xm:sqref>
        </x14:conditionalFormatting>
        <x14:conditionalFormatting xmlns:xm="http://schemas.microsoft.com/office/excel/2006/main">
          <x14:cfRule type="cellIs" priority="16326" operator="equal" id="{0092008B-0001-46E9-913F-00E70064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AR233</xm:sqref>
        </x14:conditionalFormatting>
        <x14:conditionalFormatting xmlns:xm="http://schemas.microsoft.com/office/excel/2006/main">
          <x14:cfRule type="cellIs" priority="16326" operator="equal" id="{005F00F2-0075-4949-A43B-004D003E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AU233</xm:sqref>
        </x14:conditionalFormatting>
        <x14:conditionalFormatting xmlns:xm="http://schemas.microsoft.com/office/excel/2006/main">
          <x14:cfRule type="cellIs" priority="16326" operator="equal" id="{004F009A-0095-4262-B164-0019003C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AX233</xm:sqref>
        </x14:conditionalFormatting>
        <x14:conditionalFormatting xmlns:xm="http://schemas.microsoft.com/office/excel/2006/main">
          <x14:cfRule type="cellIs" priority="16326" operator="equal" id="{006E00BE-0066-4A66-A0E8-0002008C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BA233</xm:sqref>
        </x14:conditionalFormatting>
        <x14:conditionalFormatting xmlns:xm="http://schemas.microsoft.com/office/excel/2006/main">
          <x14:cfRule type="cellIs" priority="16326" operator="equal" id="{00980046-00B9-4CA6-A27E-002E00A5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BD233</xm:sqref>
        </x14:conditionalFormatting>
        <x14:conditionalFormatting xmlns:xm="http://schemas.microsoft.com/office/excel/2006/main">
          <x14:cfRule type="cellIs" priority="16326" operator="equal" id="{00FB00A0-004D-4709-BF8D-005B0093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BG233</xm:sqref>
        </x14:conditionalFormatting>
        <x14:conditionalFormatting xmlns:xm="http://schemas.microsoft.com/office/excel/2006/main">
          <x14:cfRule type="cellIs" priority="16326" operator="equal" id="{003A003B-007F-4D4F-8C64-00E500B9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BJ233</xm:sqref>
        </x14:conditionalFormatting>
        <x14:conditionalFormatting xmlns:xm="http://schemas.microsoft.com/office/excel/2006/main">
          <x14:cfRule type="cellIs" priority="16326" operator="equal" id="{006E00E0-007A-4EA4-933B-00BC003E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BM233</xm:sqref>
        </x14:conditionalFormatting>
        <x14:conditionalFormatting xmlns:xm="http://schemas.microsoft.com/office/excel/2006/main">
          <x14:cfRule type="cellIs" priority="16326" operator="equal" id="{00C0005D-0069-43C8-8DDA-0022000E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BP233</xm:sqref>
        </x14:conditionalFormatting>
        <x14:conditionalFormatting xmlns:xm="http://schemas.microsoft.com/office/excel/2006/main">
          <x14:cfRule type="cellIs" priority="16326" operator="equal" id="{00900000-00A1-4F06-8F1A-000100B9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BS233</xm:sqref>
        </x14:conditionalFormatting>
        <x14:conditionalFormatting xmlns:xm="http://schemas.microsoft.com/office/excel/2006/main">
          <x14:cfRule type="cellIs" priority="16326" operator="equal" id="{007000E4-00B7-4B64-8EB8-007C00E5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BV233</xm:sqref>
        </x14:conditionalFormatting>
        <x14:conditionalFormatting xmlns:xm="http://schemas.microsoft.com/office/excel/2006/main">
          <x14:cfRule type="cellIs" priority="16326" operator="equal" id="{00390008-00C2-481A-B7B3-00E200A0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BY233</xm:sqref>
        </x14:conditionalFormatting>
        <x14:conditionalFormatting xmlns:xm="http://schemas.microsoft.com/office/excel/2006/main">
          <x14:cfRule type="cellIs" priority="16004" operator="equal" id="{00900059-005B-4293-9709-00FE002A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H254</xm:sqref>
        </x14:conditionalFormatting>
        <x14:conditionalFormatting xmlns:xm="http://schemas.microsoft.com/office/excel/2006/main">
          <x14:cfRule type="cellIs" priority="16004" operator="equal" id="{005500AB-0096-42FB-A0CB-0095005A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K254</xm:sqref>
        </x14:conditionalFormatting>
        <x14:conditionalFormatting xmlns:xm="http://schemas.microsoft.com/office/excel/2006/main">
          <x14:cfRule type="cellIs" priority="16004" operator="equal" id="{00D40050-00E3-4DDE-8745-00FF0027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N254</xm:sqref>
        </x14:conditionalFormatting>
        <x14:conditionalFormatting xmlns:xm="http://schemas.microsoft.com/office/excel/2006/main">
          <x14:cfRule type="cellIs" priority="16004" operator="equal" id="{00C500D6-0075-45F4-BE84-006D0032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Q254</xm:sqref>
        </x14:conditionalFormatting>
        <x14:conditionalFormatting xmlns:xm="http://schemas.microsoft.com/office/excel/2006/main">
          <x14:cfRule type="cellIs" priority="16004" operator="equal" id="{004400C3-00B7-4F2F-8E34-005E00D4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T254</xm:sqref>
        </x14:conditionalFormatting>
        <x14:conditionalFormatting xmlns:xm="http://schemas.microsoft.com/office/excel/2006/main">
          <x14:cfRule type="cellIs" priority="16004" operator="equal" id="{006A0062-000A-48EF-89A6-005F0059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W254</xm:sqref>
        </x14:conditionalFormatting>
        <x14:conditionalFormatting xmlns:xm="http://schemas.microsoft.com/office/excel/2006/main">
          <x14:cfRule type="cellIs" priority="16004" operator="equal" id="{00C700E3-009A-4C44-8F60-004A0061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Z254</xm:sqref>
        </x14:conditionalFormatting>
        <x14:conditionalFormatting xmlns:xm="http://schemas.microsoft.com/office/excel/2006/main">
          <x14:cfRule type="cellIs" priority="16004" operator="equal" id="{00660086-003A-4FC6-8524-00640051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AC254</xm:sqref>
        </x14:conditionalFormatting>
        <x14:conditionalFormatting xmlns:xm="http://schemas.microsoft.com/office/excel/2006/main">
          <x14:cfRule type="cellIs" priority="16004" operator="equal" id="{00AE0081-005D-4F9C-AA0B-009A00E5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AF254</xm:sqref>
        </x14:conditionalFormatting>
        <x14:conditionalFormatting xmlns:xm="http://schemas.microsoft.com/office/excel/2006/main">
          <x14:cfRule type="cellIs" priority="16004" operator="equal" id="{001B0010-001C-4BEA-B28B-00BA00E0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AI254</xm:sqref>
        </x14:conditionalFormatting>
        <x14:conditionalFormatting xmlns:xm="http://schemas.microsoft.com/office/excel/2006/main">
          <x14:cfRule type="cellIs" priority="16004" operator="equal" id="{00C10088-000E-4CF5-87B7-002B005A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AL254</xm:sqref>
        </x14:conditionalFormatting>
        <x14:conditionalFormatting xmlns:xm="http://schemas.microsoft.com/office/excel/2006/main">
          <x14:cfRule type="cellIs" priority="16004" operator="equal" id="{0034008C-0009-4026-AD23-008200EC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AO254</xm:sqref>
        </x14:conditionalFormatting>
        <x14:conditionalFormatting xmlns:xm="http://schemas.microsoft.com/office/excel/2006/main">
          <x14:cfRule type="cellIs" priority="16004" operator="equal" id="{003A0038-00F3-4E84-BB2A-00720026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AR254</xm:sqref>
        </x14:conditionalFormatting>
        <x14:conditionalFormatting xmlns:xm="http://schemas.microsoft.com/office/excel/2006/main">
          <x14:cfRule type="cellIs" priority="16004" operator="equal" id="{008D00DA-00F0-4A0F-9068-00E000F3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AU254</xm:sqref>
        </x14:conditionalFormatting>
        <x14:conditionalFormatting xmlns:xm="http://schemas.microsoft.com/office/excel/2006/main">
          <x14:cfRule type="cellIs" priority="16004" operator="equal" id="{00730001-00D7-4513-A29A-004E0005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AX254</xm:sqref>
        </x14:conditionalFormatting>
        <x14:conditionalFormatting xmlns:xm="http://schemas.microsoft.com/office/excel/2006/main">
          <x14:cfRule type="cellIs" priority="16004" operator="equal" id="{007A001E-0025-478C-B0B5-00990083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BA254</xm:sqref>
        </x14:conditionalFormatting>
        <x14:conditionalFormatting xmlns:xm="http://schemas.microsoft.com/office/excel/2006/main">
          <x14:cfRule type="cellIs" priority="16004" operator="equal" id="{0058000A-003D-4484-9436-00050090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BD254</xm:sqref>
        </x14:conditionalFormatting>
        <x14:conditionalFormatting xmlns:xm="http://schemas.microsoft.com/office/excel/2006/main">
          <x14:cfRule type="cellIs" priority="16004" operator="equal" id="{002500CD-00F0-4DDA-B2AC-001600EA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BG254</xm:sqref>
        </x14:conditionalFormatting>
        <x14:conditionalFormatting xmlns:xm="http://schemas.microsoft.com/office/excel/2006/main">
          <x14:cfRule type="cellIs" priority="16004" operator="equal" id="{00B6007C-0065-46F2-A3DC-0064001B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BJ254</xm:sqref>
        </x14:conditionalFormatting>
        <x14:conditionalFormatting xmlns:xm="http://schemas.microsoft.com/office/excel/2006/main">
          <x14:cfRule type="cellIs" priority="16004" operator="equal" id="{008600F0-00BE-4B3A-B7CE-00A00015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BM254</xm:sqref>
        </x14:conditionalFormatting>
        <x14:conditionalFormatting xmlns:xm="http://schemas.microsoft.com/office/excel/2006/main">
          <x14:cfRule type="cellIs" priority="16004" operator="equal" id="{0063002B-0061-4132-8DAE-005600F5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BP254</xm:sqref>
        </x14:conditionalFormatting>
        <x14:conditionalFormatting xmlns:xm="http://schemas.microsoft.com/office/excel/2006/main">
          <x14:cfRule type="cellIs" priority="16004" operator="equal" id="{0027004B-0070-4B32-AF50-00A30041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BS254</xm:sqref>
        </x14:conditionalFormatting>
        <x14:conditionalFormatting xmlns:xm="http://schemas.microsoft.com/office/excel/2006/main">
          <x14:cfRule type="cellIs" priority="16004" operator="equal" id="{00FE0034-00AC-4A15-BDCA-003000AF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BV254</xm:sqref>
        </x14:conditionalFormatting>
        <x14:conditionalFormatting xmlns:xm="http://schemas.microsoft.com/office/excel/2006/main">
          <x14:cfRule type="cellIs" priority="16004" operator="equal" id="{00E10082-0063-4792-B3BE-007300D4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BY254</xm:sqref>
        </x14:conditionalFormatting>
        <x14:conditionalFormatting xmlns:xm="http://schemas.microsoft.com/office/excel/2006/main">
          <x14:cfRule type="cellIs" priority="15983" operator="equal" id="{008500EE-00DF-403A-BEF3-00B400D9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H316</xm:sqref>
        </x14:conditionalFormatting>
        <x14:conditionalFormatting xmlns:xm="http://schemas.microsoft.com/office/excel/2006/main">
          <x14:cfRule type="cellIs" priority="15983" operator="equal" id="{008C007A-00F6-4501-B122-00AB0091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K316</xm:sqref>
        </x14:conditionalFormatting>
        <x14:conditionalFormatting xmlns:xm="http://schemas.microsoft.com/office/excel/2006/main">
          <x14:cfRule type="cellIs" priority="15983" operator="equal" id="{001900B9-003E-4657-9764-000A00AB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N316</xm:sqref>
        </x14:conditionalFormatting>
        <x14:conditionalFormatting xmlns:xm="http://schemas.microsoft.com/office/excel/2006/main">
          <x14:cfRule type="cellIs" priority="15983" operator="equal" id="{00E80086-0097-4F90-AA5A-0015002C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Q316</xm:sqref>
        </x14:conditionalFormatting>
        <x14:conditionalFormatting xmlns:xm="http://schemas.microsoft.com/office/excel/2006/main">
          <x14:cfRule type="cellIs" priority="15983" operator="equal" id="{003B0030-0061-4D1A-866F-0073003B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T316</xm:sqref>
        </x14:conditionalFormatting>
        <x14:conditionalFormatting xmlns:xm="http://schemas.microsoft.com/office/excel/2006/main">
          <x14:cfRule type="cellIs" priority="15983" operator="equal" id="{00780080-0009-48D2-8FEF-008E00DB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W316</xm:sqref>
        </x14:conditionalFormatting>
        <x14:conditionalFormatting xmlns:xm="http://schemas.microsoft.com/office/excel/2006/main">
          <x14:cfRule type="cellIs" priority="15983" operator="equal" id="{00DB0024-00EC-4DC9-B7C9-0033008A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Z316</xm:sqref>
        </x14:conditionalFormatting>
        <x14:conditionalFormatting xmlns:xm="http://schemas.microsoft.com/office/excel/2006/main">
          <x14:cfRule type="cellIs" priority="15983" operator="equal" id="{00410091-0007-4ED1-94B5-00800039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AC316</xm:sqref>
        </x14:conditionalFormatting>
        <x14:conditionalFormatting xmlns:xm="http://schemas.microsoft.com/office/excel/2006/main">
          <x14:cfRule type="cellIs" priority="15983" operator="equal" id="{00580098-001C-4866-B5D7-00EC0004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AF316</xm:sqref>
        </x14:conditionalFormatting>
        <x14:conditionalFormatting xmlns:xm="http://schemas.microsoft.com/office/excel/2006/main">
          <x14:cfRule type="cellIs" priority="15983" operator="equal" id="{00E30041-00CC-4B2F-8D0B-004C0026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AI316</xm:sqref>
        </x14:conditionalFormatting>
        <x14:conditionalFormatting xmlns:xm="http://schemas.microsoft.com/office/excel/2006/main">
          <x14:cfRule type="cellIs" priority="15983" operator="equal" id="{007900FB-0013-4A60-963E-00EF0074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AL316</xm:sqref>
        </x14:conditionalFormatting>
        <x14:conditionalFormatting xmlns:xm="http://schemas.microsoft.com/office/excel/2006/main">
          <x14:cfRule type="cellIs" priority="15983" operator="equal" id="{00C4005F-00B2-4782-BE47-0021007B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AO316</xm:sqref>
        </x14:conditionalFormatting>
        <x14:conditionalFormatting xmlns:xm="http://schemas.microsoft.com/office/excel/2006/main">
          <x14:cfRule type="cellIs" priority="15983" operator="equal" id="{005F0075-00B9-4C67-B865-0021004B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AR316</xm:sqref>
        </x14:conditionalFormatting>
        <x14:conditionalFormatting xmlns:xm="http://schemas.microsoft.com/office/excel/2006/main">
          <x14:cfRule type="cellIs" priority="15983" operator="equal" id="{00E400F2-006A-428D-8428-002800C1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AU316</xm:sqref>
        </x14:conditionalFormatting>
        <x14:conditionalFormatting xmlns:xm="http://schemas.microsoft.com/office/excel/2006/main">
          <x14:cfRule type="cellIs" priority="15983" operator="equal" id="{004200B8-00FE-4DF5-9E46-000300E1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AX316</xm:sqref>
        </x14:conditionalFormatting>
        <x14:conditionalFormatting xmlns:xm="http://schemas.microsoft.com/office/excel/2006/main">
          <x14:cfRule type="cellIs" priority="15983" operator="equal" id="{004300C1-00BF-468C-9729-006000D9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BA316</xm:sqref>
        </x14:conditionalFormatting>
        <x14:conditionalFormatting xmlns:xm="http://schemas.microsoft.com/office/excel/2006/main">
          <x14:cfRule type="cellIs" priority="15983" operator="equal" id="{007A00D1-00D5-479B-A2D6-006000E2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BD316</xm:sqref>
        </x14:conditionalFormatting>
        <x14:conditionalFormatting xmlns:xm="http://schemas.microsoft.com/office/excel/2006/main">
          <x14:cfRule type="cellIs" priority="15983" operator="equal" id="{00420008-007C-4364-84B0-008900FA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BG316</xm:sqref>
        </x14:conditionalFormatting>
        <x14:conditionalFormatting xmlns:xm="http://schemas.microsoft.com/office/excel/2006/main">
          <x14:cfRule type="cellIs" priority="15983" operator="equal" id="{00840094-0039-4A0A-A38D-0081000C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BJ316</xm:sqref>
        </x14:conditionalFormatting>
        <x14:conditionalFormatting xmlns:xm="http://schemas.microsoft.com/office/excel/2006/main">
          <x14:cfRule type="cellIs" priority="15983" operator="equal" id="{00BF00E2-0042-48B4-AECA-008100F4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BM316</xm:sqref>
        </x14:conditionalFormatting>
        <x14:conditionalFormatting xmlns:xm="http://schemas.microsoft.com/office/excel/2006/main">
          <x14:cfRule type="cellIs" priority="15983" operator="equal" id="{00AE0039-0003-4417-AB3E-00310042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BP316</xm:sqref>
        </x14:conditionalFormatting>
        <x14:conditionalFormatting xmlns:xm="http://schemas.microsoft.com/office/excel/2006/main">
          <x14:cfRule type="cellIs" priority="15983" operator="equal" id="{009C00A3-00DB-493F-B541-00D300C3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BS316</xm:sqref>
        </x14:conditionalFormatting>
        <x14:conditionalFormatting xmlns:xm="http://schemas.microsoft.com/office/excel/2006/main">
          <x14:cfRule type="cellIs" priority="15983" operator="equal" id="{00710076-0083-495E-BDC6-00EF0025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BV316</xm:sqref>
        </x14:conditionalFormatting>
        <x14:conditionalFormatting xmlns:xm="http://schemas.microsoft.com/office/excel/2006/main">
          <x14:cfRule type="cellIs" priority="15983" operator="equal" id="{005D00EB-00F2-4F39-BD1F-001000F7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BY316</xm:sqref>
        </x14:conditionalFormatting>
        <x14:conditionalFormatting xmlns:xm="http://schemas.microsoft.com/office/excel/2006/main">
          <x14:cfRule type="cellIs" priority="15981" operator="equal" id="{001C00FA-0056-401F-A88C-001C001C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H317</xm:sqref>
        </x14:conditionalFormatting>
        <x14:conditionalFormatting xmlns:xm="http://schemas.microsoft.com/office/excel/2006/main">
          <x14:cfRule type="cellIs" priority="15981" operator="equal" id="{009000F4-0021-49A9-BE48-007D00CD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K317</xm:sqref>
        </x14:conditionalFormatting>
        <x14:conditionalFormatting xmlns:xm="http://schemas.microsoft.com/office/excel/2006/main">
          <x14:cfRule type="cellIs" priority="15981" operator="equal" id="{00DF0016-00F9-4F67-B669-008200E3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N317</xm:sqref>
        </x14:conditionalFormatting>
        <x14:conditionalFormatting xmlns:xm="http://schemas.microsoft.com/office/excel/2006/main">
          <x14:cfRule type="cellIs" priority="15981" operator="equal" id="{004D0087-00F6-4319-A6CD-000B0026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Q317</xm:sqref>
        </x14:conditionalFormatting>
        <x14:conditionalFormatting xmlns:xm="http://schemas.microsoft.com/office/excel/2006/main">
          <x14:cfRule type="cellIs" priority="15981" operator="equal" id="{0013004E-0094-4BFA-BB1A-009900A4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T317</xm:sqref>
        </x14:conditionalFormatting>
        <x14:conditionalFormatting xmlns:xm="http://schemas.microsoft.com/office/excel/2006/main">
          <x14:cfRule type="cellIs" priority="15981" operator="equal" id="{0033009B-005F-49ED-B557-006B00CC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W317</xm:sqref>
        </x14:conditionalFormatting>
        <x14:conditionalFormatting xmlns:xm="http://schemas.microsoft.com/office/excel/2006/main">
          <x14:cfRule type="cellIs" priority="15981" operator="equal" id="{00070089-00ED-4016-B5C8-00D7001D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Z317</xm:sqref>
        </x14:conditionalFormatting>
        <x14:conditionalFormatting xmlns:xm="http://schemas.microsoft.com/office/excel/2006/main">
          <x14:cfRule type="cellIs" priority="15981" operator="equal" id="{009C007A-00B8-408A-B11F-00310094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AC317</xm:sqref>
        </x14:conditionalFormatting>
        <x14:conditionalFormatting xmlns:xm="http://schemas.microsoft.com/office/excel/2006/main">
          <x14:cfRule type="cellIs" priority="15981" operator="equal" id="{00090069-001D-48A8-B342-00CE0014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AF317</xm:sqref>
        </x14:conditionalFormatting>
        <x14:conditionalFormatting xmlns:xm="http://schemas.microsoft.com/office/excel/2006/main">
          <x14:cfRule type="cellIs" priority="15981" operator="equal" id="{00770009-00AF-4434-B85E-001400D4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AI317</xm:sqref>
        </x14:conditionalFormatting>
        <x14:conditionalFormatting xmlns:xm="http://schemas.microsoft.com/office/excel/2006/main">
          <x14:cfRule type="cellIs" priority="15981" operator="equal" id="{00E200EA-00AA-44CE-950A-002100E0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AL317</xm:sqref>
        </x14:conditionalFormatting>
        <x14:conditionalFormatting xmlns:xm="http://schemas.microsoft.com/office/excel/2006/main">
          <x14:cfRule type="cellIs" priority="15981" operator="equal" id="{00300064-0089-47D3-B3C9-000F001B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AO317</xm:sqref>
        </x14:conditionalFormatting>
        <x14:conditionalFormatting xmlns:xm="http://schemas.microsoft.com/office/excel/2006/main">
          <x14:cfRule type="cellIs" priority="15981" operator="equal" id="{0039004F-00F0-4750-B2E0-00860033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AR317</xm:sqref>
        </x14:conditionalFormatting>
        <x14:conditionalFormatting xmlns:xm="http://schemas.microsoft.com/office/excel/2006/main">
          <x14:cfRule type="cellIs" priority="15981" operator="equal" id="{00DE006F-0018-4712-B0A7-000F0063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AU317</xm:sqref>
        </x14:conditionalFormatting>
        <x14:conditionalFormatting xmlns:xm="http://schemas.microsoft.com/office/excel/2006/main">
          <x14:cfRule type="cellIs" priority="15981" operator="equal" id="{007800A8-00AB-433A-9886-00C10090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AX317</xm:sqref>
        </x14:conditionalFormatting>
        <x14:conditionalFormatting xmlns:xm="http://schemas.microsoft.com/office/excel/2006/main">
          <x14:cfRule type="cellIs" priority="15981" operator="equal" id="{00DE00CA-00A5-4541-87FA-004000B7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BA317</xm:sqref>
        </x14:conditionalFormatting>
        <x14:conditionalFormatting xmlns:xm="http://schemas.microsoft.com/office/excel/2006/main">
          <x14:cfRule type="cellIs" priority="15981" operator="equal" id="{00050061-0073-4D40-80E2-00240050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BD317</xm:sqref>
        </x14:conditionalFormatting>
        <x14:conditionalFormatting xmlns:xm="http://schemas.microsoft.com/office/excel/2006/main">
          <x14:cfRule type="cellIs" priority="15981" operator="equal" id="{008000C6-006D-4888-8C4D-00FD0070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BG317</xm:sqref>
        </x14:conditionalFormatting>
        <x14:conditionalFormatting xmlns:xm="http://schemas.microsoft.com/office/excel/2006/main">
          <x14:cfRule type="cellIs" priority="15981" operator="equal" id="{00FA00B0-00EF-4533-942B-00470088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BJ317</xm:sqref>
        </x14:conditionalFormatting>
        <x14:conditionalFormatting xmlns:xm="http://schemas.microsoft.com/office/excel/2006/main">
          <x14:cfRule type="cellIs" priority="15981" operator="equal" id="{006E00C6-005E-4096-AFE4-009400F1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BM317</xm:sqref>
        </x14:conditionalFormatting>
        <x14:conditionalFormatting xmlns:xm="http://schemas.microsoft.com/office/excel/2006/main">
          <x14:cfRule type="cellIs" priority="15981" operator="equal" id="{003300F4-00F7-495D-91BE-009600EA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BP317</xm:sqref>
        </x14:conditionalFormatting>
        <x14:conditionalFormatting xmlns:xm="http://schemas.microsoft.com/office/excel/2006/main">
          <x14:cfRule type="cellIs" priority="15981" operator="equal" id="{005C006F-00E2-425E-BAB3-001B00F1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BS317</xm:sqref>
        </x14:conditionalFormatting>
        <x14:conditionalFormatting xmlns:xm="http://schemas.microsoft.com/office/excel/2006/main">
          <x14:cfRule type="cellIs" priority="15981" operator="equal" id="{004D0097-0044-4AA6-8F23-009400B6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BV317</xm:sqref>
        </x14:conditionalFormatting>
        <x14:conditionalFormatting xmlns:xm="http://schemas.microsoft.com/office/excel/2006/main">
          <x14:cfRule type="cellIs" priority="15981" operator="equal" id="{00380039-00FB-4089-BF99-0035002B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BY317</xm:sqref>
        </x14:conditionalFormatting>
        <x14:conditionalFormatting xmlns:xm="http://schemas.microsoft.com/office/excel/2006/main">
          <x14:cfRule type="cellIs" priority="15976" operator="equal" id="{002D0077-001B-4AC6-B7BC-002700CF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H322:H323</xm:sqref>
        </x14:conditionalFormatting>
        <x14:conditionalFormatting xmlns:xm="http://schemas.microsoft.com/office/excel/2006/main">
          <x14:cfRule type="cellIs" priority="15976" operator="equal" id="{00DE00C7-008C-4074-A00D-001C0092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K322:K323</xm:sqref>
        </x14:conditionalFormatting>
        <x14:conditionalFormatting xmlns:xm="http://schemas.microsoft.com/office/excel/2006/main">
          <x14:cfRule type="cellIs" priority="15976" operator="equal" id="{00D50035-0013-4C9F-BD32-007C005B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N322:N323</xm:sqref>
        </x14:conditionalFormatting>
        <x14:conditionalFormatting xmlns:xm="http://schemas.microsoft.com/office/excel/2006/main">
          <x14:cfRule type="cellIs" priority="15976" operator="equal" id="{004C0000-00DA-4C66-8D7D-00A0006A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Q322:Q323</xm:sqref>
        </x14:conditionalFormatting>
        <x14:conditionalFormatting xmlns:xm="http://schemas.microsoft.com/office/excel/2006/main">
          <x14:cfRule type="cellIs" priority="15976" operator="equal" id="{004F009D-0006-4242-926D-008F0027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T322:T323</xm:sqref>
        </x14:conditionalFormatting>
        <x14:conditionalFormatting xmlns:xm="http://schemas.microsoft.com/office/excel/2006/main">
          <x14:cfRule type="cellIs" priority="15976" operator="equal" id="{008800EC-0081-4246-B751-00BA00BA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W322:W323</xm:sqref>
        </x14:conditionalFormatting>
        <x14:conditionalFormatting xmlns:xm="http://schemas.microsoft.com/office/excel/2006/main">
          <x14:cfRule type="cellIs" priority="15976" operator="equal" id="{00BA0050-00A6-4D7B-B1E0-00710068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Z322:Z323</xm:sqref>
        </x14:conditionalFormatting>
        <x14:conditionalFormatting xmlns:xm="http://schemas.microsoft.com/office/excel/2006/main">
          <x14:cfRule type="cellIs" priority="15976" operator="equal" id="{007400C3-0083-43CB-876E-008300F1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AC322:AC323</xm:sqref>
        </x14:conditionalFormatting>
        <x14:conditionalFormatting xmlns:xm="http://schemas.microsoft.com/office/excel/2006/main">
          <x14:cfRule type="cellIs" priority="15976" operator="equal" id="{00F2003C-0082-4C59-956B-00E40052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AF322:AF323</xm:sqref>
        </x14:conditionalFormatting>
        <x14:conditionalFormatting xmlns:xm="http://schemas.microsoft.com/office/excel/2006/main">
          <x14:cfRule type="cellIs" priority="15976" operator="equal" id="{0053000A-00EB-4E77-B6A3-00FF00F6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AI322:AI323</xm:sqref>
        </x14:conditionalFormatting>
        <x14:conditionalFormatting xmlns:xm="http://schemas.microsoft.com/office/excel/2006/main">
          <x14:cfRule type="cellIs" priority="15976" operator="equal" id="{00330089-001F-4322-B89C-00CF007B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AL322:AL323</xm:sqref>
        </x14:conditionalFormatting>
        <x14:conditionalFormatting xmlns:xm="http://schemas.microsoft.com/office/excel/2006/main">
          <x14:cfRule type="cellIs" priority="15976" operator="equal" id="{003B0050-006D-4690-85CB-00AA000C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AO322:AO323</xm:sqref>
        </x14:conditionalFormatting>
        <x14:conditionalFormatting xmlns:xm="http://schemas.microsoft.com/office/excel/2006/main">
          <x14:cfRule type="cellIs" priority="15976" operator="equal" id="{00F2000A-0065-40B6-8429-00280034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AR322:AR323</xm:sqref>
        </x14:conditionalFormatting>
        <x14:conditionalFormatting xmlns:xm="http://schemas.microsoft.com/office/excel/2006/main">
          <x14:cfRule type="cellIs" priority="15976" operator="equal" id="{00490026-007F-43F5-8B96-0074000A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AU322:AU323</xm:sqref>
        </x14:conditionalFormatting>
        <x14:conditionalFormatting xmlns:xm="http://schemas.microsoft.com/office/excel/2006/main">
          <x14:cfRule type="cellIs" priority="15976" operator="equal" id="{0025004F-00A1-4815-8A04-001800F5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AX322:AX323</xm:sqref>
        </x14:conditionalFormatting>
        <x14:conditionalFormatting xmlns:xm="http://schemas.microsoft.com/office/excel/2006/main">
          <x14:cfRule type="cellIs" priority="15976" operator="equal" id="{00260079-0051-4766-85CE-000100F9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BA322:BA323</xm:sqref>
        </x14:conditionalFormatting>
        <x14:conditionalFormatting xmlns:xm="http://schemas.microsoft.com/office/excel/2006/main">
          <x14:cfRule type="cellIs" priority="15976" operator="equal" id="{0062002E-0049-4706-B7F5-003E00A1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BD322:BD323</xm:sqref>
        </x14:conditionalFormatting>
        <x14:conditionalFormatting xmlns:xm="http://schemas.microsoft.com/office/excel/2006/main">
          <x14:cfRule type="cellIs" priority="15976" operator="equal" id="{001C0091-005B-4422-BA00-003500A3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BG322:BG323</xm:sqref>
        </x14:conditionalFormatting>
        <x14:conditionalFormatting xmlns:xm="http://schemas.microsoft.com/office/excel/2006/main">
          <x14:cfRule type="cellIs" priority="15976" operator="equal" id="{00F9008B-0088-474B-BEFF-003900A9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BJ322:BJ323</xm:sqref>
        </x14:conditionalFormatting>
        <x14:conditionalFormatting xmlns:xm="http://schemas.microsoft.com/office/excel/2006/main">
          <x14:cfRule type="cellIs" priority="15976" operator="equal" id="{0063000E-00B0-4CDD-8B5F-0037008C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BM322:BM323</xm:sqref>
        </x14:conditionalFormatting>
        <x14:conditionalFormatting xmlns:xm="http://schemas.microsoft.com/office/excel/2006/main">
          <x14:cfRule type="cellIs" priority="15976" operator="equal" id="{00E900BA-00CD-4196-ABD6-009F004D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BP322:BP323</xm:sqref>
        </x14:conditionalFormatting>
        <x14:conditionalFormatting xmlns:xm="http://schemas.microsoft.com/office/excel/2006/main">
          <x14:cfRule type="cellIs" priority="15976" operator="equal" id="{009B00AF-00C3-404A-B8CD-003100EF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BS322:BS323</xm:sqref>
        </x14:conditionalFormatting>
        <x14:conditionalFormatting xmlns:xm="http://schemas.microsoft.com/office/excel/2006/main">
          <x14:cfRule type="cellIs" priority="15976" operator="equal" id="{00F200B0-008D-4C70-A6EC-000100E8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BV322:BV323</xm:sqref>
        </x14:conditionalFormatting>
        <x14:conditionalFormatting xmlns:xm="http://schemas.microsoft.com/office/excel/2006/main">
          <x14:cfRule type="cellIs" priority="15976" operator="equal" id="{00E9005A-00E9-4C97-9172-00DB00E7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BY322:BY323</xm:sqref>
        </x14:conditionalFormatting>
        <x14:conditionalFormatting xmlns:xm="http://schemas.microsoft.com/office/excel/2006/main">
          <x14:cfRule type="cellIs" priority="15805" operator="equal" id="{003700B5-00FB-40C6-A6A9-004100F9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H342</xm:sqref>
        </x14:conditionalFormatting>
        <x14:conditionalFormatting xmlns:xm="http://schemas.microsoft.com/office/excel/2006/main">
          <x14:cfRule type="cellIs" priority="15805" operator="equal" id="{001600D0-0078-48AA-9F57-00C900E7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K342</xm:sqref>
        </x14:conditionalFormatting>
        <x14:conditionalFormatting xmlns:xm="http://schemas.microsoft.com/office/excel/2006/main">
          <x14:cfRule type="cellIs" priority="15805" operator="equal" id="{007800C3-007E-485E-8AF9-00CE00D1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N342</xm:sqref>
        </x14:conditionalFormatting>
        <x14:conditionalFormatting xmlns:xm="http://schemas.microsoft.com/office/excel/2006/main">
          <x14:cfRule type="cellIs" priority="15805" operator="equal" id="{00BE00E6-00C9-4988-93B2-006F009E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Q342</xm:sqref>
        </x14:conditionalFormatting>
        <x14:conditionalFormatting xmlns:xm="http://schemas.microsoft.com/office/excel/2006/main">
          <x14:cfRule type="cellIs" priority="15805" operator="equal" id="{000C00BF-0040-4922-820D-008B0027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T342</xm:sqref>
        </x14:conditionalFormatting>
        <x14:conditionalFormatting xmlns:xm="http://schemas.microsoft.com/office/excel/2006/main">
          <x14:cfRule type="cellIs" priority="15805" operator="equal" id="{006200E8-0011-4201-AD51-00410089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W342</xm:sqref>
        </x14:conditionalFormatting>
        <x14:conditionalFormatting xmlns:xm="http://schemas.microsoft.com/office/excel/2006/main">
          <x14:cfRule type="cellIs" priority="15805" operator="equal" id="{009A00B9-00F6-4534-9482-003300B6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Z342</xm:sqref>
        </x14:conditionalFormatting>
        <x14:conditionalFormatting xmlns:xm="http://schemas.microsoft.com/office/excel/2006/main">
          <x14:cfRule type="cellIs" priority="15805" operator="equal" id="{00B300DB-007E-4DF1-A75B-00980028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AC342</xm:sqref>
        </x14:conditionalFormatting>
        <x14:conditionalFormatting xmlns:xm="http://schemas.microsoft.com/office/excel/2006/main">
          <x14:cfRule type="cellIs" priority="15805" operator="equal" id="{00CE00D5-00FB-44A7-BB43-003B0066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AF342</xm:sqref>
        </x14:conditionalFormatting>
        <x14:conditionalFormatting xmlns:xm="http://schemas.microsoft.com/office/excel/2006/main">
          <x14:cfRule type="cellIs" priority="15805" operator="equal" id="{000900E7-0088-4B27-97AF-00A00016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AI342</xm:sqref>
        </x14:conditionalFormatting>
        <x14:conditionalFormatting xmlns:xm="http://schemas.microsoft.com/office/excel/2006/main">
          <x14:cfRule type="cellIs" priority="15805" operator="equal" id="{00A6000D-0003-4711-B577-004A001A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AL342</xm:sqref>
        </x14:conditionalFormatting>
        <x14:conditionalFormatting xmlns:xm="http://schemas.microsoft.com/office/excel/2006/main">
          <x14:cfRule type="cellIs" priority="15805" operator="equal" id="{00C900CF-009E-4423-A2AF-00C300A5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AO342</xm:sqref>
        </x14:conditionalFormatting>
        <x14:conditionalFormatting xmlns:xm="http://schemas.microsoft.com/office/excel/2006/main">
          <x14:cfRule type="cellIs" priority="15805" operator="equal" id="{008A007A-0067-4C06-8693-0092000B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AR342</xm:sqref>
        </x14:conditionalFormatting>
        <x14:conditionalFormatting xmlns:xm="http://schemas.microsoft.com/office/excel/2006/main">
          <x14:cfRule type="cellIs" priority="15805" operator="equal" id="{00E000AD-00F7-42A2-8629-000F001A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AU342</xm:sqref>
        </x14:conditionalFormatting>
        <x14:conditionalFormatting xmlns:xm="http://schemas.microsoft.com/office/excel/2006/main">
          <x14:cfRule type="cellIs" priority="15805" operator="equal" id="{002700C8-0060-40FB-A3E3-005300F8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AX342</xm:sqref>
        </x14:conditionalFormatting>
        <x14:conditionalFormatting xmlns:xm="http://schemas.microsoft.com/office/excel/2006/main">
          <x14:cfRule type="cellIs" priority="15805" operator="equal" id="{002F00F2-0013-422A-821D-0043008B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BA342</xm:sqref>
        </x14:conditionalFormatting>
        <x14:conditionalFormatting xmlns:xm="http://schemas.microsoft.com/office/excel/2006/main">
          <x14:cfRule type="cellIs" priority="15805" operator="equal" id="{006800AE-0055-45EB-9976-00DB0084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BD342</xm:sqref>
        </x14:conditionalFormatting>
        <x14:conditionalFormatting xmlns:xm="http://schemas.microsoft.com/office/excel/2006/main">
          <x14:cfRule type="cellIs" priority="15805" operator="equal" id="{00C600F3-00B9-40B4-9DDB-000C00BD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BG342</xm:sqref>
        </x14:conditionalFormatting>
        <x14:conditionalFormatting xmlns:xm="http://schemas.microsoft.com/office/excel/2006/main">
          <x14:cfRule type="cellIs" priority="15805" operator="equal" id="{00AB00D4-00B1-4BA6-B012-00E80046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BJ342</xm:sqref>
        </x14:conditionalFormatting>
        <x14:conditionalFormatting xmlns:xm="http://schemas.microsoft.com/office/excel/2006/main">
          <x14:cfRule type="cellIs" priority="15805" operator="equal" id="{00480095-00C5-402A-AD05-00D30017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BM342</xm:sqref>
        </x14:conditionalFormatting>
        <x14:conditionalFormatting xmlns:xm="http://schemas.microsoft.com/office/excel/2006/main">
          <x14:cfRule type="cellIs" priority="15805" operator="equal" id="{0036009C-001A-41C6-8576-006C0070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BP342</xm:sqref>
        </x14:conditionalFormatting>
        <x14:conditionalFormatting xmlns:xm="http://schemas.microsoft.com/office/excel/2006/main">
          <x14:cfRule type="cellIs" priority="15805" operator="equal" id="{00130052-003B-4162-A1A0-004800A8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BS342</xm:sqref>
        </x14:conditionalFormatting>
        <x14:conditionalFormatting xmlns:xm="http://schemas.microsoft.com/office/excel/2006/main">
          <x14:cfRule type="cellIs" priority="15805" operator="equal" id="{002800D2-0094-4FEC-A73A-00C0003B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BV342</xm:sqref>
        </x14:conditionalFormatting>
        <x14:conditionalFormatting xmlns:xm="http://schemas.microsoft.com/office/excel/2006/main">
          <x14:cfRule type="cellIs" priority="15805" operator="equal" id="{00B5001F-0024-496B-AFFA-008F00A6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BY342</xm:sqref>
        </x14:conditionalFormatting>
        <x14:conditionalFormatting xmlns:xm="http://schemas.microsoft.com/office/excel/2006/main">
          <x14:cfRule type="cellIs" priority="15802" operator="equal" id="{007E0091-0086-43A6-B9E9-00E9008B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H343:H344</xm:sqref>
        </x14:conditionalFormatting>
        <x14:conditionalFormatting xmlns:xm="http://schemas.microsoft.com/office/excel/2006/main">
          <x14:cfRule type="cellIs" priority="15802" operator="equal" id="{009600A4-005D-4B15-A0C4-000A00D9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K343:K344</xm:sqref>
        </x14:conditionalFormatting>
        <x14:conditionalFormatting xmlns:xm="http://schemas.microsoft.com/office/excel/2006/main">
          <x14:cfRule type="cellIs" priority="15802" operator="equal" id="{00A500AC-0090-42F9-A39C-00BE0064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N343:N344</xm:sqref>
        </x14:conditionalFormatting>
        <x14:conditionalFormatting xmlns:xm="http://schemas.microsoft.com/office/excel/2006/main">
          <x14:cfRule type="cellIs" priority="15802" operator="equal" id="{00F50057-009A-4760-AB14-007B003B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Q343:Q344</xm:sqref>
        </x14:conditionalFormatting>
        <x14:conditionalFormatting xmlns:xm="http://schemas.microsoft.com/office/excel/2006/main">
          <x14:cfRule type="cellIs" priority="15802" operator="equal" id="{00F5004A-00E1-4BC6-AC87-00500040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T343:T344</xm:sqref>
        </x14:conditionalFormatting>
        <x14:conditionalFormatting xmlns:xm="http://schemas.microsoft.com/office/excel/2006/main">
          <x14:cfRule type="cellIs" priority="15802" operator="equal" id="{00490066-0029-41B1-8669-00850054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W343:W344</xm:sqref>
        </x14:conditionalFormatting>
        <x14:conditionalFormatting xmlns:xm="http://schemas.microsoft.com/office/excel/2006/main">
          <x14:cfRule type="cellIs" priority="15802" operator="equal" id="{00EB002C-007A-4DB4-8030-00CD0024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Z343:Z344</xm:sqref>
        </x14:conditionalFormatting>
        <x14:conditionalFormatting xmlns:xm="http://schemas.microsoft.com/office/excel/2006/main">
          <x14:cfRule type="cellIs" priority="15802" operator="equal" id="{0068000A-00E4-4E42-8B7D-008D00A7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AC343:AC344</xm:sqref>
        </x14:conditionalFormatting>
        <x14:conditionalFormatting xmlns:xm="http://schemas.microsoft.com/office/excel/2006/main">
          <x14:cfRule type="cellIs" priority="15802" operator="equal" id="{00F600E0-007E-4E3B-AC7E-0034005A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AF343:AF344</xm:sqref>
        </x14:conditionalFormatting>
        <x14:conditionalFormatting xmlns:xm="http://schemas.microsoft.com/office/excel/2006/main">
          <x14:cfRule type="cellIs" priority="15802" operator="equal" id="{001D00CD-002B-408F-B650-00C50065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AI343:AI344</xm:sqref>
        </x14:conditionalFormatting>
        <x14:conditionalFormatting xmlns:xm="http://schemas.microsoft.com/office/excel/2006/main">
          <x14:cfRule type="cellIs" priority="15802" operator="equal" id="{00CA00EF-00D0-4E15-81AD-00A4009B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AL343:AL344</xm:sqref>
        </x14:conditionalFormatting>
        <x14:conditionalFormatting xmlns:xm="http://schemas.microsoft.com/office/excel/2006/main">
          <x14:cfRule type="cellIs" priority="15802" operator="equal" id="{00840021-00EA-4960-8212-00E0007C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AO343:AO344</xm:sqref>
        </x14:conditionalFormatting>
        <x14:conditionalFormatting xmlns:xm="http://schemas.microsoft.com/office/excel/2006/main">
          <x14:cfRule type="cellIs" priority="15802" operator="equal" id="{00A60076-004F-46D3-B3E5-006F0055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AR343:AR344</xm:sqref>
        </x14:conditionalFormatting>
        <x14:conditionalFormatting xmlns:xm="http://schemas.microsoft.com/office/excel/2006/main">
          <x14:cfRule type="cellIs" priority="15802" operator="equal" id="{00B70061-00F7-4067-9BE5-002A003C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AU343:AU344</xm:sqref>
        </x14:conditionalFormatting>
        <x14:conditionalFormatting xmlns:xm="http://schemas.microsoft.com/office/excel/2006/main">
          <x14:cfRule type="cellIs" priority="15802" operator="equal" id="{004C0072-00AA-48D5-80C8-00BB0005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AX343:AX344</xm:sqref>
        </x14:conditionalFormatting>
        <x14:conditionalFormatting xmlns:xm="http://schemas.microsoft.com/office/excel/2006/main">
          <x14:cfRule type="cellIs" priority="15802" operator="equal" id="{0081000A-0027-473C-9E5E-00060052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BA343:BA344</xm:sqref>
        </x14:conditionalFormatting>
        <x14:conditionalFormatting xmlns:xm="http://schemas.microsoft.com/office/excel/2006/main">
          <x14:cfRule type="cellIs" priority="15802" operator="equal" id="{007E00F6-0078-4EC9-A160-0002007A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BD343:BD344</xm:sqref>
        </x14:conditionalFormatting>
        <x14:conditionalFormatting xmlns:xm="http://schemas.microsoft.com/office/excel/2006/main">
          <x14:cfRule type="cellIs" priority="15802" operator="equal" id="{00AA00D3-0023-4E18-BED4-00C20020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BG343:BG344</xm:sqref>
        </x14:conditionalFormatting>
        <x14:conditionalFormatting xmlns:xm="http://schemas.microsoft.com/office/excel/2006/main">
          <x14:cfRule type="cellIs" priority="15802" operator="equal" id="{005E004A-00C4-4738-B389-0052008E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BJ343:BJ344</xm:sqref>
        </x14:conditionalFormatting>
        <x14:conditionalFormatting xmlns:xm="http://schemas.microsoft.com/office/excel/2006/main">
          <x14:cfRule type="cellIs" priority="15802" operator="equal" id="{00F400D4-00EE-4277-9214-00E40050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BM343:BM344</xm:sqref>
        </x14:conditionalFormatting>
        <x14:conditionalFormatting xmlns:xm="http://schemas.microsoft.com/office/excel/2006/main">
          <x14:cfRule type="cellIs" priority="15802" operator="equal" id="{000300B0-003B-494E-8185-004500D6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BP343:BP344</xm:sqref>
        </x14:conditionalFormatting>
        <x14:conditionalFormatting xmlns:xm="http://schemas.microsoft.com/office/excel/2006/main">
          <x14:cfRule type="cellIs" priority="15802" operator="equal" id="{00BF001E-00F2-4E96-9115-001F0073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BS343:BS344</xm:sqref>
        </x14:conditionalFormatting>
        <x14:conditionalFormatting xmlns:xm="http://schemas.microsoft.com/office/excel/2006/main">
          <x14:cfRule type="cellIs" priority="15802" operator="equal" id="{004A0016-0006-4534-91E6-00BC0070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BV343:BV344</xm:sqref>
        </x14:conditionalFormatting>
        <x14:conditionalFormatting xmlns:xm="http://schemas.microsoft.com/office/excel/2006/main">
          <x14:cfRule type="cellIs" priority="15802" operator="equal" id="{005100C2-0071-4EE8-992F-009D00FA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BY343:BY344</xm:sqref>
        </x14:conditionalFormatting>
        <x14:conditionalFormatting xmlns:xm="http://schemas.microsoft.com/office/excel/2006/main">
          <x14:cfRule type="cellIs" priority="15795" operator="equal" id="{009F0098-0033-4D43-B8E1-00830007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H347:H350</xm:sqref>
        </x14:conditionalFormatting>
        <x14:conditionalFormatting xmlns:xm="http://schemas.microsoft.com/office/excel/2006/main">
          <x14:cfRule type="cellIs" priority="15795" operator="equal" id="{002900FC-0031-4AA9-BB8E-001300B7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K347:K350</xm:sqref>
        </x14:conditionalFormatting>
        <x14:conditionalFormatting xmlns:xm="http://schemas.microsoft.com/office/excel/2006/main">
          <x14:cfRule type="cellIs" priority="15795" operator="equal" id="{00150021-00F7-46BF-86BA-00E100B8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N347:N350</xm:sqref>
        </x14:conditionalFormatting>
        <x14:conditionalFormatting xmlns:xm="http://schemas.microsoft.com/office/excel/2006/main">
          <x14:cfRule type="cellIs" priority="15795" operator="equal" id="{0076002B-00A6-412F-A2B6-00E300BE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Q347:Q350</xm:sqref>
        </x14:conditionalFormatting>
        <x14:conditionalFormatting xmlns:xm="http://schemas.microsoft.com/office/excel/2006/main">
          <x14:cfRule type="cellIs" priority="15795" operator="equal" id="{0088008F-00A4-45E1-BDA9-000B00AE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T347:T350</xm:sqref>
        </x14:conditionalFormatting>
        <x14:conditionalFormatting xmlns:xm="http://schemas.microsoft.com/office/excel/2006/main">
          <x14:cfRule type="cellIs" priority="15795" operator="equal" id="{0076002E-00C1-49D4-80B5-00C500A2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W347:W350</xm:sqref>
        </x14:conditionalFormatting>
        <x14:conditionalFormatting xmlns:xm="http://schemas.microsoft.com/office/excel/2006/main">
          <x14:cfRule type="cellIs" priority="15795" operator="equal" id="{00F9004E-006D-4007-AB9F-004C0010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Z347:Z350</xm:sqref>
        </x14:conditionalFormatting>
        <x14:conditionalFormatting xmlns:xm="http://schemas.microsoft.com/office/excel/2006/main">
          <x14:cfRule type="cellIs" priority="15795" operator="equal" id="{008500D0-00FE-44D7-906E-00D30031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AC347:AC350</xm:sqref>
        </x14:conditionalFormatting>
        <x14:conditionalFormatting xmlns:xm="http://schemas.microsoft.com/office/excel/2006/main">
          <x14:cfRule type="cellIs" priority="15795" operator="equal" id="{00DB0015-0005-4680-BF90-007500DC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AF347:AF350</xm:sqref>
        </x14:conditionalFormatting>
        <x14:conditionalFormatting xmlns:xm="http://schemas.microsoft.com/office/excel/2006/main">
          <x14:cfRule type="cellIs" priority="15795" operator="equal" id="{001500F1-000F-419B-8F37-00E000DA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AI347:AI350</xm:sqref>
        </x14:conditionalFormatting>
        <x14:conditionalFormatting xmlns:xm="http://schemas.microsoft.com/office/excel/2006/main">
          <x14:cfRule type="cellIs" priority="15795" operator="equal" id="{00D7001F-009B-4BAB-9EF5-004D003E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AL347:AL350</xm:sqref>
        </x14:conditionalFormatting>
        <x14:conditionalFormatting xmlns:xm="http://schemas.microsoft.com/office/excel/2006/main">
          <x14:cfRule type="cellIs" priority="15795" operator="equal" id="{009C0029-0002-44F0-9135-003100F2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AO347:AO350</xm:sqref>
        </x14:conditionalFormatting>
        <x14:conditionalFormatting xmlns:xm="http://schemas.microsoft.com/office/excel/2006/main">
          <x14:cfRule type="cellIs" priority="15795" operator="equal" id="{004B0039-003F-4CA4-A1AB-002A009F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AR347:AR350</xm:sqref>
        </x14:conditionalFormatting>
        <x14:conditionalFormatting xmlns:xm="http://schemas.microsoft.com/office/excel/2006/main">
          <x14:cfRule type="cellIs" priority="15795" operator="equal" id="{004800CA-00B8-4429-86AF-00C7001A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AU347:AU350</xm:sqref>
        </x14:conditionalFormatting>
        <x14:conditionalFormatting xmlns:xm="http://schemas.microsoft.com/office/excel/2006/main">
          <x14:cfRule type="cellIs" priority="15795" operator="equal" id="{00800079-008E-42B3-B8A1-006E0018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AX347:AX350</xm:sqref>
        </x14:conditionalFormatting>
        <x14:conditionalFormatting xmlns:xm="http://schemas.microsoft.com/office/excel/2006/main">
          <x14:cfRule type="cellIs" priority="15795" operator="equal" id="{008A000D-004E-4CAC-8A7E-002500AA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BA347:BA350</xm:sqref>
        </x14:conditionalFormatting>
        <x14:conditionalFormatting xmlns:xm="http://schemas.microsoft.com/office/excel/2006/main">
          <x14:cfRule type="cellIs" priority="15795" operator="equal" id="{009100DD-0022-4977-96F9-00E80037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BD347:BD350</xm:sqref>
        </x14:conditionalFormatting>
        <x14:conditionalFormatting xmlns:xm="http://schemas.microsoft.com/office/excel/2006/main">
          <x14:cfRule type="cellIs" priority="15795" operator="equal" id="{005300AD-0011-485C-A56A-004600A4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BG347:BG350</xm:sqref>
        </x14:conditionalFormatting>
        <x14:conditionalFormatting xmlns:xm="http://schemas.microsoft.com/office/excel/2006/main">
          <x14:cfRule type="cellIs" priority="15795" operator="equal" id="{002A005D-006E-40A9-B800-00F5001B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BJ347:BJ350</xm:sqref>
        </x14:conditionalFormatting>
        <x14:conditionalFormatting xmlns:xm="http://schemas.microsoft.com/office/excel/2006/main">
          <x14:cfRule type="cellIs" priority="15795" operator="equal" id="{00BE004F-00A8-44D0-B672-009B0082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BM347:BM350</xm:sqref>
        </x14:conditionalFormatting>
        <x14:conditionalFormatting xmlns:xm="http://schemas.microsoft.com/office/excel/2006/main">
          <x14:cfRule type="cellIs" priority="15795" operator="equal" id="{009600E8-002C-455A-9FC0-004F0038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BP347:BP350</xm:sqref>
        </x14:conditionalFormatting>
        <x14:conditionalFormatting xmlns:xm="http://schemas.microsoft.com/office/excel/2006/main">
          <x14:cfRule type="cellIs" priority="15795" operator="equal" id="{00680080-00A8-473F-9309-00FB002E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BS347:BS350</xm:sqref>
        </x14:conditionalFormatting>
        <x14:conditionalFormatting xmlns:xm="http://schemas.microsoft.com/office/excel/2006/main">
          <x14:cfRule type="cellIs" priority="15795" operator="equal" id="{00FB0097-00A2-4FE3-ADB4-00450075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BV347:BV350</xm:sqref>
        </x14:conditionalFormatting>
        <x14:conditionalFormatting xmlns:xm="http://schemas.microsoft.com/office/excel/2006/main">
          <x14:cfRule type="cellIs" priority="15795" operator="equal" id="{00BA00B2-0010-44DA-90AF-00C00032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BY347:BY350</xm:sqref>
        </x14:conditionalFormatting>
        <x14:conditionalFormatting xmlns:xm="http://schemas.microsoft.com/office/excel/2006/main">
          <x14:cfRule type="cellIs" priority="15793" operator="equal" id="{00FF0038-00F9-4E2E-AF08-00110002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H326</xm:sqref>
        </x14:conditionalFormatting>
        <x14:conditionalFormatting xmlns:xm="http://schemas.microsoft.com/office/excel/2006/main">
          <x14:cfRule type="cellIs" priority="15793" operator="equal" id="{009E00D0-00AC-4CDB-B9E3-002C0033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K326</xm:sqref>
        </x14:conditionalFormatting>
        <x14:conditionalFormatting xmlns:xm="http://schemas.microsoft.com/office/excel/2006/main">
          <x14:cfRule type="cellIs" priority="15793" operator="equal" id="{00DB00FF-00A2-4FB7-A44A-000B0015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N326</xm:sqref>
        </x14:conditionalFormatting>
        <x14:conditionalFormatting xmlns:xm="http://schemas.microsoft.com/office/excel/2006/main">
          <x14:cfRule type="cellIs" priority="15793" operator="equal" id="{00180069-0082-4BD0-8B14-00CF00C0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Q326</xm:sqref>
        </x14:conditionalFormatting>
        <x14:conditionalFormatting xmlns:xm="http://schemas.microsoft.com/office/excel/2006/main">
          <x14:cfRule type="cellIs" priority="15793" operator="equal" id="{009C00B1-00F2-4174-9881-00BA007B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T326</xm:sqref>
        </x14:conditionalFormatting>
        <x14:conditionalFormatting xmlns:xm="http://schemas.microsoft.com/office/excel/2006/main">
          <x14:cfRule type="cellIs" priority="15793" operator="equal" id="{00AA009E-00D4-4A89-86F9-000400DD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W326</xm:sqref>
        </x14:conditionalFormatting>
        <x14:conditionalFormatting xmlns:xm="http://schemas.microsoft.com/office/excel/2006/main">
          <x14:cfRule type="cellIs" priority="15793" operator="equal" id="{0021007B-00AE-4A4C-ADCC-00AE00AA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Z326</xm:sqref>
        </x14:conditionalFormatting>
        <x14:conditionalFormatting xmlns:xm="http://schemas.microsoft.com/office/excel/2006/main">
          <x14:cfRule type="cellIs" priority="15793" operator="equal" id="{00500056-0039-42CC-AD12-00D0004A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AC326</xm:sqref>
        </x14:conditionalFormatting>
        <x14:conditionalFormatting xmlns:xm="http://schemas.microsoft.com/office/excel/2006/main">
          <x14:cfRule type="cellIs" priority="15793" operator="equal" id="{002700C5-00B4-4102-A2A9-00030010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AF326</xm:sqref>
        </x14:conditionalFormatting>
        <x14:conditionalFormatting xmlns:xm="http://schemas.microsoft.com/office/excel/2006/main">
          <x14:cfRule type="cellIs" priority="15793" operator="equal" id="{008600C6-00C5-459D-9B0D-002700C9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AI326</xm:sqref>
        </x14:conditionalFormatting>
        <x14:conditionalFormatting xmlns:xm="http://schemas.microsoft.com/office/excel/2006/main">
          <x14:cfRule type="cellIs" priority="15793" operator="equal" id="{009000DD-00A1-4222-9D9C-00260074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AL326</xm:sqref>
        </x14:conditionalFormatting>
        <x14:conditionalFormatting xmlns:xm="http://schemas.microsoft.com/office/excel/2006/main">
          <x14:cfRule type="cellIs" priority="15793" operator="equal" id="{009B0009-0024-4CE6-B7B6-00CE00AD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AO326</xm:sqref>
        </x14:conditionalFormatting>
        <x14:conditionalFormatting xmlns:xm="http://schemas.microsoft.com/office/excel/2006/main">
          <x14:cfRule type="cellIs" priority="15793" operator="equal" id="{0052005D-0089-42C0-AB2E-00C4000C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AR326</xm:sqref>
        </x14:conditionalFormatting>
        <x14:conditionalFormatting xmlns:xm="http://schemas.microsoft.com/office/excel/2006/main">
          <x14:cfRule type="cellIs" priority="15793" operator="equal" id="{00B90077-0034-414A-A4EF-006E0084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AU326</xm:sqref>
        </x14:conditionalFormatting>
        <x14:conditionalFormatting xmlns:xm="http://schemas.microsoft.com/office/excel/2006/main">
          <x14:cfRule type="cellIs" priority="15793" operator="equal" id="{002B005B-0052-473F-B00A-0075009D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AX326</xm:sqref>
        </x14:conditionalFormatting>
        <x14:conditionalFormatting xmlns:xm="http://schemas.microsoft.com/office/excel/2006/main">
          <x14:cfRule type="cellIs" priority="15793" operator="equal" id="{00830081-00EC-4B4E-BC74-00E3002A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BA326</xm:sqref>
        </x14:conditionalFormatting>
        <x14:conditionalFormatting xmlns:xm="http://schemas.microsoft.com/office/excel/2006/main">
          <x14:cfRule type="cellIs" priority="15793" operator="equal" id="{0021000B-0017-43CE-86E6-00B90045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BD326</xm:sqref>
        </x14:conditionalFormatting>
        <x14:conditionalFormatting xmlns:xm="http://schemas.microsoft.com/office/excel/2006/main">
          <x14:cfRule type="cellIs" priority="15793" operator="equal" id="{0056009F-0089-45AD-B031-00120079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BG326</xm:sqref>
        </x14:conditionalFormatting>
        <x14:conditionalFormatting xmlns:xm="http://schemas.microsoft.com/office/excel/2006/main">
          <x14:cfRule type="cellIs" priority="15793" operator="equal" id="{00660090-007C-4367-9407-00210014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BJ326</xm:sqref>
        </x14:conditionalFormatting>
        <x14:conditionalFormatting xmlns:xm="http://schemas.microsoft.com/office/excel/2006/main">
          <x14:cfRule type="cellIs" priority="15793" operator="equal" id="{00590078-00CD-4560-A511-004C0074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BM326</xm:sqref>
        </x14:conditionalFormatting>
        <x14:conditionalFormatting xmlns:xm="http://schemas.microsoft.com/office/excel/2006/main">
          <x14:cfRule type="cellIs" priority="15793" operator="equal" id="{00E40002-001D-4548-BCA2-00120031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BP326</xm:sqref>
        </x14:conditionalFormatting>
        <x14:conditionalFormatting xmlns:xm="http://schemas.microsoft.com/office/excel/2006/main">
          <x14:cfRule type="cellIs" priority="15793" operator="equal" id="{00C4009A-0068-499D-840A-00C90014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BS326</xm:sqref>
        </x14:conditionalFormatting>
        <x14:conditionalFormatting xmlns:xm="http://schemas.microsoft.com/office/excel/2006/main">
          <x14:cfRule type="cellIs" priority="15793" operator="equal" id="{00DE004A-00BA-4538-A3FC-002900BB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BV326</xm:sqref>
        </x14:conditionalFormatting>
        <x14:conditionalFormatting xmlns:xm="http://schemas.microsoft.com/office/excel/2006/main">
          <x14:cfRule type="cellIs" priority="15793" operator="equal" id="{007700E7-004B-4664-ADD2-00D30097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BY326</xm:sqref>
        </x14:conditionalFormatting>
        <x14:conditionalFormatting xmlns:xm="http://schemas.microsoft.com/office/excel/2006/main">
          <x14:cfRule type="cellIs" priority="15792" operator="equal" id="{00AE00A9-005A-4E17-BD7C-005800F9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G328</xm:sqref>
        </x14:conditionalFormatting>
        <x14:conditionalFormatting xmlns:xm="http://schemas.microsoft.com/office/excel/2006/main">
          <x14:cfRule type="cellIs" priority="15792" operator="equal" id="{005800D0-008D-4FDB-9ED9-00F20073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M328</xm:sqref>
        </x14:conditionalFormatting>
        <x14:conditionalFormatting xmlns:xm="http://schemas.microsoft.com/office/excel/2006/main">
          <x14:cfRule type="cellIs" priority="15792" operator="equal" id="{00E2005F-0087-45B4-BA30-003C00FA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P328</xm:sqref>
        </x14:conditionalFormatting>
        <x14:conditionalFormatting xmlns:xm="http://schemas.microsoft.com/office/excel/2006/main">
          <x14:cfRule type="cellIs" priority="15792" operator="equal" id="{00FB00F9-0058-4E7E-A572-00700032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S328</xm:sqref>
        </x14:conditionalFormatting>
        <x14:conditionalFormatting xmlns:xm="http://schemas.microsoft.com/office/excel/2006/main">
          <x14:cfRule type="cellIs" priority="15792" operator="equal" id="{001B0016-006A-42AC-B3B2-00C00051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V328</xm:sqref>
        </x14:conditionalFormatting>
        <x14:conditionalFormatting xmlns:xm="http://schemas.microsoft.com/office/excel/2006/main">
          <x14:cfRule type="cellIs" priority="15792" operator="equal" id="{00DE0011-00F8-4496-A80B-00270009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Y328</xm:sqref>
        </x14:conditionalFormatting>
        <x14:conditionalFormatting xmlns:xm="http://schemas.microsoft.com/office/excel/2006/main">
          <x14:cfRule type="cellIs" priority="15792" operator="equal" id="{00F20088-00BE-46D4-80A3-005F004D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AB328</xm:sqref>
        </x14:conditionalFormatting>
        <x14:conditionalFormatting xmlns:xm="http://schemas.microsoft.com/office/excel/2006/main">
          <x14:cfRule type="cellIs" priority="15792" operator="equal" id="{00A20069-006E-4350-B836-007500F8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AE328</xm:sqref>
        </x14:conditionalFormatting>
        <x14:conditionalFormatting xmlns:xm="http://schemas.microsoft.com/office/excel/2006/main">
          <x14:cfRule type="cellIs" priority="15792" operator="equal" id="{00710087-0021-4A94-827E-000A002A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AH328</xm:sqref>
        </x14:conditionalFormatting>
        <x14:conditionalFormatting xmlns:xm="http://schemas.microsoft.com/office/excel/2006/main">
          <x14:cfRule type="cellIs" priority="15792" operator="equal" id="{0098009E-003A-4FA6-A8A4-002900AE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AK328</xm:sqref>
        </x14:conditionalFormatting>
        <x14:conditionalFormatting xmlns:xm="http://schemas.microsoft.com/office/excel/2006/main">
          <x14:cfRule type="cellIs" priority="15792" operator="equal" id="{00AC004F-00C6-4EBB-981E-003E00FD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AN328</xm:sqref>
        </x14:conditionalFormatting>
        <x14:conditionalFormatting xmlns:xm="http://schemas.microsoft.com/office/excel/2006/main">
          <x14:cfRule type="cellIs" priority="15792" operator="equal" id="{00F200B1-0084-4732-AC82-001A00C4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AQ328</xm:sqref>
        </x14:conditionalFormatting>
        <x14:conditionalFormatting xmlns:xm="http://schemas.microsoft.com/office/excel/2006/main">
          <x14:cfRule type="cellIs" priority="15792" operator="equal" id="{000700B3-00E5-43DD-A5DB-005E00BC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AT328</xm:sqref>
        </x14:conditionalFormatting>
        <x14:conditionalFormatting xmlns:xm="http://schemas.microsoft.com/office/excel/2006/main">
          <x14:cfRule type="cellIs" priority="15792" operator="equal" id="{009F00D3-0065-4D17-92E0-00C700DC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AW328</xm:sqref>
        </x14:conditionalFormatting>
        <x14:conditionalFormatting xmlns:xm="http://schemas.microsoft.com/office/excel/2006/main">
          <x14:cfRule type="cellIs" priority="15792" operator="equal" id="{009700CA-004A-46D8-B934-00FB0011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AZ328</xm:sqref>
        </x14:conditionalFormatting>
        <x14:conditionalFormatting xmlns:xm="http://schemas.microsoft.com/office/excel/2006/main">
          <x14:cfRule type="cellIs" priority="15792" operator="equal" id="{00170033-0058-4E69-BAAB-00A600E5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BC328</xm:sqref>
        </x14:conditionalFormatting>
        <x14:conditionalFormatting xmlns:xm="http://schemas.microsoft.com/office/excel/2006/main">
          <x14:cfRule type="cellIs" priority="15792" operator="equal" id="{000B00F8-000C-4D77-A431-00590092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BF328</xm:sqref>
        </x14:conditionalFormatting>
        <x14:conditionalFormatting xmlns:xm="http://schemas.microsoft.com/office/excel/2006/main">
          <x14:cfRule type="cellIs" priority="15792" operator="equal" id="{0087009E-0019-4D24-94E9-004600BF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BI328</xm:sqref>
        </x14:conditionalFormatting>
        <x14:conditionalFormatting xmlns:xm="http://schemas.microsoft.com/office/excel/2006/main">
          <x14:cfRule type="cellIs" priority="15792" operator="equal" id="{00F30099-0070-41E4-AD85-00A6009A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BL328</xm:sqref>
        </x14:conditionalFormatting>
        <x14:conditionalFormatting xmlns:xm="http://schemas.microsoft.com/office/excel/2006/main">
          <x14:cfRule type="cellIs" priority="15792" operator="equal" id="{00AC00D5-0067-4F98-80EE-00340040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BO328</xm:sqref>
        </x14:conditionalFormatting>
        <x14:conditionalFormatting xmlns:xm="http://schemas.microsoft.com/office/excel/2006/main">
          <x14:cfRule type="cellIs" priority="15792" operator="equal" id="{0023007C-0095-4D3A-B09C-009D002E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BR328</xm:sqref>
        </x14:conditionalFormatting>
        <x14:conditionalFormatting xmlns:xm="http://schemas.microsoft.com/office/excel/2006/main">
          <x14:cfRule type="cellIs" priority="15792" operator="equal" id="{00060000-00C1-4EDB-B82E-002200C2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BU328</xm:sqref>
        </x14:conditionalFormatting>
        <x14:conditionalFormatting xmlns:xm="http://schemas.microsoft.com/office/excel/2006/main">
          <x14:cfRule type="cellIs" priority="15792" operator="equal" id="{006C0032-00A2-4116-AE20-000800A6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BX328</xm:sqref>
        </x14:conditionalFormatting>
        <x14:conditionalFormatting xmlns:xm="http://schemas.microsoft.com/office/excel/2006/main">
          <x14:cfRule type="cellIs" priority="15791" operator="equal" id="{00C70026-0000-44CE-8868-002A0066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H328</xm:sqref>
        </x14:conditionalFormatting>
        <x14:conditionalFormatting xmlns:xm="http://schemas.microsoft.com/office/excel/2006/main">
          <x14:cfRule type="cellIs" priority="15791" operator="equal" id="{00AC008C-00B5-4058-94FB-003800C3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K328</xm:sqref>
        </x14:conditionalFormatting>
        <x14:conditionalFormatting xmlns:xm="http://schemas.microsoft.com/office/excel/2006/main">
          <x14:cfRule type="cellIs" priority="15791" operator="equal" id="{00CA0059-0024-4D6F-86CA-002400AE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N328</xm:sqref>
        </x14:conditionalFormatting>
        <x14:conditionalFormatting xmlns:xm="http://schemas.microsoft.com/office/excel/2006/main">
          <x14:cfRule type="cellIs" priority="15791" operator="equal" id="{00E5004D-003C-4903-B2E7-000A0061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Q328</xm:sqref>
        </x14:conditionalFormatting>
        <x14:conditionalFormatting xmlns:xm="http://schemas.microsoft.com/office/excel/2006/main">
          <x14:cfRule type="cellIs" priority="15791" operator="equal" id="{00A60038-0085-4B77-BF34-005F0077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T328</xm:sqref>
        </x14:conditionalFormatting>
        <x14:conditionalFormatting xmlns:xm="http://schemas.microsoft.com/office/excel/2006/main">
          <x14:cfRule type="cellIs" priority="15791" operator="equal" id="{009D004C-009B-4226-B57E-000F0071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W328</xm:sqref>
        </x14:conditionalFormatting>
        <x14:conditionalFormatting xmlns:xm="http://schemas.microsoft.com/office/excel/2006/main">
          <x14:cfRule type="cellIs" priority="15791" operator="equal" id="{00600083-0049-4095-A4F8-00F00071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Z328</xm:sqref>
        </x14:conditionalFormatting>
        <x14:conditionalFormatting xmlns:xm="http://schemas.microsoft.com/office/excel/2006/main">
          <x14:cfRule type="cellIs" priority="15791" operator="equal" id="{006D0094-008E-4ACA-BBB7-0041008D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AC328</xm:sqref>
        </x14:conditionalFormatting>
        <x14:conditionalFormatting xmlns:xm="http://schemas.microsoft.com/office/excel/2006/main">
          <x14:cfRule type="cellIs" priority="15791" operator="equal" id="{00C10023-0016-4579-A70C-00DE00F3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AF328</xm:sqref>
        </x14:conditionalFormatting>
        <x14:conditionalFormatting xmlns:xm="http://schemas.microsoft.com/office/excel/2006/main">
          <x14:cfRule type="cellIs" priority="15791" operator="equal" id="{0016004B-00AE-4DCD-9F92-00620032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AI328</xm:sqref>
        </x14:conditionalFormatting>
        <x14:conditionalFormatting xmlns:xm="http://schemas.microsoft.com/office/excel/2006/main">
          <x14:cfRule type="cellIs" priority="15791" operator="equal" id="{00300015-0053-4785-B83D-00CF003B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AL328</xm:sqref>
        </x14:conditionalFormatting>
        <x14:conditionalFormatting xmlns:xm="http://schemas.microsoft.com/office/excel/2006/main">
          <x14:cfRule type="cellIs" priority="15791" operator="equal" id="{00E90017-0072-43E4-AE27-00DE0056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AO328</xm:sqref>
        </x14:conditionalFormatting>
        <x14:conditionalFormatting xmlns:xm="http://schemas.microsoft.com/office/excel/2006/main">
          <x14:cfRule type="cellIs" priority="15791" operator="equal" id="{009300A0-0089-460C-B7F2-006600F5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AR328</xm:sqref>
        </x14:conditionalFormatting>
        <x14:conditionalFormatting xmlns:xm="http://schemas.microsoft.com/office/excel/2006/main">
          <x14:cfRule type="cellIs" priority="15791" operator="equal" id="{00D0009F-008C-44B1-A2A2-00410002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AU328</xm:sqref>
        </x14:conditionalFormatting>
        <x14:conditionalFormatting xmlns:xm="http://schemas.microsoft.com/office/excel/2006/main">
          <x14:cfRule type="cellIs" priority="15791" operator="equal" id="{00A2007C-009A-41C1-BCE0-0085006E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AX328</xm:sqref>
        </x14:conditionalFormatting>
        <x14:conditionalFormatting xmlns:xm="http://schemas.microsoft.com/office/excel/2006/main">
          <x14:cfRule type="cellIs" priority="15791" operator="equal" id="{003300BE-0064-42CD-9F50-004C005B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BA328</xm:sqref>
        </x14:conditionalFormatting>
        <x14:conditionalFormatting xmlns:xm="http://schemas.microsoft.com/office/excel/2006/main">
          <x14:cfRule type="cellIs" priority="15791" operator="equal" id="{006900F9-00B3-44AE-A61F-00120024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BD328</xm:sqref>
        </x14:conditionalFormatting>
        <x14:conditionalFormatting xmlns:xm="http://schemas.microsoft.com/office/excel/2006/main">
          <x14:cfRule type="cellIs" priority="15791" operator="equal" id="{008D0037-0091-4EC6-83B0-00F2003A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BG328</xm:sqref>
        </x14:conditionalFormatting>
        <x14:conditionalFormatting xmlns:xm="http://schemas.microsoft.com/office/excel/2006/main">
          <x14:cfRule type="cellIs" priority="15791" operator="equal" id="{00470063-0056-4357-823F-00DA00BC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BJ328</xm:sqref>
        </x14:conditionalFormatting>
        <x14:conditionalFormatting xmlns:xm="http://schemas.microsoft.com/office/excel/2006/main">
          <x14:cfRule type="cellIs" priority="15791" operator="equal" id="{006D00B2-00DA-4213-8BA2-001C00AF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BM328</xm:sqref>
        </x14:conditionalFormatting>
        <x14:conditionalFormatting xmlns:xm="http://schemas.microsoft.com/office/excel/2006/main">
          <x14:cfRule type="cellIs" priority="15791" operator="equal" id="{002D0016-00CB-4E78-A8E5-00D200C5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BP328</xm:sqref>
        </x14:conditionalFormatting>
        <x14:conditionalFormatting xmlns:xm="http://schemas.microsoft.com/office/excel/2006/main">
          <x14:cfRule type="cellIs" priority="15791" operator="equal" id="{00980059-00CB-4499-82A2-00940008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BS328</xm:sqref>
        </x14:conditionalFormatting>
        <x14:conditionalFormatting xmlns:xm="http://schemas.microsoft.com/office/excel/2006/main">
          <x14:cfRule type="cellIs" priority="15791" operator="equal" id="{003B0026-00BC-4489-A485-00590033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BV328</xm:sqref>
        </x14:conditionalFormatting>
        <x14:conditionalFormatting xmlns:xm="http://schemas.microsoft.com/office/excel/2006/main">
          <x14:cfRule type="cellIs" priority="15791" operator="equal" id="{001A00EC-006C-431C-814E-00BA0042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BY328</xm:sqref>
        </x14:conditionalFormatting>
        <x14:conditionalFormatting xmlns:xm="http://schemas.microsoft.com/office/excel/2006/main">
          <x14:cfRule type="cellIs" priority="15790" operator="equal" id="{009000D7-00DD-498A-9428-00C700BF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G327</xm:sqref>
        </x14:conditionalFormatting>
        <x14:conditionalFormatting xmlns:xm="http://schemas.microsoft.com/office/excel/2006/main">
          <x14:cfRule type="cellIs" priority="15790" operator="equal" id="{00BD0016-00B4-4F36-AEAB-005B006B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M327</xm:sqref>
        </x14:conditionalFormatting>
        <x14:conditionalFormatting xmlns:xm="http://schemas.microsoft.com/office/excel/2006/main">
          <x14:cfRule type="cellIs" priority="15790" operator="equal" id="{009800AC-00C2-422C-B495-009C0070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P327</xm:sqref>
        </x14:conditionalFormatting>
        <x14:conditionalFormatting xmlns:xm="http://schemas.microsoft.com/office/excel/2006/main">
          <x14:cfRule type="cellIs" priority="15790" operator="equal" id="{0004003A-0004-41D2-AAA9-00180066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S327</xm:sqref>
        </x14:conditionalFormatting>
        <x14:conditionalFormatting xmlns:xm="http://schemas.microsoft.com/office/excel/2006/main">
          <x14:cfRule type="cellIs" priority="15790" operator="equal" id="{00C300DE-0084-46DE-A9B6-00AD0001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V327</xm:sqref>
        </x14:conditionalFormatting>
        <x14:conditionalFormatting xmlns:xm="http://schemas.microsoft.com/office/excel/2006/main">
          <x14:cfRule type="cellIs" priority="15790" operator="equal" id="{00D500E3-0058-46EE-B67A-00410039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Y327</xm:sqref>
        </x14:conditionalFormatting>
        <x14:conditionalFormatting xmlns:xm="http://schemas.microsoft.com/office/excel/2006/main">
          <x14:cfRule type="cellIs" priority="15790" operator="equal" id="{0045008D-00F2-4741-B85F-0046007F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AB327</xm:sqref>
        </x14:conditionalFormatting>
        <x14:conditionalFormatting xmlns:xm="http://schemas.microsoft.com/office/excel/2006/main">
          <x14:cfRule type="cellIs" priority="15790" operator="equal" id="{006D002F-009F-4AA9-A78B-006500A5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AE327</xm:sqref>
        </x14:conditionalFormatting>
        <x14:conditionalFormatting xmlns:xm="http://schemas.microsoft.com/office/excel/2006/main">
          <x14:cfRule type="cellIs" priority="15790" operator="equal" id="{00500043-0099-4261-B56F-00BB00DC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AH327</xm:sqref>
        </x14:conditionalFormatting>
        <x14:conditionalFormatting xmlns:xm="http://schemas.microsoft.com/office/excel/2006/main">
          <x14:cfRule type="cellIs" priority="15790" operator="equal" id="{00A40096-0059-48DC-8296-00760084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AK327</xm:sqref>
        </x14:conditionalFormatting>
        <x14:conditionalFormatting xmlns:xm="http://schemas.microsoft.com/office/excel/2006/main">
          <x14:cfRule type="cellIs" priority="15790" operator="equal" id="{0027005E-0026-43CF-96D7-009900DC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AN327</xm:sqref>
        </x14:conditionalFormatting>
        <x14:conditionalFormatting xmlns:xm="http://schemas.microsoft.com/office/excel/2006/main">
          <x14:cfRule type="cellIs" priority="15790" operator="equal" id="{000300E1-0081-4862-9C2E-005200C3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AQ327</xm:sqref>
        </x14:conditionalFormatting>
        <x14:conditionalFormatting xmlns:xm="http://schemas.microsoft.com/office/excel/2006/main">
          <x14:cfRule type="cellIs" priority="15790" operator="equal" id="{0008000F-00C6-4835-A8F3-0083009C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AT327</xm:sqref>
        </x14:conditionalFormatting>
        <x14:conditionalFormatting xmlns:xm="http://schemas.microsoft.com/office/excel/2006/main">
          <x14:cfRule type="cellIs" priority="15790" operator="equal" id="{00B600CB-005E-4DDE-9C9A-00C80085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AW327</xm:sqref>
        </x14:conditionalFormatting>
        <x14:conditionalFormatting xmlns:xm="http://schemas.microsoft.com/office/excel/2006/main">
          <x14:cfRule type="cellIs" priority="15790" operator="equal" id="{00550031-002D-448A-8679-00CF0064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AZ327</xm:sqref>
        </x14:conditionalFormatting>
        <x14:conditionalFormatting xmlns:xm="http://schemas.microsoft.com/office/excel/2006/main">
          <x14:cfRule type="cellIs" priority="15790" operator="equal" id="{00630056-00AB-4F05-9FEB-00CA0084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BC327</xm:sqref>
        </x14:conditionalFormatting>
        <x14:conditionalFormatting xmlns:xm="http://schemas.microsoft.com/office/excel/2006/main">
          <x14:cfRule type="cellIs" priority="15790" operator="equal" id="{00EA0085-0032-489F-B8D6-002200D9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BF327</xm:sqref>
        </x14:conditionalFormatting>
        <x14:conditionalFormatting xmlns:xm="http://schemas.microsoft.com/office/excel/2006/main">
          <x14:cfRule type="cellIs" priority="15790" operator="equal" id="{00E7004C-00DC-48AC-85D3-0011004E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BI327</xm:sqref>
        </x14:conditionalFormatting>
        <x14:conditionalFormatting xmlns:xm="http://schemas.microsoft.com/office/excel/2006/main">
          <x14:cfRule type="cellIs" priority="15790" operator="equal" id="{003A0021-0023-4049-AF22-00F1001C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BL327</xm:sqref>
        </x14:conditionalFormatting>
        <x14:conditionalFormatting xmlns:xm="http://schemas.microsoft.com/office/excel/2006/main">
          <x14:cfRule type="cellIs" priority="15790" operator="equal" id="{00DE0010-00E3-4996-A35F-008D00EB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BO327</xm:sqref>
        </x14:conditionalFormatting>
        <x14:conditionalFormatting xmlns:xm="http://schemas.microsoft.com/office/excel/2006/main">
          <x14:cfRule type="cellIs" priority="15790" operator="equal" id="{001C0046-00E1-4A64-93E8-005C0032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BR327</xm:sqref>
        </x14:conditionalFormatting>
        <x14:conditionalFormatting xmlns:xm="http://schemas.microsoft.com/office/excel/2006/main">
          <x14:cfRule type="cellIs" priority="15790" operator="equal" id="{007500C3-00FE-4334-864E-00B20057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BU327</xm:sqref>
        </x14:conditionalFormatting>
        <x14:conditionalFormatting xmlns:xm="http://schemas.microsoft.com/office/excel/2006/main">
          <x14:cfRule type="cellIs" priority="15790" operator="equal" id="{007F009E-0061-46D8-B8B1-004000B5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BX327</xm:sqref>
        </x14:conditionalFormatting>
        <x14:conditionalFormatting xmlns:xm="http://schemas.microsoft.com/office/excel/2006/main">
          <x14:cfRule type="cellIs" priority="15789" operator="equal" id="{00CB00C1-003B-4C0E-AEF0-002B002B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H327</xm:sqref>
        </x14:conditionalFormatting>
        <x14:conditionalFormatting xmlns:xm="http://schemas.microsoft.com/office/excel/2006/main">
          <x14:cfRule type="cellIs" priority="15789" operator="equal" id="{002E00EE-006E-47FF-AF21-0028001D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K327</xm:sqref>
        </x14:conditionalFormatting>
        <x14:conditionalFormatting xmlns:xm="http://schemas.microsoft.com/office/excel/2006/main">
          <x14:cfRule type="cellIs" priority="15789" operator="equal" id="{00B9006F-00CE-419F-8508-000A00A0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N327</xm:sqref>
        </x14:conditionalFormatting>
        <x14:conditionalFormatting xmlns:xm="http://schemas.microsoft.com/office/excel/2006/main">
          <x14:cfRule type="cellIs" priority="15789" operator="equal" id="{005D00DA-00BB-4611-BA66-001D00AF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Q327</xm:sqref>
        </x14:conditionalFormatting>
        <x14:conditionalFormatting xmlns:xm="http://schemas.microsoft.com/office/excel/2006/main">
          <x14:cfRule type="cellIs" priority="15789" operator="equal" id="{00AF00C0-0002-4241-A3FC-00400005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T327</xm:sqref>
        </x14:conditionalFormatting>
        <x14:conditionalFormatting xmlns:xm="http://schemas.microsoft.com/office/excel/2006/main">
          <x14:cfRule type="cellIs" priority="15789" operator="equal" id="{001D004D-0070-4157-8B3D-008100E8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W327</xm:sqref>
        </x14:conditionalFormatting>
        <x14:conditionalFormatting xmlns:xm="http://schemas.microsoft.com/office/excel/2006/main">
          <x14:cfRule type="cellIs" priority="15789" operator="equal" id="{00A80069-0086-4F25-94C7-00170057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Z327</xm:sqref>
        </x14:conditionalFormatting>
        <x14:conditionalFormatting xmlns:xm="http://schemas.microsoft.com/office/excel/2006/main">
          <x14:cfRule type="cellIs" priority="15789" operator="equal" id="{002800A4-00DD-4142-80F7-00030086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AC327</xm:sqref>
        </x14:conditionalFormatting>
        <x14:conditionalFormatting xmlns:xm="http://schemas.microsoft.com/office/excel/2006/main">
          <x14:cfRule type="cellIs" priority="15789" operator="equal" id="{000600D3-00DE-4BE6-BCDD-001D00E4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AF327</xm:sqref>
        </x14:conditionalFormatting>
        <x14:conditionalFormatting xmlns:xm="http://schemas.microsoft.com/office/excel/2006/main">
          <x14:cfRule type="cellIs" priority="15789" operator="equal" id="{00D5003A-0071-48C4-8962-00240054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AI327</xm:sqref>
        </x14:conditionalFormatting>
        <x14:conditionalFormatting xmlns:xm="http://schemas.microsoft.com/office/excel/2006/main">
          <x14:cfRule type="cellIs" priority="15789" operator="equal" id="{000D0097-00ED-47D7-905A-00840051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AL327</xm:sqref>
        </x14:conditionalFormatting>
        <x14:conditionalFormatting xmlns:xm="http://schemas.microsoft.com/office/excel/2006/main">
          <x14:cfRule type="cellIs" priority="15789" operator="equal" id="{005B00DE-00F7-4278-9E19-0053009A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AO327</xm:sqref>
        </x14:conditionalFormatting>
        <x14:conditionalFormatting xmlns:xm="http://schemas.microsoft.com/office/excel/2006/main">
          <x14:cfRule type="cellIs" priority="15789" operator="equal" id="{00A000C8-0052-43DA-8822-007F00FC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AR327</xm:sqref>
        </x14:conditionalFormatting>
        <x14:conditionalFormatting xmlns:xm="http://schemas.microsoft.com/office/excel/2006/main">
          <x14:cfRule type="cellIs" priority="15789" operator="equal" id="{00270040-00F8-4E5E-AD8D-00BE00ED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AU327</xm:sqref>
        </x14:conditionalFormatting>
        <x14:conditionalFormatting xmlns:xm="http://schemas.microsoft.com/office/excel/2006/main">
          <x14:cfRule type="cellIs" priority="15789" operator="equal" id="{0026002E-00AD-4AB2-BEBF-001600C4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AX327</xm:sqref>
        </x14:conditionalFormatting>
        <x14:conditionalFormatting xmlns:xm="http://schemas.microsoft.com/office/excel/2006/main">
          <x14:cfRule type="cellIs" priority="15789" operator="equal" id="{0055001A-00BA-4979-A47C-00DC0082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BA327</xm:sqref>
        </x14:conditionalFormatting>
        <x14:conditionalFormatting xmlns:xm="http://schemas.microsoft.com/office/excel/2006/main">
          <x14:cfRule type="cellIs" priority="15789" operator="equal" id="{00920031-00E0-46EB-B50B-00180099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BD327</xm:sqref>
        </x14:conditionalFormatting>
        <x14:conditionalFormatting xmlns:xm="http://schemas.microsoft.com/office/excel/2006/main">
          <x14:cfRule type="cellIs" priority="15789" operator="equal" id="{00310053-003D-4DE7-8E82-00FD00EF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BG327</xm:sqref>
        </x14:conditionalFormatting>
        <x14:conditionalFormatting xmlns:xm="http://schemas.microsoft.com/office/excel/2006/main">
          <x14:cfRule type="cellIs" priority="15789" operator="equal" id="{005E00D9-0081-4716-9DD1-00530069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BJ327</xm:sqref>
        </x14:conditionalFormatting>
        <x14:conditionalFormatting xmlns:xm="http://schemas.microsoft.com/office/excel/2006/main">
          <x14:cfRule type="cellIs" priority="15789" operator="equal" id="{002600D2-0038-4470-8ACC-001D00B5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BM327</xm:sqref>
        </x14:conditionalFormatting>
        <x14:conditionalFormatting xmlns:xm="http://schemas.microsoft.com/office/excel/2006/main">
          <x14:cfRule type="cellIs" priority="15789" operator="equal" id="{0098004F-00E8-4FCB-9194-00B700EA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BP327</xm:sqref>
        </x14:conditionalFormatting>
        <x14:conditionalFormatting xmlns:xm="http://schemas.microsoft.com/office/excel/2006/main">
          <x14:cfRule type="cellIs" priority="15789" operator="equal" id="{008A00F0-0018-4C89-BD7D-00C4004C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BS327</xm:sqref>
        </x14:conditionalFormatting>
        <x14:conditionalFormatting xmlns:xm="http://schemas.microsoft.com/office/excel/2006/main">
          <x14:cfRule type="cellIs" priority="15789" operator="equal" id="{00C800F6-0017-42C4-91D4-003E0043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BV327</xm:sqref>
        </x14:conditionalFormatting>
        <x14:conditionalFormatting xmlns:xm="http://schemas.microsoft.com/office/excel/2006/main">
          <x14:cfRule type="cellIs" priority="15789" operator="equal" id="{001D0063-0017-414B-B463-00450013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BY327</xm:sqref>
        </x14:conditionalFormatting>
        <x14:conditionalFormatting xmlns:xm="http://schemas.microsoft.com/office/excel/2006/main">
          <x14:cfRule type="cellIs" priority="15493" operator="equal" id="{00D90065-0029-4402-9CAC-00DA001A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H368</xm:sqref>
        </x14:conditionalFormatting>
        <x14:conditionalFormatting xmlns:xm="http://schemas.microsoft.com/office/excel/2006/main">
          <x14:cfRule type="cellIs" priority="15493" operator="equal" id="{00C30088-0088-4E42-AF1D-0098002A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K368</xm:sqref>
        </x14:conditionalFormatting>
        <x14:conditionalFormatting xmlns:xm="http://schemas.microsoft.com/office/excel/2006/main">
          <x14:cfRule type="cellIs" priority="15493" operator="equal" id="{00AB0057-0051-4DDE-9534-005B00C6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N368</xm:sqref>
        </x14:conditionalFormatting>
        <x14:conditionalFormatting xmlns:xm="http://schemas.microsoft.com/office/excel/2006/main">
          <x14:cfRule type="cellIs" priority="15493" operator="equal" id="{00B600CD-004B-4EB4-B0DA-00E8009C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Q368</xm:sqref>
        </x14:conditionalFormatting>
        <x14:conditionalFormatting xmlns:xm="http://schemas.microsoft.com/office/excel/2006/main">
          <x14:cfRule type="cellIs" priority="15493" operator="equal" id="{00450042-00E8-43D0-BBCD-008300A7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T368</xm:sqref>
        </x14:conditionalFormatting>
        <x14:conditionalFormatting xmlns:xm="http://schemas.microsoft.com/office/excel/2006/main">
          <x14:cfRule type="cellIs" priority="15493" operator="equal" id="{002D0018-00CC-4062-8D60-004300DA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W368</xm:sqref>
        </x14:conditionalFormatting>
        <x14:conditionalFormatting xmlns:xm="http://schemas.microsoft.com/office/excel/2006/main">
          <x14:cfRule type="cellIs" priority="15493" operator="equal" id="{002A001B-0014-4AC5-88CC-00BC0073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Z368</xm:sqref>
        </x14:conditionalFormatting>
        <x14:conditionalFormatting xmlns:xm="http://schemas.microsoft.com/office/excel/2006/main">
          <x14:cfRule type="cellIs" priority="15493" operator="equal" id="{00B5001A-00A8-4B4F-A959-00DA0003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AC368</xm:sqref>
        </x14:conditionalFormatting>
        <x14:conditionalFormatting xmlns:xm="http://schemas.microsoft.com/office/excel/2006/main">
          <x14:cfRule type="cellIs" priority="15493" operator="equal" id="{00980065-005F-4A86-B004-001D009D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AF368</xm:sqref>
        </x14:conditionalFormatting>
        <x14:conditionalFormatting xmlns:xm="http://schemas.microsoft.com/office/excel/2006/main">
          <x14:cfRule type="cellIs" priority="15493" operator="equal" id="{000700C8-0005-4075-9F13-00ED00A9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AI368</xm:sqref>
        </x14:conditionalFormatting>
        <x14:conditionalFormatting xmlns:xm="http://schemas.microsoft.com/office/excel/2006/main">
          <x14:cfRule type="cellIs" priority="15493" operator="equal" id="{00490067-0093-4E99-BFF8-00780085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AL368</xm:sqref>
        </x14:conditionalFormatting>
        <x14:conditionalFormatting xmlns:xm="http://schemas.microsoft.com/office/excel/2006/main">
          <x14:cfRule type="cellIs" priority="15493" operator="equal" id="{0039009B-00C8-44EA-BB63-00AE0042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AO368</xm:sqref>
        </x14:conditionalFormatting>
        <x14:conditionalFormatting xmlns:xm="http://schemas.microsoft.com/office/excel/2006/main">
          <x14:cfRule type="cellIs" priority="15493" operator="equal" id="{00510084-00BF-4018-A5B9-005900B8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AR368</xm:sqref>
        </x14:conditionalFormatting>
        <x14:conditionalFormatting xmlns:xm="http://schemas.microsoft.com/office/excel/2006/main">
          <x14:cfRule type="cellIs" priority="15493" operator="equal" id="{00EF00E4-00B5-4E76-BD5A-00ED0071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AU368</xm:sqref>
        </x14:conditionalFormatting>
        <x14:conditionalFormatting xmlns:xm="http://schemas.microsoft.com/office/excel/2006/main">
          <x14:cfRule type="cellIs" priority="15493" operator="equal" id="{0087001D-0094-49F0-A4F4-002C005C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AX368</xm:sqref>
        </x14:conditionalFormatting>
        <x14:conditionalFormatting xmlns:xm="http://schemas.microsoft.com/office/excel/2006/main">
          <x14:cfRule type="cellIs" priority="15493" operator="equal" id="{00F900F9-0008-4F93-8CB0-006D00CB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BA368</xm:sqref>
        </x14:conditionalFormatting>
        <x14:conditionalFormatting xmlns:xm="http://schemas.microsoft.com/office/excel/2006/main">
          <x14:cfRule type="cellIs" priority="15493" operator="equal" id="{007A002A-006A-4E12-832B-00E50053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BD368</xm:sqref>
        </x14:conditionalFormatting>
        <x14:conditionalFormatting xmlns:xm="http://schemas.microsoft.com/office/excel/2006/main">
          <x14:cfRule type="cellIs" priority="15493" operator="equal" id="{00070041-003B-48CC-9A53-00570017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BG368</xm:sqref>
        </x14:conditionalFormatting>
        <x14:conditionalFormatting xmlns:xm="http://schemas.microsoft.com/office/excel/2006/main">
          <x14:cfRule type="cellIs" priority="15493" operator="equal" id="{00D7000F-00F7-4B01-BF2D-00DA006D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BJ368</xm:sqref>
        </x14:conditionalFormatting>
        <x14:conditionalFormatting xmlns:xm="http://schemas.microsoft.com/office/excel/2006/main">
          <x14:cfRule type="cellIs" priority="15493" operator="equal" id="{0044004F-0091-4B84-9524-0097007C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BM368</xm:sqref>
        </x14:conditionalFormatting>
        <x14:conditionalFormatting xmlns:xm="http://schemas.microsoft.com/office/excel/2006/main">
          <x14:cfRule type="cellIs" priority="15493" operator="equal" id="{007A0070-0047-469F-8C5D-001D0035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BP368</xm:sqref>
        </x14:conditionalFormatting>
        <x14:conditionalFormatting xmlns:xm="http://schemas.microsoft.com/office/excel/2006/main">
          <x14:cfRule type="cellIs" priority="15493" operator="equal" id="{009A0031-000D-4B02-9317-00CC00C7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BS368</xm:sqref>
        </x14:conditionalFormatting>
        <x14:conditionalFormatting xmlns:xm="http://schemas.microsoft.com/office/excel/2006/main">
          <x14:cfRule type="cellIs" priority="15493" operator="equal" id="{00C60054-0031-4703-BDC4-0022000C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BV368</xm:sqref>
        </x14:conditionalFormatting>
        <x14:conditionalFormatting xmlns:xm="http://schemas.microsoft.com/office/excel/2006/main">
          <x14:cfRule type="cellIs" priority="15493" operator="equal" id="{00600076-006B-4E7C-8379-001C00EB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BY368</xm:sqref>
        </x14:conditionalFormatting>
        <x14:conditionalFormatting xmlns:xm="http://schemas.microsoft.com/office/excel/2006/main">
          <x14:cfRule type="cellIs" priority="15490" operator="equal" id="{003800BA-00C6-41DA-A997-00560093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H369:H370</xm:sqref>
        </x14:conditionalFormatting>
        <x14:conditionalFormatting xmlns:xm="http://schemas.microsoft.com/office/excel/2006/main">
          <x14:cfRule type="cellIs" priority="15490" operator="equal" id="{000F002A-0094-4E94-99ED-00620086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K369:K370</xm:sqref>
        </x14:conditionalFormatting>
        <x14:conditionalFormatting xmlns:xm="http://schemas.microsoft.com/office/excel/2006/main">
          <x14:cfRule type="cellIs" priority="15490" operator="equal" id="{002C0069-00DF-4D7E-A792-008B004D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N369:N370</xm:sqref>
        </x14:conditionalFormatting>
        <x14:conditionalFormatting xmlns:xm="http://schemas.microsoft.com/office/excel/2006/main">
          <x14:cfRule type="cellIs" priority="15490" operator="equal" id="{009100A8-00D3-4FF1-A1E7-005D0085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Q369:Q370</xm:sqref>
        </x14:conditionalFormatting>
        <x14:conditionalFormatting xmlns:xm="http://schemas.microsoft.com/office/excel/2006/main">
          <x14:cfRule type="cellIs" priority="15490" operator="equal" id="{00520078-008B-41C5-847A-00D100FE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T369:T370</xm:sqref>
        </x14:conditionalFormatting>
        <x14:conditionalFormatting xmlns:xm="http://schemas.microsoft.com/office/excel/2006/main">
          <x14:cfRule type="cellIs" priority="15490" operator="equal" id="{000F00B4-000D-466F-B0C8-00E200DB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W369:W370</xm:sqref>
        </x14:conditionalFormatting>
        <x14:conditionalFormatting xmlns:xm="http://schemas.microsoft.com/office/excel/2006/main">
          <x14:cfRule type="cellIs" priority="15490" operator="equal" id="{00EA0004-001C-4F1F-BAA0-00B20040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Z369:Z370</xm:sqref>
        </x14:conditionalFormatting>
        <x14:conditionalFormatting xmlns:xm="http://schemas.microsoft.com/office/excel/2006/main">
          <x14:cfRule type="cellIs" priority="15490" operator="equal" id="{009C0024-00DA-4035-B2A0-00320062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AC369:AC370</xm:sqref>
        </x14:conditionalFormatting>
        <x14:conditionalFormatting xmlns:xm="http://schemas.microsoft.com/office/excel/2006/main">
          <x14:cfRule type="cellIs" priority="15490" operator="equal" id="{009100F0-0055-4080-A6D8-00DC00F5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AF369:AF370</xm:sqref>
        </x14:conditionalFormatting>
        <x14:conditionalFormatting xmlns:xm="http://schemas.microsoft.com/office/excel/2006/main">
          <x14:cfRule type="cellIs" priority="15490" operator="equal" id="{003900AE-00EB-4BDF-94E0-003700D2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AI369:AI370</xm:sqref>
        </x14:conditionalFormatting>
        <x14:conditionalFormatting xmlns:xm="http://schemas.microsoft.com/office/excel/2006/main">
          <x14:cfRule type="cellIs" priority="15490" operator="equal" id="{001E0035-0016-4D7C-8F48-00120060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AL369:AL370</xm:sqref>
        </x14:conditionalFormatting>
        <x14:conditionalFormatting xmlns:xm="http://schemas.microsoft.com/office/excel/2006/main">
          <x14:cfRule type="cellIs" priority="15490" operator="equal" id="{001A004A-00D4-4541-B915-00B00067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AO369:AO370</xm:sqref>
        </x14:conditionalFormatting>
        <x14:conditionalFormatting xmlns:xm="http://schemas.microsoft.com/office/excel/2006/main">
          <x14:cfRule type="cellIs" priority="15490" operator="equal" id="{00AB00DB-00A7-4B7B-8D5B-00B70026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AR369:AR370</xm:sqref>
        </x14:conditionalFormatting>
        <x14:conditionalFormatting xmlns:xm="http://schemas.microsoft.com/office/excel/2006/main">
          <x14:cfRule type="cellIs" priority="15490" operator="equal" id="{00290093-00F8-4EFD-AB13-004A0012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AU369:AU370</xm:sqref>
        </x14:conditionalFormatting>
        <x14:conditionalFormatting xmlns:xm="http://schemas.microsoft.com/office/excel/2006/main">
          <x14:cfRule type="cellIs" priority="15490" operator="equal" id="{003400F3-00A9-4EBB-927B-007400A5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AX369:AX370</xm:sqref>
        </x14:conditionalFormatting>
        <x14:conditionalFormatting xmlns:xm="http://schemas.microsoft.com/office/excel/2006/main">
          <x14:cfRule type="cellIs" priority="15490" operator="equal" id="{0042006C-002C-4378-8365-00E200A4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BA369:BA370</xm:sqref>
        </x14:conditionalFormatting>
        <x14:conditionalFormatting xmlns:xm="http://schemas.microsoft.com/office/excel/2006/main">
          <x14:cfRule type="cellIs" priority="15490" operator="equal" id="{00450079-0066-49CB-9411-008B0024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BD369:BD370</xm:sqref>
        </x14:conditionalFormatting>
        <x14:conditionalFormatting xmlns:xm="http://schemas.microsoft.com/office/excel/2006/main">
          <x14:cfRule type="cellIs" priority="15490" operator="equal" id="{0015009F-0032-43BC-895B-009F00C4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BG369:BG370</xm:sqref>
        </x14:conditionalFormatting>
        <x14:conditionalFormatting xmlns:xm="http://schemas.microsoft.com/office/excel/2006/main">
          <x14:cfRule type="cellIs" priority="15490" operator="equal" id="{00CD00C6-00DE-42BC-AF91-00EB0013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BJ369:BJ370</xm:sqref>
        </x14:conditionalFormatting>
        <x14:conditionalFormatting xmlns:xm="http://schemas.microsoft.com/office/excel/2006/main">
          <x14:cfRule type="cellIs" priority="15490" operator="equal" id="{0027003D-008C-44D4-A7EB-002000A8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BM369:BM370</xm:sqref>
        </x14:conditionalFormatting>
        <x14:conditionalFormatting xmlns:xm="http://schemas.microsoft.com/office/excel/2006/main">
          <x14:cfRule type="cellIs" priority="15490" operator="equal" id="{00A700C1-006E-412F-B575-00F500C8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BP369:BP370</xm:sqref>
        </x14:conditionalFormatting>
        <x14:conditionalFormatting xmlns:xm="http://schemas.microsoft.com/office/excel/2006/main">
          <x14:cfRule type="cellIs" priority="15490" operator="equal" id="{00690004-00BC-4392-8615-001D0060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BS369:BS370</xm:sqref>
        </x14:conditionalFormatting>
        <x14:conditionalFormatting xmlns:xm="http://schemas.microsoft.com/office/excel/2006/main">
          <x14:cfRule type="cellIs" priority="15490" operator="equal" id="{00500059-00C2-4ACE-B1C1-00FC00EF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BV369:BV370</xm:sqref>
        </x14:conditionalFormatting>
        <x14:conditionalFormatting xmlns:xm="http://schemas.microsoft.com/office/excel/2006/main">
          <x14:cfRule type="cellIs" priority="15490" operator="equal" id="{00B60066-0088-4406-A30B-004B0079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BY369:BY370</xm:sqref>
        </x14:conditionalFormatting>
        <x14:conditionalFormatting xmlns:xm="http://schemas.microsoft.com/office/excel/2006/main">
          <x14:cfRule type="cellIs" priority="15484" operator="equal" id="{00FC0027-00F4-4DCA-89D3-0032005B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H373:H377</xm:sqref>
        </x14:conditionalFormatting>
        <x14:conditionalFormatting xmlns:xm="http://schemas.microsoft.com/office/excel/2006/main">
          <x14:cfRule type="cellIs" priority="15484" operator="equal" id="{00D10050-00F0-4201-A8C2-00EB0045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K373:K377</xm:sqref>
        </x14:conditionalFormatting>
        <x14:conditionalFormatting xmlns:xm="http://schemas.microsoft.com/office/excel/2006/main">
          <x14:cfRule type="cellIs" priority="15484" operator="equal" id="{007A00FE-00B6-4C0F-8B37-005D004C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N373:N377</xm:sqref>
        </x14:conditionalFormatting>
        <x14:conditionalFormatting xmlns:xm="http://schemas.microsoft.com/office/excel/2006/main">
          <x14:cfRule type="cellIs" priority="15484" operator="equal" id="{002300EC-0020-48D2-ADB7-00B90049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Q373:Q377</xm:sqref>
        </x14:conditionalFormatting>
        <x14:conditionalFormatting xmlns:xm="http://schemas.microsoft.com/office/excel/2006/main">
          <x14:cfRule type="cellIs" priority="15484" operator="equal" id="{00670042-00CA-4913-BADC-00A3001F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T373:T377</xm:sqref>
        </x14:conditionalFormatting>
        <x14:conditionalFormatting xmlns:xm="http://schemas.microsoft.com/office/excel/2006/main">
          <x14:cfRule type="cellIs" priority="15484" operator="equal" id="{00FD00E2-009F-471D-8FBA-004E002D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W373:W377</xm:sqref>
        </x14:conditionalFormatting>
        <x14:conditionalFormatting xmlns:xm="http://schemas.microsoft.com/office/excel/2006/main">
          <x14:cfRule type="cellIs" priority="15484" operator="equal" id="{00250074-00A8-45F5-B5B3-00AA003F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Z373:Z377</xm:sqref>
        </x14:conditionalFormatting>
        <x14:conditionalFormatting xmlns:xm="http://schemas.microsoft.com/office/excel/2006/main">
          <x14:cfRule type="cellIs" priority="15484" operator="equal" id="{00C900E7-0048-4B4E-898D-005B002E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AC373:AC377</xm:sqref>
        </x14:conditionalFormatting>
        <x14:conditionalFormatting xmlns:xm="http://schemas.microsoft.com/office/excel/2006/main">
          <x14:cfRule type="cellIs" priority="15484" operator="equal" id="{006400E1-0051-4D54-B4D1-000F008A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AF373:AF377</xm:sqref>
        </x14:conditionalFormatting>
        <x14:conditionalFormatting xmlns:xm="http://schemas.microsoft.com/office/excel/2006/main">
          <x14:cfRule type="cellIs" priority="15484" operator="equal" id="{00BA0099-0057-43CF-BDA1-00750030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AI373:AI377</xm:sqref>
        </x14:conditionalFormatting>
        <x14:conditionalFormatting xmlns:xm="http://schemas.microsoft.com/office/excel/2006/main">
          <x14:cfRule type="cellIs" priority="15484" operator="equal" id="{00DE00B1-0029-43EC-8AE2-00B50043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AL373:AL377</xm:sqref>
        </x14:conditionalFormatting>
        <x14:conditionalFormatting xmlns:xm="http://schemas.microsoft.com/office/excel/2006/main">
          <x14:cfRule type="cellIs" priority="15484" operator="equal" id="{00BB006F-0089-4254-950A-00A2000C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AO373:AO377</xm:sqref>
        </x14:conditionalFormatting>
        <x14:conditionalFormatting xmlns:xm="http://schemas.microsoft.com/office/excel/2006/main">
          <x14:cfRule type="cellIs" priority="15484" operator="equal" id="{004D00CB-0017-41CF-966D-0035007E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AR373:AR377</xm:sqref>
        </x14:conditionalFormatting>
        <x14:conditionalFormatting xmlns:xm="http://schemas.microsoft.com/office/excel/2006/main">
          <x14:cfRule type="cellIs" priority="15484" operator="equal" id="{002D00D0-0082-4597-8F3B-00E90040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AU373:AU377</xm:sqref>
        </x14:conditionalFormatting>
        <x14:conditionalFormatting xmlns:xm="http://schemas.microsoft.com/office/excel/2006/main">
          <x14:cfRule type="cellIs" priority="15484" operator="equal" id="{00060090-006A-47AF-BD7A-00B90085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AX373:AX377</xm:sqref>
        </x14:conditionalFormatting>
        <x14:conditionalFormatting xmlns:xm="http://schemas.microsoft.com/office/excel/2006/main">
          <x14:cfRule type="cellIs" priority="15484" operator="equal" id="{00CE0086-001B-4EBB-9F9D-00AC0032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BA373:BA377</xm:sqref>
        </x14:conditionalFormatting>
        <x14:conditionalFormatting xmlns:xm="http://schemas.microsoft.com/office/excel/2006/main">
          <x14:cfRule type="cellIs" priority="15484" operator="equal" id="{001A00B5-0001-45D3-8E37-003500BC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BD373:BD377</xm:sqref>
        </x14:conditionalFormatting>
        <x14:conditionalFormatting xmlns:xm="http://schemas.microsoft.com/office/excel/2006/main">
          <x14:cfRule type="cellIs" priority="15484" operator="equal" id="{00E70006-0000-4321-ACFD-0030009F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BG373:BG377</xm:sqref>
        </x14:conditionalFormatting>
        <x14:conditionalFormatting xmlns:xm="http://schemas.microsoft.com/office/excel/2006/main">
          <x14:cfRule type="cellIs" priority="15484" operator="equal" id="{00A0003B-0029-4C29-A2F7-009900BF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BJ373:BJ377</xm:sqref>
        </x14:conditionalFormatting>
        <x14:conditionalFormatting xmlns:xm="http://schemas.microsoft.com/office/excel/2006/main">
          <x14:cfRule type="cellIs" priority="15484" operator="equal" id="{009B00E4-00F1-4F02-80AB-006B00E7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BM373:BM377</xm:sqref>
        </x14:conditionalFormatting>
        <x14:conditionalFormatting xmlns:xm="http://schemas.microsoft.com/office/excel/2006/main">
          <x14:cfRule type="cellIs" priority="15484" operator="equal" id="{005C009A-00B9-431B-8C40-0003001A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BP373:BP377</xm:sqref>
        </x14:conditionalFormatting>
        <x14:conditionalFormatting xmlns:xm="http://schemas.microsoft.com/office/excel/2006/main">
          <x14:cfRule type="cellIs" priority="15484" operator="equal" id="{00510061-003C-46CB-88C5-003500CA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BS373:BS377</xm:sqref>
        </x14:conditionalFormatting>
        <x14:conditionalFormatting xmlns:xm="http://schemas.microsoft.com/office/excel/2006/main">
          <x14:cfRule type="cellIs" priority="15484" operator="equal" id="{007F00C5-00C1-4324-80A3-008600FA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BV373:BV377</xm:sqref>
        </x14:conditionalFormatting>
        <x14:conditionalFormatting xmlns:xm="http://schemas.microsoft.com/office/excel/2006/main">
          <x14:cfRule type="cellIs" priority="15484" operator="equal" id="{00CF0047-007A-4E21-9929-00960030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BY373:BY377</xm:sqref>
        </x14:conditionalFormatting>
        <x14:conditionalFormatting xmlns:xm="http://schemas.microsoft.com/office/excel/2006/main">
          <x14:cfRule type="cellIs" priority="15482" operator="equal" id="{005B000C-00EA-4F03-A6D9-004F004A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H357</xm:sqref>
        </x14:conditionalFormatting>
        <x14:conditionalFormatting xmlns:xm="http://schemas.microsoft.com/office/excel/2006/main">
          <x14:cfRule type="cellIs" priority="15482" operator="equal" id="{007900D0-0036-487D-A746-00D50041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K357</xm:sqref>
        </x14:conditionalFormatting>
        <x14:conditionalFormatting xmlns:xm="http://schemas.microsoft.com/office/excel/2006/main">
          <x14:cfRule type="cellIs" priority="15482" operator="equal" id="{00C100D4-0063-4618-BED9-009E0056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N357</xm:sqref>
        </x14:conditionalFormatting>
        <x14:conditionalFormatting xmlns:xm="http://schemas.microsoft.com/office/excel/2006/main">
          <x14:cfRule type="cellIs" priority="15482" operator="equal" id="{00790083-00B3-46E4-B475-006C006A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Q357</xm:sqref>
        </x14:conditionalFormatting>
        <x14:conditionalFormatting xmlns:xm="http://schemas.microsoft.com/office/excel/2006/main">
          <x14:cfRule type="cellIs" priority="15482" operator="equal" id="{0071005D-0034-44BD-AEF1-002800D3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T357</xm:sqref>
        </x14:conditionalFormatting>
        <x14:conditionalFormatting xmlns:xm="http://schemas.microsoft.com/office/excel/2006/main">
          <x14:cfRule type="cellIs" priority="15482" operator="equal" id="{0098006C-00C1-4468-940E-00F10032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W357</xm:sqref>
        </x14:conditionalFormatting>
        <x14:conditionalFormatting xmlns:xm="http://schemas.microsoft.com/office/excel/2006/main">
          <x14:cfRule type="cellIs" priority="15482" operator="equal" id="{000000F1-00C1-4D6D-BCE6-00ED000A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Z357</xm:sqref>
        </x14:conditionalFormatting>
        <x14:conditionalFormatting xmlns:xm="http://schemas.microsoft.com/office/excel/2006/main">
          <x14:cfRule type="cellIs" priority="15482" operator="equal" id="{000F0088-0038-4111-9C5B-00B5005D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AC357</xm:sqref>
        </x14:conditionalFormatting>
        <x14:conditionalFormatting xmlns:xm="http://schemas.microsoft.com/office/excel/2006/main">
          <x14:cfRule type="cellIs" priority="15482" operator="equal" id="{005B003A-006D-4CE5-AA36-001000B1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AF357</xm:sqref>
        </x14:conditionalFormatting>
        <x14:conditionalFormatting xmlns:xm="http://schemas.microsoft.com/office/excel/2006/main">
          <x14:cfRule type="cellIs" priority="15482" operator="equal" id="{000400A0-00BB-40EC-BF68-004F002B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AI357</xm:sqref>
        </x14:conditionalFormatting>
        <x14:conditionalFormatting xmlns:xm="http://schemas.microsoft.com/office/excel/2006/main">
          <x14:cfRule type="cellIs" priority="15482" operator="equal" id="{00790034-0025-4D4E-B688-0034008D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AL357</xm:sqref>
        </x14:conditionalFormatting>
        <x14:conditionalFormatting xmlns:xm="http://schemas.microsoft.com/office/excel/2006/main">
          <x14:cfRule type="cellIs" priority="15482" operator="equal" id="{002D00A3-0011-4021-B5F8-008800E9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AO357</xm:sqref>
        </x14:conditionalFormatting>
        <x14:conditionalFormatting xmlns:xm="http://schemas.microsoft.com/office/excel/2006/main">
          <x14:cfRule type="cellIs" priority="15482" operator="equal" id="{00C00003-002F-4321-9777-00F500B3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AR357</xm:sqref>
        </x14:conditionalFormatting>
        <x14:conditionalFormatting xmlns:xm="http://schemas.microsoft.com/office/excel/2006/main">
          <x14:cfRule type="cellIs" priority="15482" operator="equal" id="{00D3004B-0068-4F0D-B2E5-00C80052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AU357</xm:sqref>
        </x14:conditionalFormatting>
        <x14:conditionalFormatting xmlns:xm="http://schemas.microsoft.com/office/excel/2006/main">
          <x14:cfRule type="cellIs" priority="15482" operator="equal" id="{002800BC-003B-4AA5-B46A-00070080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AX357</xm:sqref>
        </x14:conditionalFormatting>
        <x14:conditionalFormatting xmlns:xm="http://schemas.microsoft.com/office/excel/2006/main">
          <x14:cfRule type="cellIs" priority="15482" operator="equal" id="{00170072-005F-4855-992F-00BC0044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BA357</xm:sqref>
        </x14:conditionalFormatting>
        <x14:conditionalFormatting xmlns:xm="http://schemas.microsoft.com/office/excel/2006/main">
          <x14:cfRule type="cellIs" priority="15482" operator="equal" id="{00F200F4-00C2-4197-823B-00BF0068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BD357</xm:sqref>
        </x14:conditionalFormatting>
        <x14:conditionalFormatting xmlns:xm="http://schemas.microsoft.com/office/excel/2006/main">
          <x14:cfRule type="cellIs" priority="15482" operator="equal" id="{001900F5-0084-4424-9F00-003900BC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BG357</xm:sqref>
        </x14:conditionalFormatting>
        <x14:conditionalFormatting xmlns:xm="http://schemas.microsoft.com/office/excel/2006/main">
          <x14:cfRule type="cellIs" priority="15482" operator="equal" id="{005B00D2-0018-4D37-A338-005C00FC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BJ357</xm:sqref>
        </x14:conditionalFormatting>
        <x14:conditionalFormatting xmlns:xm="http://schemas.microsoft.com/office/excel/2006/main">
          <x14:cfRule type="cellIs" priority="15482" operator="equal" id="{000100CA-0013-45EE-9731-00A0008F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BM357</xm:sqref>
        </x14:conditionalFormatting>
        <x14:conditionalFormatting xmlns:xm="http://schemas.microsoft.com/office/excel/2006/main">
          <x14:cfRule type="cellIs" priority="15482" operator="equal" id="{005F0004-002A-4B4B-B8C1-00350089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BP357</xm:sqref>
        </x14:conditionalFormatting>
        <x14:conditionalFormatting xmlns:xm="http://schemas.microsoft.com/office/excel/2006/main">
          <x14:cfRule type="cellIs" priority="15482" operator="equal" id="{00C60024-0075-49C2-8C6B-0080003D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BS357</xm:sqref>
        </x14:conditionalFormatting>
        <x14:conditionalFormatting xmlns:xm="http://schemas.microsoft.com/office/excel/2006/main">
          <x14:cfRule type="cellIs" priority="15482" operator="equal" id="{00F60003-0043-4199-BAF6-00700081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BV357</xm:sqref>
        </x14:conditionalFormatting>
        <x14:conditionalFormatting xmlns:xm="http://schemas.microsoft.com/office/excel/2006/main">
          <x14:cfRule type="cellIs" priority="15482" operator="equal" id="{003200C2-0073-47B7-8D77-00A900A4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BY357</xm:sqref>
        </x14:conditionalFormatting>
        <x14:conditionalFormatting xmlns:xm="http://schemas.microsoft.com/office/excel/2006/main">
          <x14:cfRule type="cellIs" priority="15229" operator="equal" id="{000800A6-0049-4521-ABD2-004400F7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H393</xm:sqref>
        </x14:conditionalFormatting>
        <x14:conditionalFormatting xmlns:xm="http://schemas.microsoft.com/office/excel/2006/main">
          <x14:cfRule type="cellIs" priority="15229" operator="equal" id="{000D000F-0037-4A9C-B65E-00130026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K393</xm:sqref>
        </x14:conditionalFormatting>
        <x14:conditionalFormatting xmlns:xm="http://schemas.microsoft.com/office/excel/2006/main">
          <x14:cfRule type="cellIs" priority="15229" operator="equal" id="{00940048-00B9-40C2-8CAE-00B6007F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N393</xm:sqref>
        </x14:conditionalFormatting>
        <x14:conditionalFormatting xmlns:xm="http://schemas.microsoft.com/office/excel/2006/main">
          <x14:cfRule type="cellIs" priority="15229" operator="equal" id="{00600046-0017-4B64-9260-005500F1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Q393</xm:sqref>
        </x14:conditionalFormatting>
        <x14:conditionalFormatting xmlns:xm="http://schemas.microsoft.com/office/excel/2006/main">
          <x14:cfRule type="cellIs" priority="15229" operator="equal" id="{005A0038-004D-44D4-B7B4-00A7008B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T393</xm:sqref>
        </x14:conditionalFormatting>
        <x14:conditionalFormatting xmlns:xm="http://schemas.microsoft.com/office/excel/2006/main">
          <x14:cfRule type="cellIs" priority="15229" operator="equal" id="{003B001D-00B2-4782-83AB-00A3004B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W393</xm:sqref>
        </x14:conditionalFormatting>
        <x14:conditionalFormatting xmlns:xm="http://schemas.microsoft.com/office/excel/2006/main">
          <x14:cfRule type="cellIs" priority="15229" operator="equal" id="{00EA0088-00D5-4F8D-930F-008D00D3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Z393</xm:sqref>
        </x14:conditionalFormatting>
        <x14:conditionalFormatting xmlns:xm="http://schemas.microsoft.com/office/excel/2006/main">
          <x14:cfRule type="cellIs" priority="15229" operator="equal" id="{0003008C-0045-4DF4-94C3-00FF00DD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AC393</xm:sqref>
        </x14:conditionalFormatting>
        <x14:conditionalFormatting xmlns:xm="http://schemas.microsoft.com/office/excel/2006/main">
          <x14:cfRule type="cellIs" priority="15229" operator="equal" id="{00F500FF-006B-4D81-8600-00330033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AF393</xm:sqref>
        </x14:conditionalFormatting>
        <x14:conditionalFormatting xmlns:xm="http://schemas.microsoft.com/office/excel/2006/main">
          <x14:cfRule type="cellIs" priority="15229" operator="equal" id="{00850073-0022-4154-8CA7-000500A2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AI393</xm:sqref>
        </x14:conditionalFormatting>
        <x14:conditionalFormatting xmlns:xm="http://schemas.microsoft.com/office/excel/2006/main">
          <x14:cfRule type="cellIs" priority="15229" operator="equal" id="{009D006D-0002-4CD6-AE9B-00790000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AL393</xm:sqref>
        </x14:conditionalFormatting>
        <x14:conditionalFormatting xmlns:xm="http://schemas.microsoft.com/office/excel/2006/main">
          <x14:cfRule type="cellIs" priority="15229" operator="equal" id="{008200D7-0054-40B2-9AD5-00C8006C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AO393</xm:sqref>
        </x14:conditionalFormatting>
        <x14:conditionalFormatting xmlns:xm="http://schemas.microsoft.com/office/excel/2006/main">
          <x14:cfRule type="cellIs" priority="15229" operator="equal" id="{002B00FE-0026-4275-9FD5-0027000A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AR393</xm:sqref>
        </x14:conditionalFormatting>
        <x14:conditionalFormatting xmlns:xm="http://schemas.microsoft.com/office/excel/2006/main">
          <x14:cfRule type="cellIs" priority="15229" operator="equal" id="{001B00A1-00D7-4525-8DB6-00630003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AU393</xm:sqref>
        </x14:conditionalFormatting>
        <x14:conditionalFormatting xmlns:xm="http://schemas.microsoft.com/office/excel/2006/main">
          <x14:cfRule type="cellIs" priority="15229" operator="equal" id="{00FC004A-000C-4F1D-9BE4-009E001B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AX393</xm:sqref>
        </x14:conditionalFormatting>
        <x14:conditionalFormatting xmlns:xm="http://schemas.microsoft.com/office/excel/2006/main">
          <x14:cfRule type="cellIs" priority="15229" operator="equal" id="{00EF00AD-00A7-4B67-8021-00D00013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BA393</xm:sqref>
        </x14:conditionalFormatting>
        <x14:conditionalFormatting xmlns:xm="http://schemas.microsoft.com/office/excel/2006/main">
          <x14:cfRule type="cellIs" priority="15229" operator="equal" id="{00C20051-00F6-4BFA-9C8E-00F800D4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BD393</xm:sqref>
        </x14:conditionalFormatting>
        <x14:conditionalFormatting xmlns:xm="http://schemas.microsoft.com/office/excel/2006/main">
          <x14:cfRule type="cellIs" priority="15229" operator="equal" id="{0063003A-007F-428C-A5F7-00DE00B5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BG393</xm:sqref>
        </x14:conditionalFormatting>
        <x14:conditionalFormatting xmlns:xm="http://schemas.microsoft.com/office/excel/2006/main">
          <x14:cfRule type="cellIs" priority="15229" operator="equal" id="{005D00B4-005B-45E5-9D6D-001100D9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BJ393</xm:sqref>
        </x14:conditionalFormatting>
        <x14:conditionalFormatting xmlns:xm="http://schemas.microsoft.com/office/excel/2006/main">
          <x14:cfRule type="cellIs" priority="15229" operator="equal" id="{00DD00C5-0035-4F2C-B5BB-00880084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BM393</xm:sqref>
        </x14:conditionalFormatting>
        <x14:conditionalFormatting xmlns:xm="http://schemas.microsoft.com/office/excel/2006/main">
          <x14:cfRule type="cellIs" priority="15229" operator="equal" id="{00AE00C5-0055-4CB4-9A52-000400BE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BP393</xm:sqref>
        </x14:conditionalFormatting>
        <x14:conditionalFormatting xmlns:xm="http://schemas.microsoft.com/office/excel/2006/main">
          <x14:cfRule type="cellIs" priority="15229" operator="equal" id="{00BD00FA-0007-4E22-8C60-00CD00A3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BS393</xm:sqref>
        </x14:conditionalFormatting>
        <x14:conditionalFormatting xmlns:xm="http://schemas.microsoft.com/office/excel/2006/main">
          <x14:cfRule type="cellIs" priority="15229" operator="equal" id="{00D50023-0028-4F66-9E14-0074000B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BV393</xm:sqref>
        </x14:conditionalFormatting>
        <x14:conditionalFormatting xmlns:xm="http://schemas.microsoft.com/office/excel/2006/main">
          <x14:cfRule type="cellIs" priority="15229" operator="equal" id="{00E900B6-0070-4CE0-A41C-00AB00AB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BY393</xm:sqref>
        </x14:conditionalFormatting>
        <x14:conditionalFormatting xmlns:xm="http://schemas.microsoft.com/office/excel/2006/main">
          <x14:cfRule type="cellIs" priority="15227" operator="equal" id="{001A0091-00B1-4210-B574-00EC00BA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H394</xm:sqref>
        </x14:conditionalFormatting>
        <x14:conditionalFormatting xmlns:xm="http://schemas.microsoft.com/office/excel/2006/main">
          <x14:cfRule type="cellIs" priority="15227" operator="equal" id="{00460033-00AB-4465-8B22-00B1005E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K394</xm:sqref>
        </x14:conditionalFormatting>
        <x14:conditionalFormatting xmlns:xm="http://schemas.microsoft.com/office/excel/2006/main">
          <x14:cfRule type="cellIs" priority="15227" operator="equal" id="{007D00F1-002E-41D0-A43C-000B00A8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N394</xm:sqref>
        </x14:conditionalFormatting>
        <x14:conditionalFormatting xmlns:xm="http://schemas.microsoft.com/office/excel/2006/main">
          <x14:cfRule type="cellIs" priority="15227" operator="equal" id="{003B00A2-000D-490D-960F-0056009C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Q394</xm:sqref>
        </x14:conditionalFormatting>
        <x14:conditionalFormatting xmlns:xm="http://schemas.microsoft.com/office/excel/2006/main">
          <x14:cfRule type="cellIs" priority="15227" operator="equal" id="{009300F2-00AF-4E3F-A90E-001E008E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T394</xm:sqref>
        </x14:conditionalFormatting>
        <x14:conditionalFormatting xmlns:xm="http://schemas.microsoft.com/office/excel/2006/main">
          <x14:cfRule type="cellIs" priority="15227" operator="equal" id="{000400B9-003D-4C4E-93B5-000A00A3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W394</xm:sqref>
        </x14:conditionalFormatting>
        <x14:conditionalFormatting xmlns:xm="http://schemas.microsoft.com/office/excel/2006/main">
          <x14:cfRule type="cellIs" priority="15227" operator="equal" id="{00CC0033-0012-40F3-846B-002000C4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Z394</xm:sqref>
        </x14:conditionalFormatting>
        <x14:conditionalFormatting xmlns:xm="http://schemas.microsoft.com/office/excel/2006/main">
          <x14:cfRule type="cellIs" priority="15227" operator="equal" id="{005E00F7-0028-4597-872C-0086008A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AC394</xm:sqref>
        </x14:conditionalFormatting>
        <x14:conditionalFormatting xmlns:xm="http://schemas.microsoft.com/office/excel/2006/main">
          <x14:cfRule type="cellIs" priority="15227" operator="equal" id="{00D2008A-0028-45C5-BD58-00360015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AF394</xm:sqref>
        </x14:conditionalFormatting>
        <x14:conditionalFormatting xmlns:xm="http://schemas.microsoft.com/office/excel/2006/main">
          <x14:cfRule type="cellIs" priority="15227" operator="equal" id="{00B7001D-00FE-43D1-A4D8-00450094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AI394</xm:sqref>
        </x14:conditionalFormatting>
        <x14:conditionalFormatting xmlns:xm="http://schemas.microsoft.com/office/excel/2006/main">
          <x14:cfRule type="cellIs" priority="15227" operator="equal" id="{00FE0082-00A0-424F-BB22-006D003D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AL394</xm:sqref>
        </x14:conditionalFormatting>
        <x14:conditionalFormatting xmlns:xm="http://schemas.microsoft.com/office/excel/2006/main">
          <x14:cfRule type="cellIs" priority="15227" operator="equal" id="{00E80020-00B0-4831-918E-00B90008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AO394</xm:sqref>
        </x14:conditionalFormatting>
        <x14:conditionalFormatting xmlns:xm="http://schemas.microsoft.com/office/excel/2006/main">
          <x14:cfRule type="cellIs" priority="15227" operator="equal" id="{0049005D-0068-427E-BFB3-00DE0056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AR394</xm:sqref>
        </x14:conditionalFormatting>
        <x14:conditionalFormatting xmlns:xm="http://schemas.microsoft.com/office/excel/2006/main">
          <x14:cfRule type="cellIs" priority="15227" operator="equal" id="{00640085-007F-46A1-A099-006200A3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AU394</xm:sqref>
        </x14:conditionalFormatting>
        <x14:conditionalFormatting xmlns:xm="http://schemas.microsoft.com/office/excel/2006/main">
          <x14:cfRule type="cellIs" priority="15227" operator="equal" id="{00BD000A-009D-4292-A513-001A00F2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AX394</xm:sqref>
        </x14:conditionalFormatting>
        <x14:conditionalFormatting xmlns:xm="http://schemas.microsoft.com/office/excel/2006/main">
          <x14:cfRule type="cellIs" priority="15227" operator="equal" id="{003A00BE-009E-4874-B40C-007E00C3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BA394</xm:sqref>
        </x14:conditionalFormatting>
        <x14:conditionalFormatting xmlns:xm="http://schemas.microsoft.com/office/excel/2006/main">
          <x14:cfRule type="cellIs" priority="15227" operator="equal" id="{000200BB-0022-4505-96AB-00C5009D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BD394</xm:sqref>
        </x14:conditionalFormatting>
        <x14:conditionalFormatting xmlns:xm="http://schemas.microsoft.com/office/excel/2006/main">
          <x14:cfRule type="cellIs" priority="15227" operator="equal" id="{005900CB-0055-419C-BAED-00D0001D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BG394</xm:sqref>
        </x14:conditionalFormatting>
        <x14:conditionalFormatting xmlns:xm="http://schemas.microsoft.com/office/excel/2006/main">
          <x14:cfRule type="cellIs" priority="15227" operator="equal" id="{00280096-006F-4183-8E51-006500E6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BJ394</xm:sqref>
        </x14:conditionalFormatting>
        <x14:conditionalFormatting xmlns:xm="http://schemas.microsoft.com/office/excel/2006/main">
          <x14:cfRule type="cellIs" priority="15227" operator="equal" id="{00A800E0-00BD-47B3-875F-00FF0015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BM394</xm:sqref>
        </x14:conditionalFormatting>
        <x14:conditionalFormatting xmlns:xm="http://schemas.microsoft.com/office/excel/2006/main">
          <x14:cfRule type="cellIs" priority="15227" operator="equal" id="{008D0062-00D6-42C8-81EC-001A00A5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BP394</xm:sqref>
        </x14:conditionalFormatting>
        <x14:conditionalFormatting xmlns:xm="http://schemas.microsoft.com/office/excel/2006/main">
          <x14:cfRule type="cellIs" priority="15227" operator="equal" id="{00CE00E9-00C0-4387-8497-00F40032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BS394</xm:sqref>
        </x14:conditionalFormatting>
        <x14:conditionalFormatting xmlns:xm="http://schemas.microsoft.com/office/excel/2006/main">
          <x14:cfRule type="cellIs" priority="15227" operator="equal" id="{00EF0051-003E-44BD-B6FB-00A7004E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BV394</xm:sqref>
        </x14:conditionalFormatting>
        <x14:conditionalFormatting xmlns:xm="http://schemas.microsoft.com/office/excel/2006/main">
          <x14:cfRule type="cellIs" priority="15227" operator="equal" id="{006800AE-0076-440E-A4D8-00960050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BY394</xm:sqref>
        </x14:conditionalFormatting>
        <x14:conditionalFormatting xmlns:xm="http://schemas.microsoft.com/office/excel/2006/main">
          <x14:cfRule type="cellIs" priority="15223" operator="equal" id="{00920071-002A-469F-A3C5-00C800C9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H397</xm:sqref>
        </x14:conditionalFormatting>
        <x14:conditionalFormatting xmlns:xm="http://schemas.microsoft.com/office/excel/2006/main">
          <x14:cfRule type="cellIs" priority="15223" operator="equal" id="{00CC00B1-000B-4526-9B9E-00220066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K397</xm:sqref>
        </x14:conditionalFormatting>
        <x14:conditionalFormatting xmlns:xm="http://schemas.microsoft.com/office/excel/2006/main">
          <x14:cfRule type="cellIs" priority="15223" operator="equal" id="{00EA0006-0046-4F97-9909-00F50059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N397</xm:sqref>
        </x14:conditionalFormatting>
        <x14:conditionalFormatting xmlns:xm="http://schemas.microsoft.com/office/excel/2006/main">
          <x14:cfRule type="cellIs" priority="15223" operator="equal" id="{002E000D-009F-4012-B4F3-00F0009C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Q397</xm:sqref>
        </x14:conditionalFormatting>
        <x14:conditionalFormatting xmlns:xm="http://schemas.microsoft.com/office/excel/2006/main">
          <x14:cfRule type="cellIs" priority="15223" operator="equal" id="{005D0099-0084-4E00-8F84-001200D6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T397</xm:sqref>
        </x14:conditionalFormatting>
        <x14:conditionalFormatting xmlns:xm="http://schemas.microsoft.com/office/excel/2006/main">
          <x14:cfRule type="cellIs" priority="15223" operator="equal" id="{002100DC-00F2-4FC7-BE46-004000BC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W397</xm:sqref>
        </x14:conditionalFormatting>
        <x14:conditionalFormatting xmlns:xm="http://schemas.microsoft.com/office/excel/2006/main">
          <x14:cfRule type="cellIs" priority="15223" operator="equal" id="{00AE00CC-003D-4B17-9292-003700D1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Z397</xm:sqref>
        </x14:conditionalFormatting>
        <x14:conditionalFormatting xmlns:xm="http://schemas.microsoft.com/office/excel/2006/main">
          <x14:cfRule type="cellIs" priority="15223" operator="equal" id="{00C3001A-0061-455B-B743-005300BC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AC397</xm:sqref>
        </x14:conditionalFormatting>
        <x14:conditionalFormatting xmlns:xm="http://schemas.microsoft.com/office/excel/2006/main">
          <x14:cfRule type="cellIs" priority="15223" operator="equal" id="{009B0094-0064-43B1-A72A-00CA002D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AF397</xm:sqref>
        </x14:conditionalFormatting>
        <x14:conditionalFormatting xmlns:xm="http://schemas.microsoft.com/office/excel/2006/main">
          <x14:cfRule type="cellIs" priority="15223" operator="equal" id="{00120008-0087-47C7-B8B1-00AB00D5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AI397</xm:sqref>
        </x14:conditionalFormatting>
        <x14:conditionalFormatting xmlns:xm="http://schemas.microsoft.com/office/excel/2006/main">
          <x14:cfRule type="cellIs" priority="15223" operator="equal" id="{0057001E-00C0-487D-9CEB-00F40040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AL397</xm:sqref>
        </x14:conditionalFormatting>
        <x14:conditionalFormatting xmlns:xm="http://schemas.microsoft.com/office/excel/2006/main">
          <x14:cfRule type="cellIs" priority="15223" operator="equal" id="{0009009B-005D-4ED2-AC70-00430071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AO397</xm:sqref>
        </x14:conditionalFormatting>
        <x14:conditionalFormatting xmlns:xm="http://schemas.microsoft.com/office/excel/2006/main">
          <x14:cfRule type="cellIs" priority="15223" operator="equal" id="{00EA00D6-00D5-49CA-ADB8-00410066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AR397</xm:sqref>
        </x14:conditionalFormatting>
        <x14:conditionalFormatting xmlns:xm="http://schemas.microsoft.com/office/excel/2006/main">
          <x14:cfRule type="cellIs" priority="15223" operator="equal" id="{00600083-00DA-4608-ACF1-00D10081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AU397</xm:sqref>
        </x14:conditionalFormatting>
        <x14:conditionalFormatting xmlns:xm="http://schemas.microsoft.com/office/excel/2006/main">
          <x14:cfRule type="cellIs" priority="15223" operator="equal" id="{00B400EE-00EE-4237-8A72-00D00077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AX397</xm:sqref>
        </x14:conditionalFormatting>
        <x14:conditionalFormatting xmlns:xm="http://schemas.microsoft.com/office/excel/2006/main">
          <x14:cfRule type="cellIs" priority="15223" operator="equal" id="{0019003B-0027-4F8F-BA3E-008C0031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BA397</xm:sqref>
        </x14:conditionalFormatting>
        <x14:conditionalFormatting xmlns:xm="http://schemas.microsoft.com/office/excel/2006/main">
          <x14:cfRule type="cellIs" priority="15223" operator="equal" id="{00FC0041-002B-4852-A95F-0055007C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BD397</xm:sqref>
        </x14:conditionalFormatting>
        <x14:conditionalFormatting xmlns:xm="http://schemas.microsoft.com/office/excel/2006/main">
          <x14:cfRule type="cellIs" priority="15223" operator="equal" id="{00070016-00F1-4CED-B330-006E0013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BG397</xm:sqref>
        </x14:conditionalFormatting>
        <x14:conditionalFormatting xmlns:xm="http://schemas.microsoft.com/office/excel/2006/main">
          <x14:cfRule type="cellIs" priority="15223" operator="equal" id="{00330054-008D-4AD4-9767-009E00E6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BJ397</xm:sqref>
        </x14:conditionalFormatting>
        <x14:conditionalFormatting xmlns:xm="http://schemas.microsoft.com/office/excel/2006/main">
          <x14:cfRule type="cellIs" priority="15223" operator="equal" id="{00950067-00A1-4708-8C5B-006500E0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BM397</xm:sqref>
        </x14:conditionalFormatting>
        <x14:conditionalFormatting xmlns:xm="http://schemas.microsoft.com/office/excel/2006/main">
          <x14:cfRule type="cellIs" priority="15223" operator="equal" id="{0094006C-002E-40E7-A119-00ED00BC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BP397</xm:sqref>
        </x14:conditionalFormatting>
        <x14:conditionalFormatting xmlns:xm="http://schemas.microsoft.com/office/excel/2006/main">
          <x14:cfRule type="cellIs" priority="15223" operator="equal" id="{00340035-0060-48CB-A5E1-004A00DA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BS397</xm:sqref>
        </x14:conditionalFormatting>
        <x14:conditionalFormatting xmlns:xm="http://schemas.microsoft.com/office/excel/2006/main">
          <x14:cfRule type="cellIs" priority="15223" operator="equal" id="{001F004D-0029-4F61-A3F8-00D500D4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BV397</xm:sqref>
        </x14:conditionalFormatting>
        <x14:conditionalFormatting xmlns:xm="http://schemas.microsoft.com/office/excel/2006/main">
          <x14:cfRule type="cellIs" priority="15223" operator="equal" id="{007100A7-00D4-4D54-BE82-006D00B3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BY397</xm:sqref>
        </x14:conditionalFormatting>
        <x14:conditionalFormatting xmlns:xm="http://schemas.microsoft.com/office/excel/2006/main">
          <x14:cfRule type="cellIs" priority="15082" operator="equal" id="{0004000C-004D-4DC3-83D5-00E10094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H430:H431</xm:sqref>
        </x14:conditionalFormatting>
        <x14:conditionalFormatting xmlns:xm="http://schemas.microsoft.com/office/excel/2006/main">
          <x14:cfRule type="cellIs" priority="15082" operator="equal" id="{00FC0027-0068-4BB6-B5B6-00330056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K430:K431</xm:sqref>
        </x14:conditionalFormatting>
        <x14:conditionalFormatting xmlns:xm="http://schemas.microsoft.com/office/excel/2006/main">
          <x14:cfRule type="cellIs" priority="15082" operator="equal" id="{002F00BD-0063-4C25-92BE-001600FC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N430:N431</xm:sqref>
        </x14:conditionalFormatting>
        <x14:conditionalFormatting xmlns:xm="http://schemas.microsoft.com/office/excel/2006/main">
          <x14:cfRule type="cellIs" priority="15082" operator="equal" id="{008E00DC-00E9-46FE-8440-0041002A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Q430:Q431</xm:sqref>
        </x14:conditionalFormatting>
        <x14:conditionalFormatting xmlns:xm="http://schemas.microsoft.com/office/excel/2006/main">
          <x14:cfRule type="cellIs" priority="15082" operator="equal" id="{00310045-0011-420A-A7F2-000500BD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T430:T431</xm:sqref>
        </x14:conditionalFormatting>
        <x14:conditionalFormatting xmlns:xm="http://schemas.microsoft.com/office/excel/2006/main">
          <x14:cfRule type="cellIs" priority="15082" operator="equal" id="{001D0019-004A-45E0-A97D-00230078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W430:W431</xm:sqref>
        </x14:conditionalFormatting>
        <x14:conditionalFormatting xmlns:xm="http://schemas.microsoft.com/office/excel/2006/main">
          <x14:cfRule type="cellIs" priority="15082" operator="equal" id="{00A9009B-0077-4393-90CF-00BA002F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Z430:Z431</xm:sqref>
        </x14:conditionalFormatting>
        <x14:conditionalFormatting xmlns:xm="http://schemas.microsoft.com/office/excel/2006/main">
          <x14:cfRule type="cellIs" priority="15082" operator="equal" id="{0043002D-00F0-46C6-8E84-001400DD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AC430:AC431</xm:sqref>
        </x14:conditionalFormatting>
        <x14:conditionalFormatting xmlns:xm="http://schemas.microsoft.com/office/excel/2006/main">
          <x14:cfRule type="cellIs" priority="15082" operator="equal" id="{00AC00E8-00C9-4B44-A0AC-00840033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AF430:AF431</xm:sqref>
        </x14:conditionalFormatting>
        <x14:conditionalFormatting xmlns:xm="http://schemas.microsoft.com/office/excel/2006/main">
          <x14:cfRule type="cellIs" priority="15082" operator="equal" id="{009C003E-00E3-4756-B3C5-00C9000B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AI430:AI431</xm:sqref>
        </x14:conditionalFormatting>
        <x14:conditionalFormatting xmlns:xm="http://schemas.microsoft.com/office/excel/2006/main">
          <x14:cfRule type="cellIs" priority="15082" operator="equal" id="{0012004F-00A4-4570-9EF7-000800F9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AL430:AL431</xm:sqref>
        </x14:conditionalFormatting>
        <x14:conditionalFormatting xmlns:xm="http://schemas.microsoft.com/office/excel/2006/main">
          <x14:cfRule type="cellIs" priority="15082" operator="equal" id="{0000008A-00DF-4753-AE69-00B10063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AO430:AO431</xm:sqref>
        </x14:conditionalFormatting>
        <x14:conditionalFormatting xmlns:xm="http://schemas.microsoft.com/office/excel/2006/main">
          <x14:cfRule type="cellIs" priority="15082" operator="equal" id="{00180002-009F-4DD7-8D05-00B7000E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AR430:AR431</xm:sqref>
        </x14:conditionalFormatting>
        <x14:conditionalFormatting xmlns:xm="http://schemas.microsoft.com/office/excel/2006/main">
          <x14:cfRule type="cellIs" priority="15082" operator="equal" id="{00C1009D-0078-49AF-A619-003A00CC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AU430:AU431</xm:sqref>
        </x14:conditionalFormatting>
        <x14:conditionalFormatting xmlns:xm="http://schemas.microsoft.com/office/excel/2006/main">
          <x14:cfRule type="cellIs" priority="15082" operator="equal" id="{00CA00F4-00B6-4C49-B383-006700A5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AX430:AX431</xm:sqref>
        </x14:conditionalFormatting>
        <x14:conditionalFormatting xmlns:xm="http://schemas.microsoft.com/office/excel/2006/main">
          <x14:cfRule type="cellIs" priority="15082" operator="equal" id="{0096006C-009C-4B84-9694-001100A5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BA430:BA431</xm:sqref>
        </x14:conditionalFormatting>
        <x14:conditionalFormatting xmlns:xm="http://schemas.microsoft.com/office/excel/2006/main">
          <x14:cfRule type="cellIs" priority="15082" operator="equal" id="{006C009A-00EF-4CC2-9F97-00ED0023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BD430:BD431</xm:sqref>
        </x14:conditionalFormatting>
        <x14:conditionalFormatting xmlns:xm="http://schemas.microsoft.com/office/excel/2006/main">
          <x14:cfRule type="cellIs" priority="15082" operator="equal" id="{00BE002C-000A-464D-9467-006D00D4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BG430:BG431</xm:sqref>
        </x14:conditionalFormatting>
        <x14:conditionalFormatting xmlns:xm="http://schemas.microsoft.com/office/excel/2006/main">
          <x14:cfRule type="cellIs" priority="15082" operator="equal" id="{006200C3-0094-4249-9C0A-00A00093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BJ430:BJ431</xm:sqref>
        </x14:conditionalFormatting>
        <x14:conditionalFormatting xmlns:xm="http://schemas.microsoft.com/office/excel/2006/main">
          <x14:cfRule type="cellIs" priority="15082" operator="equal" id="{001B0055-003A-4E71-8D65-00CE00D5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BM430:BM431</xm:sqref>
        </x14:conditionalFormatting>
        <x14:conditionalFormatting xmlns:xm="http://schemas.microsoft.com/office/excel/2006/main">
          <x14:cfRule type="cellIs" priority="15082" operator="equal" id="{00ED008B-0038-4331-9464-009D0042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BP430:BP431</xm:sqref>
        </x14:conditionalFormatting>
        <x14:conditionalFormatting xmlns:xm="http://schemas.microsoft.com/office/excel/2006/main">
          <x14:cfRule type="cellIs" priority="15082" operator="equal" id="{00B20018-0083-4102-9F8E-005700F8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BS430:BS431</xm:sqref>
        </x14:conditionalFormatting>
        <x14:conditionalFormatting xmlns:xm="http://schemas.microsoft.com/office/excel/2006/main">
          <x14:cfRule type="cellIs" priority="15082" operator="equal" id="{008700C1-006E-4A4D-978E-00AB00B8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BV430:BV431</xm:sqref>
        </x14:conditionalFormatting>
        <x14:conditionalFormatting xmlns:xm="http://schemas.microsoft.com/office/excel/2006/main">
          <x14:cfRule type="cellIs" priority="15082" operator="equal" id="{002600D0-009A-41C9-A3E4-0045008F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BY430:BY431</xm:sqref>
        </x14:conditionalFormatting>
        <x14:conditionalFormatting xmlns:xm="http://schemas.microsoft.com/office/excel/2006/main">
          <x14:cfRule type="cellIs" priority="15081" operator="equal" id="{00B200FB-00D1-40A5-9F92-0045006D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H429</xm:sqref>
        </x14:conditionalFormatting>
        <x14:conditionalFormatting xmlns:xm="http://schemas.microsoft.com/office/excel/2006/main">
          <x14:cfRule type="cellIs" priority="15081" operator="equal" id="{00EC007E-0023-42D6-957E-000B0052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K429</xm:sqref>
        </x14:conditionalFormatting>
        <x14:conditionalFormatting xmlns:xm="http://schemas.microsoft.com/office/excel/2006/main">
          <x14:cfRule type="cellIs" priority="15081" operator="equal" id="{00DB00B0-000D-4B97-B5F3-004C0029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N429</xm:sqref>
        </x14:conditionalFormatting>
        <x14:conditionalFormatting xmlns:xm="http://schemas.microsoft.com/office/excel/2006/main">
          <x14:cfRule type="cellIs" priority="15081" operator="equal" id="{006C008D-005F-4B90-88CC-008F00F5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Q429</xm:sqref>
        </x14:conditionalFormatting>
        <x14:conditionalFormatting xmlns:xm="http://schemas.microsoft.com/office/excel/2006/main">
          <x14:cfRule type="cellIs" priority="15081" operator="equal" id="{006D0024-0075-4AA3-9D88-007A00D2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T429</xm:sqref>
        </x14:conditionalFormatting>
        <x14:conditionalFormatting xmlns:xm="http://schemas.microsoft.com/office/excel/2006/main">
          <x14:cfRule type="cellIs" priority="15081" operator="equal" id="{002F008A-00B7-4453-AC31-00390030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W429</xm:sqref>
        </x14:conditionalFormatting>
        <x14:conditionalFormatting xmlns:xm="http://schemas.microsoft.com/office/excel/2006/main">
          <x14:cfRule type="cellIs" priority="15081" operator="equal" id="{00810052-0008-40E4-A2EB-005800D6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Z429</xm:sqref>
        </x14:conditionalFormatting>
        <x14:conditionalFormatting xmlns:xm="http://schemas.microsoft.com/office/excel/2006/main">
          <x14:cfRule type="cellIs" priority="15081" operator="equal" id="{000E00FA-0074-4341-B8CA-00E700E2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AC429</xm:sqref>
        </x14:conditionalFormatting>
        <x14:conditionalFormatting xmlns:xm="http://schemas.microsoft.com/office/excel/2006/main">
          <x14:cfRule type="cellIs" priority="15081" operator="equal" id="{00B20057-00A5-44EA-B20C-00810075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AF429</xm:sqref>
        </x14:conditionalFormatting>
        <x14:conditionalFormatting xmlns:xm="http://schemas.microsoft.com/office/excel/2006/main">
          <x14:cfRule type="cellIs" priority="15081" operator="equal" id="{00270058-00DB-4247-BD31-00500090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AI429</xm:sqref>
        </x14:conditionalFormatting>
        <x14:conditionalFormatting xmlns:xm="http://schemas.microsoft.com/office/excel/2006/main">
          <x14:cfRule type="cellIs" priority="15081" operator="equal" id="{00B70016-00F1-4CB9-9B14-009F00B1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AL429</xm:sqref>
        </x14:conditionalFormatting>
        <x14:conditionalFormatting xmlns:xm="http://schemas.microsoft.com/office/excel/2006/main">
          <x14:cfRule type="cellIs" priority="15081" operator="equal" id="{00B90023-0040-4172-A8FF-004500FE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AO429</xm:sqref>
        </x14:conditionalFormatting>
        <x14:conditionalFormatting xmlns:xm="http://schemas.microsoft.com/office/excel/2006/main">
          <x14:cfRule type="cellIs" priority="15081" operator="equal" id="{001F0052-00FB-484A-AE06-00A400A4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AR429</xm:sqref>
        </x14:conditionalFormatting>
        <x14:conditionalFormatting xmlns:xm="http://schemas.microsoft.com/office/excel/2006/main">
          <x14:cfRule type="cellIs" priority="15081" operator="equal" id="{002F00FB-00A1-4C7D-A6A7-004800A2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AU429</xm:sqref>
        </x14:conditionalFormatting>
        <x14:conditionalFormatting xmlns:xm="http://schemas.microsoft.com/office/excel/2006/main">
          <x14:cfRule type="cellIs" priority="15081" operator="equal" id="{005F00C3-00DB-418B-89C1-00C4009A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AX429</xm:sqref>
        </x14:conditionalFormatting>
        <x14:conditionalFormatting xmlns:xm="http://schemas.microsoft.com/office/excel/2006/main">
          <x14:cfRule type="cellIs" priority="15081" operator="equal" id="{00FD0005-0097-4448-AFD8-00740008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BA429</xm:sqref>
        </x14:conditionalFormatting>
        <x14:conditionalFormatting xmlns:xm="http://schemas.microsoft.com/office/excel/2006/main">
          <x14:cfRule type="cellIs" priority="15081" operator="equal" id="{003000A5-00EF-48A4-9B7B-009D00A9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BD429</xm:sqref>
        </x14:conditionalFormatting>
        <x14:conditionalFormatting xmlns:xm="http://schemas.microsoft.com/office/excel/2006/main">
          <x14:cfRule type="cellIs" priority="15081" operator="equal" id="{00E1003E-00FF-498F-82E5-000400EE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BG429</xm:sqref>
        </x14:conditionalFormatting>
        <x14:conditionalFormatting xmlns:xm="http://schemas.microsoft.com/office/excel/2006/main">
          <x14:cfRule type="cellIs" priority="15081" operator="equal" id="{00B60083-00AF-4ADD-B32A-00EC0002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BJ429</xm:sqref>
        </x14:conditionalFormatting>
        <x14:conditionalFormatting xmlns:xm="http://schemas.microsoft.com/office/excel/2006/main">
          <x14:cfRule type="cellIs" priority="15081" operator="equal" id="{00CB00FE-0007-4F8F-964D-000200F7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BM429</xm:sqref>
        </x14:conditionalFormatting>
        <x14:conditionalFormatting xmlns:xm="http://schemas.microsoft.com/office/excel/2006/main">
          <x14:cfRule type="cellIs" priority="15081" operator="equal" id="{001B0085-00F6-428A-AEB9-0051009B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BP429</xm:sqref>
        </x14:conditionalFormatting>
        <x14:conditionalFormatting xmlns:xm="http://schemas.microsoft.com/office/excel/2006/main">
          <x14:cfRule type="cellIs" priority="15081" operator="equal" id="{00210054-0068-4488-BAF4-002A0089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BS429</xm:sqref>
        </x14:conditionalFormatting>
        <x14:conditionalFormatting xmlns:xm="http://schemas.microsoft.com/office/excel/2006/main">
          <x14:cfRule type="cellIs" priority="15081" operator="equal" id="{00A800FF-00C9-4CF0-8F43-00450041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BV429</xm:sqref>
        </x14:conditionalFormatting>
        <x14:conditionalFormatting xmlns:xm="http://schemas.microsoft.com/office/excel/2006/main">
          <x14:cfRule type="cellIs" priority="15081" operator="equal" id="{00B8001A-00A7-4E08-96AC-00A90001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BY429</xm:sqref>
        </x14:conditionalFormatting>
        <x14:conditionalFormatting xmlns:xm="http://schemas.microsoft.com/office/excel/2006/main">
          <x14:cfRule type="cellIs" priority="14950" operator="equal" id="{004600E7-0091-4462-A13E-000C006B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H449</xm:sqref>
        </x14:conditionalFormatting>
        <x14:conditionalFormatting xmlns:xm="http://schemas.microsoft.com/office/excel/2006/main">
          <x14:cfRule type="cellIs" priority="14950" operator="equal" id="{00E500C3-000E-487A-ACE9-00BA0012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K449</xm:sqref>
        </x14:conditionalFormatting>
        <x14:conditionalFormatting xmlns:xm="http://schemas.microsoft.com/office/excel/2006/main">
          <x14:cfRule type="cellIs" priority="14950" operator="equal" id="{009200E8-002D-49D2-B2E9-002E0009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N449</xm:sqref>
        </x14:conditionalFormatting>
        <x14:conditionalFormatting xmlns:xm="http://schemas.microsoft.com/office/excel/2006/main">
          <x14:cfRule type="cellIs" priority="14950" operator="equal" id="{007A00EE-00FC-4938-A1C9-00E20091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Q449</xm:sqref>
        </x14:conditionalFormatting>
        <x14:conditionalFormatting xmlns:xm="http://schemas.microsoft.com/office/excel/2006/main">
          <x14:cfRule type="cellIs" priority="14950" operator="equal" id="{00A60010-002E-418C-90C8-004600FA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T449</xm:sqref>
        </x14:conditionalFormatting>
        <x14:conditionalFormatting xmlns:xm="http://schemas.microsoft.com/office/excel/2006/main">
          <x14:cfRule type="cellIs" priority="14950" operator="equal" id="{002800A0-000C-45D9-B5B1-004900CA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W449</xm:sqref>
        </x14:conditionalFormatting>
        <x14:conditionalFormatting xmlns:xm="http://schemas.microsoft.com/office/excel/2006/main">
          <x14:cfRule type="cellIs" priority="14950" operator="equal" id="{0029007A-0051-42FB-A751-006800CE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Z449</xm:sqref>
        </x14:conditionalFormatting>
        <x14:conditionalFormatting xmlns:xm="http://schemas.microsoft.com/office/excel/2006/main">
          <x14:cfRule type="cellIs" priority="14950" operator="equal" id="{00C00095-004D-4758-A580-005F005C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AC449</xm:sqref>
        </x14:conditionalFormatting>
        <x14:conditionalFormatting xmlns:xm="http://schemas.microsoft.com/office/excel/2006/main">
          <x14:cfRule type="cellIs" priority="14950" operator="equal" id="{004A007A-009B-490A-A8C1-008A00DC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AF449</xm:sqref>
        </x14:conditionalFormatting>
        <x14:conditionalFormatting xmlns:xm="http://schemas.microsoft.com/office/excel/2006/main">
          <x14:cfRule type="cellIs" priority="14950" operator="equal" id="{00E50067-00A4-41CF-9064-000400C3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AI449</xm:sqref>
        </x14:conditionalFormatting>
        <x14:conditionalFormatting xmlns:xm="http://schemas.microsoft.com/office/excel/2006/main">
          <x14:cfRule type="cellIs" priority="14950" operator="equal" id="{00030096-0046-4E20-B5CD-00CC00CF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AL449</xm:sqref>
        </x14:conditionalFormatting>
        <x14:conditionalFormatting xmlns:xm="http://schemas.microsoft.com/office/excel/2006/main">
          <x14:cfRule type="cellIs" priority="14950" operator="equal" id="{008A00BB-00B3-4542-914F-001E00F5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AO449</xm:sqref>
        </x14:conditionalFormatting>
        <x14:conditionalFormatting xmlns:xm="http://schemas.microsoft.com/office/excel/2006/main">
          <x14:cfRule type="cellIs" priority="14950" operator="equal" id="{004600E3-00D7-48E1-B475-005D0046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AR449</xm:sqref>
        </x14:conditionalFormatting>
        <x14:conditionalFormatting xmlns:xm="http://schemas.microsoft.com/office/excel/2006/main">
          <x14:cfRule type="cellIs" priority="14950" operator="equal" id="{00FF004F-00EC-438C-BC73-008500E8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AU449</xm:sqref>
        </x14:conditionalFormatting>
        <x14:conditionalFormatting xmlns:xm="http://schemas.microsoft.com/office/excel/2006/main">
          <x14:cfRule type="cellIs" priority="14950" operator="equal" id="{000400DF-0003-4462-9BBF-006C001B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AX449</xm:sqref>
        </x14:conditionalFormatting>
        <x14:conditionalFormatting xmlns:xm="http://schemas.microsoft.com/office/excel/2006/main">
          <x14:cfRule type="cellIs" priority="14950" operator="equal" id="{004000C5-00BB-4DB0-A86A-00FF00FD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BA449</xm:sqref>
        </x14:conditionalFormatting>
        <x14:conditionalFormatting xmlns:xm="http://schemas.microsoft.com/office/excel/2006/main">
          <x14:cfRule type="cellIs" priority="14950" operator="equal" id="{00940028-00BD-41FA-86C9-00D90022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BD449</xm:sqref>
        </x14:conditionalFormatting>
        <x14:conditionalFormatting xmlns:xm="http://schemas.microsoft.com/office/excel/2006/main">
          <x14:cfRule type="cellIs" priority="14950" operator="equal" id="{00550030-004D-4D99-ADF1-00FE00AD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BG449</xm:sqref>
        </x14:conditionalFormatting>
        <x14:conditionalFormatting xmlns:xm="http://schemas.microsoft.com/office/excel/2006/main">
          <x14:cfRule type="cellIs" priority="14950" operator="equal" id="{009800CF-0010-46A0-8D22-0031009D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BJ449</xm:sqref>
        </x14:conditionalFormatting>
        <x14:conditionalFormatting xmlns:xm="http://schemas.microsoft.com/office/excel/2006/main">
          <x14:cfRule type="cellIs" priority="14950" operator="equal" id="{008B00FD-0098-4D8A-9598-00D300CF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BM449</xm:sqref>
        </x14:conditionalFormatting>
        <x14:conditionalFormatting xmlns:xm="http://schemas.microsoft.com/office/excel/2006/main">
          <x14:cfRule type="cellIs" priority="14950" operator="equal" id="{00390049-0095-4494-963F-006D00D7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BP449</xm:sqref>
        </x14:conditionalFormatting>
        <x14:conditionalFormatting xmlns:xm="http://schemas.microsoft.com/office/excel/2006/main">
          <x14:cfRule type="cellIs" priority="14950" operator="equal" id="{00FE0031-009B-4895-83C1-006A0048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BS449</xm:sqref>
        </x14:conditionalFormatting>
        <x14:conditionalFormatting xmlns:xm="http://schemas.microsoft.com/office/excel/2006/main">
          <x14:cfRule type="cellIs" priority="14950" operator="equal" id="{007F0070-0099-4B72-9694-00C90062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BV449</xm:sqref>
        </x14:conditionalFormatting>
        <x14:conditionalFormatting xmlns:xm="http://schemas.microsoft.com/office/excel/2006/main">
          <x14:cfRule type="cellIs" priority="14950" operator="equal" id="{0097007D-003A-47DC-8468-003D0044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BY449</xm:sqref>
        </x14:conditionalFormatting>
        <x14:conditionalFormatting xmlns:xm="http://schemas.microsoft.com/office/excel/2006/main">
          <x14:cfRule type="cellIs" priority="14949" operator="equal" id="{00C200DE-0096-4E7F-83EB-004C00EA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H448</xm:sqref>
        </x14:conditionalFormatting>
        <x14:conditionalFormatting xmlns:xm="http://schemas.microsoft.com/office/excel/2006/main">
          <x14:cfRule type="cellIs" priority="14949" operator="equal" id="{001C0072-00D0-44E4-BE12-009F0049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K448</xm:sqref>
        </x14:conditionalFormatting>
        <x14:conditionalFormatting xmlns:xm="http://schemas.microsoft.com/office/excel/2006/main">
          <x14:cfRule type="cellIs" priority="14949" operator="equal" id="{003C0025-0064-4AD4-91FE-00F4003B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N448</xm:sqref>
        </x14:conditionalFormatting>
        <x14:conditionalFormatting xmlns:xm="http://schemas.microsoft.com/office/excel/2006/main">
          <x14:cfRule type="cellIs" priority="14949" operator="equal" id="{00AE001C-00AB-439C-AE5C-002E0062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Q448</xm:sqref>
        </x14:conditionalFormatting>
        <x14:conditionalFormatting xmlns:xm="http://schemas.microsoft.com/office/excel/2006/main">
          <x14:cfRule type="cellIs" priority="14949" operator="equal" id="{00DD00D7-0032-46FF-8284-00530069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T448</xm:sqref>
        </x14:conditionalFormatting>
        <x14:conditionalFormatting xmlns:xm="http://schemas.microsoft.com/office/excel/2006/main">
          <x14:cfRule type="cellIs" priority="14949" operator="equal" id="{007A007B-00C2-4047-BD91-00500076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W448</xm:sqref>
        </x14:conditionalFormatting>
        <x14:conditionalFormatting xmlns:xm="http://schemas.microsoft.com/office/excel/2006/main">
          <x14:cfRule type="cellIs" priority="14949" operator="equal" id="{007C000F-0044-44D3-92F8-001F006F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Z448</xm:sqref>
        </x14:conditionalFormatting>
        <x14:conditionalFormatting xmlns:xm="http://schemas.microsoft.com/office/excel/2006/main">
          <x14:cfRule type="cellIs" priority="14949" operator="equal" id="{007E00F1-001D-48E9-A1BB-0001003D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AC448</xm:sqref>
        </x14:conditionalFormatting>
        <x14:conditionalFormatting xmlns:xm="http://schemas.microsoft.com/office/excel/2006/main">
          <x14:cfRule type="cellIs" priority="14949" operator="equal" id="{00F10062-006B-4A76-8442-00930044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AF448</xm:sqref>
        </x14:conditionalFormatting>
        <x14:conditionalFormatting xmlns:xm="http://schemas.microsoft.com/office/excel/2006/main">
          <x14:cfRule type="cellIs" priority="14949" operator="equal" id="{007300A2-00CB-4075-8D62-005000B3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AI448</xm:sqref>
        </x14:conditionalFormatting>
        <x14:conditionalFormatting xmlns:xm="http://schemas.microsoft.com/office/excel/2006/main">
          <x14:cfRule type="cellIs" priority="14949" operator="equal" id="{00AD008A-0055-4F06-915D-004600C2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AL448</xm:sqref>
        </x14:conditionalFormatting>
        <x14:conditionalFormatting xmlns:xm="http://schemas.microsoft.com/office/excel/2006/main">
          <x14:cfRule type="cellIs" priority="14949" operator="equal" id="{002F00FA-00E1-40A8-A143-00F0008B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AO448</xm:sqref>
        </x14:conditionalFormatting>
        <x14:conditionalFormatting xmlns:xm="http://schemas.microsoft.com/office/excel/2006/main">
          <x14:cfRule type="cellIs" priority="14949" operator="equal" id="{00DA008D-0017-43F8-97C6-00B4008D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AR448</xm:sqref>
        </x14:conditionalFormatting>
        <x14:conditionalFormatting xmlns:xm="http://schemas.microsoft.com/office/excel/2006/main">
          <x14:cfRule type="cellIs" priority="14949" operator="equal" id="{00E400B3-00A5-4BA9-A548-000200DE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AU448</xm:sqref>
        </x14:conditionalFormatting>
        <x14:conditionalFormatting xmlns:xm="http://schemas.microsoft.com/office/excel/2006/main">
          <x14:cfRule type="cellIs" priority="14949" operator="equal" id="{00E0001A-007C-484E-9EFB-00F200F9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AX448</xm:sqref>
        </x14:conditionalFormatting>
        <x14:conditionalFormatting xmlns:xm="http://schemas.microsoft.com/office/excel/2006/main">
          <x14:cfRule type="cellIs" priority="14949" operator="equal" id="{001100DE-0056-4EEB-ADDF-005C000A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BA448</xm:sqref>
        </x14:conditionalFormatting>
        <x14:conditionalFormatting xmlns:xm="http://schemas.microsoft.com/office/excel/2006/main">
          <x14:cfRule type="cellIs" priority="14949" operator="equal" id="{007400B6-003A-4EAA-870F-00AD0093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BD448</xm:sqref>
        </x14:conditionalFormatting>
        <x14:conditionalFormatting xmlns:xm="http://schemas.microsoft.com/office/excel/2006/main">
          <x14:cfRule type="cellIs" priority="14949" operator="equal" id="{00C400A6-0066-455D-9843-00B300B8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BG448</xm:sqref>
        </x14:conditionalFormatting>
        <x14:conditionalFormatting xmlns:xm="http://schemas.microsoft.com/office/excel/2006/main">
          <x14:cfRule type="cellIs" priority="14949" operator="equal" id="{001B008E-004C-4114-AFF7-00320098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BJ448</xm:sqref>
        </x14:conditionalFormatting>
        <x14:conditionalFormatting xmlns:xm="http://schemas.microsoft.com/office/excel/2006/main">
          <x14:cfRule type="cellIs" priority="14949" operator="equal" id="{00230053-00A9-4A40-A10B-00CA00EA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BM448</xm:sqref>
        </x14:conditionalFormatting>
        <x14:conditionalFormatting xmlns:xm="http://schemas.microsoft.com/office/excel/2006/main">
          <x14:cfRule type="cellIs" priority="14949" operator="equal" id="{0053005A-00B5-4B3B-9D47-00FF0000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BP448</xm:sqref>
        </x14:conditionalFormatting>
        <x14:conditionalFormatting xmlns:xm="http://schemas.microsoft.com/office/excel/2006/main">
          <x14:cfRule type="cellIs" priority="14949" operator="equal" id="{00D30090-00BB-4374-AA37-0015000D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BS448</xm:sqref>
        </x14:conditionalFormatting>
        <x14:conditionalFormatting xmlns:xm="http://schemas.microsoft.com/office/excel/2006/main">
          <x14:cfRule type="cellIs" priority="14949" operator="equal" id="{00650082-000F-4F0E-8E54-008100C2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BV448</xm:sqref>
        </x14:conditionalFormatting>
        <x14:conditionalFormatting xmlns:xm="http://schemas.microsoft.com/office/excel/2006/main">
          <x14:cfRule type="cellIs" priority="14949" operator="equal" id="{0032005C-00FB-49F6-B8C2-00A8004D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BY448</xm:sqref>
        </x14:conditionalFormatting>
        <x14:conditionalFormatting xmlns:xm="http://schemas.microsoft.com/office/excel/2006/main">
          <x14:cfRule type="cellIs" priority="14945" operator="equal" id="{007F008A-0072-4D11-9D04-0018005C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H451:H452</xm:sqref>
        </x14:conditionalFormatting>
        <x14:conditionalFormatting xmlns:xm="http://schemas.microsoft.com/office/excel/2006/main">
          <x14:cfRule type="cellIs" priority="14945" operator="equal" id="{00AF00C7-00DB-4C5B-999B-004B00A0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K451:K452</xm:sqref>
        </x14:conditionalFormatting>
        <x14:conditionalFormatting xmlns:xm="http://schemas.microsoft.com/office/excel/2006/main">
          <x14:cfRule type="cellIs" priority="14945" operator="equal" id="{00500011-0099-4257-8425-00160048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N451:N452</xm:sqref>
        </x14:conditionalFormatting>
        <x14:conditionalFormatting xmlns:xm="http://schemas.microsoft.com/office/excel/2006/main">
          <x14:cfRule type="cellIs" priority="14945" operator="equal" id="{00B0000E-00E5-47B4-A22A-008900B9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Q451:Q452</xm:sqref>
        </x14:conditionalFormatting>
        <x14:conditionalFormatting xmlns:xm="http://schemas.microsoft.com/office/excel/2006/main">
          <x14:cfRule type="cellIs" priority="14945" operator="equal" id="{001700D2-0072-4D98-994C-00E70026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T451:T452</xm:sqref>
        </x14:conditionalFormatting>
        <x14:conditionalFormatting xmlns:xm="http://schemas.microsoft.com/office/excel/2006/main">
          <x14:cfRule type="cellIs" priority="14945" operator="equal" id="{0095001C-00D2-4EF8-98FE-000B001D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W451:W452</xm:sqref>
        </x14:conditionalFormatting>
        <x14:conditionalFormatting xmlns:xm="http://schemas.microsoft.com/office/excel/2006/main">
          <x14:cfRule type="cellIs" priority="14945" operator="equal" id="{00B200C1-0052-40CC-9189-00410033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Z451:Z452</xm:sqref>
        </x14:conditionalFormatting>
        <x14:conditionalFormatting xmlns:xm="http://schemas.microsoft.com/office/excel/2006/main">
          <x14:cfRule type="cellIs" priority="14945" operator="equal" id="{00710070-009C-412F-90B5-008E004A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AC451:AC452</xm:sqref>
        </x14:conditionalFormatting>
        <x14:conditionalFormatting xmlns:xm="http://schemas.microsoft.com/office/excel/2006/main">
          <x14:cfRule type="cellIs" priority="14945" operator="equal" id="{00DB0071-0096-4EC9-9B66-00C40057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AF451:AF452</xm:sqref>
        </x14:conditionalFormatting>
        <x14:conditionalFormatting xmlns:xm="http://schemas.microsoft.com/office/excel/2006/main">
          <x14:cfRule type="cellIs" priority="14945" operator="equal" id="{00680042-0065-424E-9128-0049007C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AI451:AI452</xm:sqref>
        </x14:conditionalFormatting>
        <x14:conditionalFormatting xmlns:xm="http://schemas.microsoft.com/office/excel/2006/main">
          <x14:cfRule type="cellIs" priority="14945" operator="equal" id="{00E00016-009A-44D5-914C-00D90083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AL451:AL452</xm:sqref>
        </x14:conditionalFormatting>
        <x14:conditionalFormatting xmlns:xm="http://schemas.microsoft.com/office/excel/2006/main">
          <x14:cfRule type="cellIs" priority="14945" operator="equal" id="{00020085-000F-4E40-A47D-009F00A4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AO451:AO452</xm:sqref>
        </x14:conditionalFormatting>
        <x14:conditionalFormatting xmlns:xm="http://schemas.microsoft.com/office/excel/2006/main">
          <x14:cfRule type="cellIs" priority="14945" operator="equal" id="{0093000C-00CE-48DF-92B4-005C0049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AR451:AR452</xm:sqref>
        </x14:conditionalFormatting>
        <x14:conditionalFormatting xmlns:xm="http://schemas.microsoft.com/office/excel/2006/main">
          <x14:cfRule type="cellIs" priority="14945" operator="equal" id="{00530001-0082-48BA-9DFE-00400055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AU451:AU452</xm:sqref>
        </x14:conditionalFormatting>
        <x14:conditionalFormatting xmlns:xm="http://schemas.microsoft.com/office/excel/2006/main">
          <x14:cfRule type="cellIs" priority="14945" operator="equal" id="{005A00BA-00CE-4975-8CA3-00B700DB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AX451:AX452</xm:sqref>
        </x14:conditionalFormatting>
        <x14:conditionalFormatting xmlns:xm="http://schemas.microsoft.com/office/excel/2006/main">
          <x14:cfRule type="cellIs" priority="14945" operator="equal" id="{00D000B5-00F3-4A69-ACE1-006E0059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BA451:BA452</xm:sqref>
        </x14:conditionalFormatting>
        <x14:conditionalFormatting xmlns:xm="http://schemas.microsoft.com/office/excel/2006/main">
          <x14:cfRule type="cellIs" priority="14945" operator="equal" id="{002A00AF-000C-45E0-8BA0-00000012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BD451:BD452</xm:sqref>
        </x14:conditionalFormatting>
        <x14:conditionalFormatting xmlns:xm="http://schemas.microsoft.com/office/excel/2006/main">
          <x14:cfRule type="cellIs" priority="14945" operator="equal" id="{0076006F-00C5-4B71-859C-00C300EF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BG451:BG452</xm:sqref>
        </x14:conditionalFormatting>
        <x14:conditionalFormatting xmlns:xm="http://schemas.microsoft.com/office/excel/2006/main">
          <x14:cfRule type="cellIs" priority="14945" operator="equal" id="{0067006F-000A-41F4-B617-00500026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BJ451:BJ452</xm:sqref>
        </x14:conditionalFormatting>
        <x14:conditionalFormatting xmlns:xm="http://schemas.microsoft.com/office/excel/2006/main">
          <x14:cfRule type="cellIs" priority="14945" operator="equal" id="{000C009C-00CF-4AD0-9E0C-001A00DD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BM451:BM452</xm:sqref>
        </x14:conditionalFormatting>
        <x14:conditionalFormatting xmlns:xm="http://schemas.microsoft.com/office/excel/2006/main">
          <x14:cfRule type="cellIs" priority="14945" operator="equal" id="{000B00EC-00D7-4EA9-BFB3-0028009D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BP451:BP452</xm:sqref>
        </x14:conditionalFormatting>
        <x14:conditionalFormatting xmlns:xm="http://schemas.microsoft.com/office/excel/2006/main">
          <x14:cfRule type="cellIs" priority="14945" operator="equal" id="{001400AD-0096-4674-97F3-002700AF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BS451:BS452</xm:sqref>
        </x14:conditionalFormatting>
        <x14:conditionalFormatting xmlns:xm="http://schemas.microsoft.com/office/excel/2006/main">
          <x14:cfRule type="cellIs" priority="14945" operator="equal" id="{006A0018-0099-4607-94BF-002A00FD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BV451:BV452</xm:sqref>
        </x14:conditionalFormatting>
        <x14:conditionalFormatting xmlns:xm="http://schemas.microsoft.com/office/excel/2006/main">
          <x14:cfRule type="cellIs" priority="14945" operator="equal" id="{00E30054-00D3-4901-A95C-00370032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BY451:BY452</xm:sqref>
        </x14:conditionalFormatting>
        <x14:conditionalFormatting xmlns:xm="http://schemas.microsoft.com/office/excel/2006/main">
          <x14:cfRule type="cellIs" priority="14902" operator="equal" id="{00190025-0090-4653-B378-00A4007C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H435</xm:sqref>
        </x14:conditionalFormatting>
        <x14:conditionalFormatting xmlns:xm="http://schemas.microsoft.com/office/excel/2006/main">
          <x14:cfRule type="cellIs" priority="14902" operator="equal" id="{009E00C9-00FD-4FE2-BC9E-0050004C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K435</xm:sqref>
        </x14:conditionalFormatting>
        <x14:conditionalFormatting xmlns:xm="http://schemas.microsoft.com/office/excel/2006/main">
          <x14:cfRule type="cellIs" priority="14902" operator="equal" id="{0003006B-0067-4F8C-9689-004F00F3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N435</xm:sqref>
        </x14:conditionalFormatting>
        <x14:conditionalFormatting xmlns:xm="http://schemas.microsoft.com/office/excel/2006/main">
          <x14:cfRule type="cellIs" priority="14902" operator="equal" id="{00E6007E-009F-4576-A602-004B00A2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Q435</xm:sqref>
        </x14:conditionalFormatting>
        <x14:conditionalFormatting xmlns:xm="http://schemas.microsoft.com/office/excel/2006/main">
          <x14:cfRule type="cellIs" priority="14902" operator="equal" id="{00F30087-0025-41B3-ABEC-00000022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T435</xm:sqref>
        </x14:conditionalFormatting>
        <x14:conditionalFormatting xmlns:xm="http://schemas.microsoft.com/office/excel/2006/main">
          <x14:cfRule type="cellIs" priority="14902" operator="equal" id="{00CE00F2-0070-4AD4-8162-00A700D7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W435</xm:sqref>
        </x14:conditionalFormatting>
        <x14:conditionalFormatting xmlns:xm="http://schemas.microsoft.com/office/excel/2006/main">
          <x14:cfRule type="cellIs" priority="14902" operator="equal" id="{004200F3-003A-44A9-A373-00CF0041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Z435</xm:sqref>
        </x14:conditionalFormatting>
        <x14:conditionalFormatting xmlns:xm="http://schemas.microsoft.com/office/excel/2006/main">
          <x14:cfRule type="cellIs" priority="14902" operator="equal" id="{00F80039-005B-4BDD-9692-00DD003E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AC435</xm:sqref>
        </x14:conditionalFormatting>
        <x14:conditionalFormatting xmlns:xm="http://schemas.microsoft.com/office/excel/2006/main">
          <x14:cfRule type="cellIs" priority="14902" operator="equal" id="{00D10024-00ED-435F-94F2-0066003A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AF435</xm:sqref>
        </x14:conditionalFormatting>
        <x14:conditionalFormatting xmlns:xm="http://schemas.microsoft.com/office/excel/2006/main">
          <x14:cfRule type="cellIs" priority="14902" operator="equal" id="{009F0066-0016-4E3C-A1FD-002400CB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AI435</xm:sqref>
        </x14:conditionalFormatting>
        <x14:conditionalFormatting xmlns:xm="http://schemas.microsoft.com/office/excel/2006/main">
          <x14:cfRule type="cellIs" priority="14902" operator="equal" id="{004D0043-0083-4270-B815-008F0035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AL435</xm:sqref>
        </x14:conditionalFormatting>
        <x14:conditionalFormatting xmlns:xm="http://schemas.microsoft.com/office/excel/2006/main">
          <x14:cfRule type="cellIs" priority="14902" operator="equal" id="{00FA0097-00D9-417C-94A2-00A00021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AO435</xm:sqref>
        </x14:conditionalFormatting>
        <x14:conditionalFormatting xmlns:xm="http://schemas.microsoft.com/office/excel/2006/main">
          <x14:cfRule type="cellIs" priority="14902" operator="equal" id="{00B00044-004F-4DEB-9A4B-002B00FE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AR435</xm:sqref>
        </x14:conditionalFormatting>
        <x14:conditionalFormatting xmlns:xm="http://schemas.microsoft.com/office/excel/2006/main">
          <x14:cfRule type="cellIs" priority="14902" operator="equal" id="{00D700F6-00AF-4C7F-843C-00480068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AU435</xm:sqref>
        </x14:conditionalFormatting>
        <x14:conditionalFormatting xmlns:xm="http://schemas.microsoft.com/office/excel/2006/main">
          <x14:cfRule type="cellIs" priority="14902" operator="equal" id="{00CA00A1-001B-4B09-969F-00D80086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AX435</xm:sqref>
        </x14:conditionalFormatting>
        <x14:conditionalFormatting xmlns:xm="http://schemas.microsoft.com/office/excel/2006/main">
          <x14:cfRule type="cellIs" priority="14902" operator="equal" id="{002E00B3-0001-4B1B-A998-00690041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BA435</xm:sqref>
        </x14:conditionalFormatting>
        <x14:conditionalFormatting xmlns:xm="http://schemas.microsoft.com/office/excel/2006/main">
          <x14:cfRule type="cellIs" priority="14902" operator="equal" id="{0049009A-00E5-442E-9582-00A100DF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BD435</xm:sqref>
        </x14:conditionalFormatting>
        <x14:conditionalFormatting xmlns:xm="http://schemas.microsoft.com/office/excel/2006/main">
          <x14:cfRule type="cellIs" priority="14902" operator="equal" id="{007600A4-0097-4E92-88FF-00A000E3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BG435</xm:sqref>
        </x14:conditionalFormatting>
        <x14:conditionalFormatting xmlns:xm="http://schemas.microsoft.com/office/excel/2006/main">
          <x14:cfRule type="cellIs" priority="14902" operator="equal" id="{00D400F0-006C-4C97-8ACD-00CB007C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BJ435</xm:sqref>
        </x14:conditionalFormatting>
        <x14:conditionalFormatting xmlns:xm="http://schemas.microsoft.com/office/excel/2006/main">
          <x14:cfRule type="cellIs" priority="14902" operator="equal" id="{005A00F7-0040-4D5B-9885-008D005A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BM435</xm:sqref>
        </x14:conditionalFormatting>
        <x14:conditionalFormatting xmlns:xm="http://schemas.microsoft.com/office/excel/2006/main">
          <x14:cfRule type="cellIs" priority="14902" operator="equal" id="{00CC0097-00DF-477E-9FEB-00440099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BP435</xm:sqref>
        </x14:conditionalFormatting>
        <x14:conditionalFormatting xmlns:xm="http://schemas.microsoft.com/office/excel/2006/main">
          <x14:cfRule type="cellIs" priority="14902" operator="equal" id="{00EC00CA-003D-43CF-A89C-00990038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BS435</xm:sqref>
        </x14:conditionalFormatting>
        <x14:conditionalFormatting xmlns:xm="http://schemas.microsoft.com/office/excel/2006/main">
          <x14:cfRule type="cellIs" priority="14902" operator="equal" id="{00B00025-0002-4102-99FB-00120095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BV435</xm:sqref>
        </x14:conditionalFormatting>
        <x14:conditionalFormatting xmlns:xm="http://schemas.microsoft.com/office/excel/2006/main">
          <x14:cfRule type="cellIs" priority="14902" operator="equal" id="{00120011-0070-43F2-84D0-007900B2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BY435</xm:sqref>
        </x14:conditionalFormatting>
        <x14:conditionalFormatting xmlns:xm="http://schemas.microsoft.com/office/excel/2006/main">
          <x14:cfRule type="cellIs" priority="14772" operator="equal" id="{00F70054-00F7-4B35-A3A2-00600056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H469:H470</xm:sqref>
        </x14:conditionalFormatting>
        <x14:conditionalFormatting xmlns:xm="http://schemas.microsoft.com/office/excel/2006/main">
          <x14:cfRule type="cellIs" priority="14772" operator="equal" id="{00E500EA-0015-4B2B-9595-004B00EE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K469:K470</xm:sqref>
        </x14:conditionalFormatting>
        <x14:conditionalFormatting xmlns:xm="http://schemas.microsoft.com/office/excel/2006/main">
          <x14:cfRule type="cellIs" priority="14772" operator="equal" id="{005B005D-005B-4BFF-B82C-003600FC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N469:N470</xm:sqref>
        </x14:conditionalFormatting>
        <x14:conditionalFormatting xmlns:xm="http://schemas.microsoft.com/office/excel/2006/main">
          <x14:cfRule type="cellIs" priority="14772" operator="equal" id="{00500011-0024-4946-9473-001300D6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Q469:Q470</xm:sqref>
        </x14:conditionalFormatting>
        <x14:conditionalFormatting xmlns:xm="http://schemas.microsoft.com/office/excel/2006/main">
          <x14:cfRule type="cellIs" priority="14772" operator="equal" id="{009800A6-002C-4269-A0C2-00D80071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T469:T470</xm:sqref>
        </x14:conditionalFormatting>
        <x14:conditionalFormatting xmlns:xm="http://schemas.microsoft.com/office/excel/2006/main">
          <x14:cfRule type="cellIs" priority="14772" operator="equal" id="{00B2002B-0081-4307-A7D6-009700F1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W469:W470</xm:sqref>
        </x14:conditionalFormatting>
        <x14:conditionalFormatting xmlns:xm="http://schemas.microsoft.com/office/excel/2006/main">
          <x14:cfRule type="cellIs" priority="14772" operator="equal" id="{00C900D8-00BC-4ABC-8C85-005F0061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Z469:Z470</xm:sqref>
        </x14:conditionalFormatting>
        <x14:conditionalFormatting xmlns:xm="http://schemas.microsoft.com/office/excel/2006/main">
          <x14:cfRule type="cellIs" priority="14772" operator="equal" id="{008A0028-00DA-4710-A4A8-00C800EB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AC469:AC470</xm:sqref>
        </x14:conditionalFormatting>
        <x14:conditionalFormatting xmlns:xm="http://schemas.microsoft.com/office/excel/2006/main">
          <x14:cfRule type="cellIs" priority="14772" operator="equal" id="{0047004D-00E0-4A2D-853D-003A0000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AF469:AF470</xm:sqref>
        </x14:conditionalFormatting>
        <x14:conditionalFormatting xmlns:xm="http://schemas.microsoft.com/office/excel/2006/main">
          <x14:cfRule type="cellIs" priority="14772" operator="equal" id="{00E3008B-00B8-4C65-93C2-008D00E4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AI469:AI470</xm:sqref>
        </x14:conditionalFormatting>
        <x14:conditionalFormatting xmlns:xm="http://schemas.microsoft.com/office/excel/2006/main">
          <x14:cfRule type="cellIs" priority="14772" operator="equal" id="{0038009E-0039-4DA6-9FFC-006000EA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AL469:AL470</xm:sqref>
        </x14:conditionalFormatting>
        <x14:conditionalFormatting xmlns:xm="http://schemas.microsoft.com/office/excel/2006/main">
          <x14:cfRule type="cellIs" priority="14772" operator="equal" id="{008C00BF-0039-4A41-936E-00100067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AO469:AO470</xm:sqref>
        </x14:conditionalFormatting>
        <x14:conditionalFormatting xmlns:xm="http://schemas.microsoft.com/office/excel/2006/main">
          <x14:cfRule type="cellIs" priority="14772" operator="equal" id="{00AB00AE-008E-41D9-A0C0-004100F9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AR469:AR470</xm:sqref>
        </x14:conditionalFormatting>
        <x14:conditionalFormatting xmlns:xm="http://schemas.microsoft.com/office/excel/2006/main">
          <x14:cfRule type="cellIs" priority="14772" operator="equal" id="{000D00BB-000F-42F4-B688-0084003B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AU469:AU470</xm:sqref>
        </x14:conditionalFormatting>
        <x14:conditionalFormatting xmlns:xm="http://schemas.microsoft.com/office/excel/2006/main">
          <x14:cfRule type="cellIs" priority="14772" operator="equal" id="{007900D7-0081-4A54-9F72-00E3001B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AX469:AX470</xm:sqref>
        </x14:conditionalFormatting>
        <x14:conditionalFormatting xmlns:xm="http://schemas.microsoft.com/office/excel/2006/main">
          <x14:cfRule type="cellIs" priority="14772" operator="equal" id="{005A00B6-006C-4A21-AEF8-00AD00E8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BA469:BA470</xm:sqref>
        </x14:conditionalFormatting>
        <x14:conditionalFormatting xmlns:xm="http://schemas.microsoft.com/office/excel/2006/main">
          <x14:cfRule type="cellIs" priority="14772" operator="equal" id="{00F700EA-006F-4285-8E81-00C100F7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BD469:BD470</xm:sqref>
        </x14:conditionalFormatting>
        <x14:conditionalFormatting xmlns:xm="http://schemas.microsoft.com/office/excel/2006/main">
          <x14:cfRule type="cellIs" priority="14772" operator="equal" id="{007800AC-0089-407E-BB5B-00CE006F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BG469:BG470</xm:sqref>
        </x14:conditionalFormatting>
        <x14:conditionalFormatting xmlns:xm="http://schemas.microsoft.com/office/excel/2006/main">
          <x14:cfRule type="cellIs" priority="14772" operator="equal" id="{00F90072-00EF-4110-9D4F-0017008F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BJ469:BJ470</xm:sqref>
        </x14:conditionalFormatting>
        <x14:conditionalFormatting xmlns:xm="http://schemas.microsoft.com/office/excel/2006/main">
          <x14:cfRule type="cellIs" priority="14772" operator="equal" id="{00F20052-00D8-4C8C-A96B-00220020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BM469:BM470</xm:sqref>
        </x14:conditionalFormatting>
        <x14:conditionalFormatting xmlns:xm="http://schemas.microsoft.com/office/excel/2006/main">
          <x14:cfRule type="cellIs" priority="14772" operator="equal" id="{002D004B-001B-4282-9C2B-00310013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BP469:BP470</xm:sqref>
        </x14:conditionalFormatting>
        <x14:conditionalFormatting xmlns:xm="http://schemas.microsoft.com/office/excel/2006/main">
          <x14:cfRule type="cellIs" priority="14772" operator="equal" id="{00480081-0077-49A3-9A18-00CB001A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BS469:BS470</xm:sqref>
        </x14:conditionalFormatting>
        <x14:conditionalFormatting xmlns:xm="http://schemas.microsoft.com/office/excel/2006/main">
          <x14:cfRule type="cellIs" priority="14772" operator="equal" id="{005E0010-00B4-4F87-B1CD-00420098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BV469:BV470</xm:sqref>
        </x14:conditionalFormatting>
        <x14:conditionalFormatting xmlns:xm="http://schemas.microsoft.com/office/excel/2006/main">
          <x14:cfRule type="cellIs" priority="14772" operator="equal" id="{00DA0053-00A9-460B-951C-00560032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BY469:BY470</xm:sqref>
        </x14:conditionalFormatting>
        <x14:conditionalFormatting xmlns:xm="http://schemas.microsoft.com/office/excel/2006/main">
          <x14:cfRule type="cellIs" priority="14768" operator="equal" id="{002A006C-007A-4F9F-83B5-002F0084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H474:H477</xm:sqref>
        </x14:conditionalFormatting>
        <x14:conditionalFormatting xmlns:xm="http://schemas.microsoft.com/office/excel/2006/main">
          <x14:cfRule type="cellIs" priority="14768" operator="equal" id="{00B50080-00B4-4FAF-9F52-00330037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K474:K477</xm:sqref>
        </x14:conditionalFormatting>
        <x14:conditionalFormatting xmlns:xm="http://schemas.microsoft.com/office/excel/2006/main">
          <x14:cfRule type="cellIs" priority="14768" operator="equal" id="{004B0032-00DC-4377-9582-00CC00C2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N474:N477</xm:sqref>
        </x14:conditionalFormatting>
        <x14:conditionalFormatting xmlns:xm="http://schemas.microsoft.com/office/excel/2006/main">
          <x14:cfRule type="cellIs" priority="14768" operator="equal" id="{00EE00F4-00FF-4F32-AA3D-00AC0089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Q474:Q477</xm:sqref>
        </x14:conditionalFormatting>
        <x14:conditionalFormatting xmlns:xm="http://schemas.microsoft.com/office/excel/2006/main">
          <x14:cfRule type="cellIs" priority="14768" operator="equal" id="{0032004D-0099-479E-A138-002D0023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T474:T477</xm:sqref>
        </x14:conditionalFormatting>
        <x14:conditionalFormatting xmlns:xm="http://schemas.microsoft.com/office/excel/2006/main">
          <x14:cfRule type="cellIs" priority="14768" operator="equal" id="{00800035-00EB-4234-A736-006A0080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W474:W477</xm:sqref>
        </x14:conditionalFormatting>
        <x14:conditionalFormatting xmlns:xm="http://schemas.microsoft.com/office/excel/2006/main">
          <x14:cfRule type="cellIs" priority="14768" operator="equal" id="{00ED0070-0087-45DE-B83C-00540002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Z474:Z477</xm:sqref>
        </x14:conditionalFormatting>
        <x14:conditionalFormatting xmlns:xm="http://schemas.microsoft.com/office/excel/2006/main">
          <x14:cfRule type="cellIs" priority="14768" operator="equal" id="{009F0030-00FC-4E1C-BDCE-0007001C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AC474:AC477</xm:sqref>
        </x14:conditionalFormatting>
        <x14:conditionalFormatting xmlns:xm="http://schemas.microsoft.com/office/excel/2006/main">
          <x14:cfRule type="cellIs" priority="14768" operator="equal" id="{00C800F0-000F-40F7-ADA2-00C2005E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AF474:AF477</xm:sqref>
        </x14:conditionalFormatting>
        <x14:conditionalFormatting xmlns:xm="http://schemas.microsoft.com/office/excel/2006/main">
          <x14:cfRule type="cellIs" priority="14768" operator="equal" id="{00F30044-007E-4145-BE5D-0048005A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AI474:AI477</xm:sqref>
        </x14:conditionalFormatting>
        <x14:conditionalFormatting xmlns:xm="http://schemas.microsoft.com/office/excel/2006/main">
          <x14:cfRule type="cellIs" priority="14768" operator="equal" id="{002F004C-0087-431F-AFA7-00170098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AL474:AL477</xm:sqref>
        </x14:conditionalFormatting>
        <x14:conditionalFormatting xmlns:xm="http://schemas.microsoft.com/office/excel/2006/main">
          <x14:cfRule type="cellIs" priority="14768" operator="equal" id="{006F005F-00A2-414F-9DC6-00710053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AO474:AO477</xm:sqref>
        </x14:conditionalFormatting>
        <x14:conditionalFormatting xmlns:xm="http://schemas.microsoft.com/office/excel/2006/main">
          <x14:cfRule type="cellIs" priority="14768" operator="equal" id="{00C100C0-001C-4831-9185-002C0022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AR474:AR477</xm:sqref>
        </x14:conditionalFormatting>
        <x14:conditionalFormatting xmlns:xm="http://schemas.microsoft.com/office/excel/2006/main">
          <x14:cfRule type="cellIs" priority="14768" operator="equal" id="{000600AF-00C8-4986-89AE-00840008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AU474:AU477</xm:sqref>
        </x14:conditionalFormatting>
        <x14:conditionalFormatting xmlns:xm="http://schemas.microsoft.com/office/excel/2006/main">
          <x14:cfRule type="cellIs" priority="14768" operator="equal" id="{00F200B0-00B1-404E-BB41-006500C7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AX474:AX477</xm:sqref>
        </x14:conditionalFormatting>
        <x14:conditionalFormatting xmlns:xm="http://schemas.microsoft.com/office/excel/2006/main">
          <x14:cfRule type="cellIs" priority="14768" operator="equal" id="{00C300C3-0012-40C3-B7C5-00B20021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BA474:BA477</xm:sqref>
        </x14:conditionalFormatting>
        <x14:conditionalFormatting xmlns:xm="http://schemas.microsoft.com/office/excel/2006/main">
          <x14:cfRule type="cellIs" priority="14768" operator="equal" id="{00830026-007B-400C-B8F7-00BB00EF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BD474:BD477</xm:sqref>
        </x14:conditionalFormatting>
        <x14:conditionalFormatting xmlns:xm="http://schemas.microsoft.com/office/excel/2006/main">
          <x14:cfRule type="cellIs" priority="14768" operator="equal" id="{00D40010-00EF-4473-928B-003F00AB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BG474:BG477</xm:sqref>
        </x14:conditionalFormatting>
        <x14:conditionalFormatting xmlns:xm="http://schemas.microsoft.com/office/excel/2006/main">
          <x14:cfRule type="cellIs" priority="14768" operator="equal" id="{002B00F7-0005-4C26-AA6E-00550075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BJ474:BJ477</xm:sqref>
        </x14:conditionalFormatting>
        <x14:conditionalFormatting xmlns:xm="http://schemas.microsoft.com/office/excel/2006/main">
          <x14:cfRule type="cellIs" priority="14768" operator="equal" id="{00EF00AD-0042-42BB-83FA-007F00A9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BM474:BM477</xm:sqref>
        </x14:conditionalFormatting>
        <x14:conditionalFormatting xmlns:xm="http://schemas.microsoft.com/office/excel/2006/main">
          <x14:cfRule type="cellIs" priority="14768" operator="equal" id="{006700C0-007B-49E3-8216-00550068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BP474:BP477</xm:sqref>
        </x14:conditionalFormatting>
        <x14:conditionalFormatting xmlns:xm="http://schemas.microsoft.com/office/excel/2006/main">
          <x14:cfRule type="cellIs" priority="14768" operator="equal" id="{00A5006E-0081-42EF-AC70-00710000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BS474:BS477</xm:sqref>
        </x14:conditionalFormatting>
        <x14:conditionalFormatting xmlns:xm="http://schemas.microsoft.com/office/excel/2006/main">
          <x14:cfRule type="cellIs" priority="14768" operator="equal" id="{00EF0048-00A0-47C8-A268-00A900C3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BV474:BV477</xm:sqref>
        </x14:conditionalFormatting>
        <x14:conditionalFormatting xmlns:xm="http://schemas.microsoft.com/office/excel/2006/main">
          <x14:cfRule type="cellIs" priority="14768" operator="equal" id="{003B00F5-0086-4D09-A838-00D900C7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BY474:BY477</xm:sqref>
        </x14:conditionalFormatting>
        <x14:conditionalFormatting xmlns:xm="http://schemas.microsoft.com/office/excel/2006/main">
          <x14:cfRule type="cellIs" priority="14591" operator="equal" id="{00EC0039-0039-4FC5-8A8F-0078004A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H495</xm:sqref>
        </x14:conditionalFormatting>
        <x14:conditionalFormatting xmlns:xm="http://schemas.microsoft.com/office/excel/2006/main">
          <x14:cfRule type="cellIs" priority="14591" operator="equal" id="{002300CD-00F4-482C-92FC-008600AA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K495</xm:sqref>
        </x14:conditionalFormatting>
        <x14:conditionalFormatting xmlns:xm="http://schemas.microsoft.com/office/excel/2006/main">
          <x14:cfRule type="cellIs" priority="14591" operator="equal" id="{0061006F-0089-4D17-8B89-00400076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N495</xm:sqref>
        </x14:conditionalFormatting>
        <x14:conditionalFormatting xmlns:xm="http://schemas.microsoft.com/office/excel/2006/main">
          <x14:cfRule type="cellIs" priority="14591" operator="equal" id="{00BE0095-005B-4ACF-A2B0-00660048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Q495</xm:sqref>
        </x14:conditionalFormatting>
        <x14:conditionalFormatting xmlns:xm="http://schemas.microsoft.com/office/excel/2006/main">
          <x14:cfRule type="cellIs" priority="14591" operator="equal" id="{007F0057-00CA-4346-BA48-0090000D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T495</xm:sqref>
        </x14:conditionalFormatting>
        <x14:conditionalFormatting xmlns:xm="http://schemas.microsoft.com/office/excel/2006/main">
          <x14:cfRule type="cellIs" priority="14591" operator="equal" id="{008900C3-0074-4BD1-A236-00A700DD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W495</xm:sqref>
        </x14:conditionalFormatting>
        <x14:conditionalFormatting xmlns:xm="http://schemas.microsoft.com/office/excel/2006/main">
          <x14:cfRule type="cellIs" priority="14591" operator="equal" id="{00DD0063-0079-4D8D-B3B8-000A0004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Z495</xm:sqref>
        </x14:conditionalFormatting>
        <x14:conditionalFormatting xmlns:xm="http://schemas.microsoft.com/office/excel/2006/main">
          <x14:cfRule type="cellIs" priority="14591" operator="equal" id="{00CA004F-00CC-4F25-B493-003700C9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AC495</xm:sqref>
        </x14:conditionalFormatting>
        <x14:conditionalFormatting xmlns:xm="http://schemas.microsoft.com/office/excel/2006/main">
          <x14:cfRule type="cellIs" priority="14591" operator="equal" id="{001E00A0-008C-42A9-B5E3-003500DF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AF495</xm:sqref>
        </x14:conditionalFormatting>
        <x14:conditionalFormatting xmlns:xm="http://schemas.microsoft.com/office/excel/2006/main">
          <x14:cfRule type="cellIs" priority="14591" operator="equal" id="{00A700C4-0082-49BC-BA4B-00BE0047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AI495</xm:sqref>
        </x14:conditionalFormatting>
        <x14:conditionalFormatting xmlns:xm="http://schemas.microsoft.com/office/excel/2006/main">
          <x14:cfRule type="cellIs" priority="14591" operator="equal" id="{000A00F0-000C-4A48-8A06-00A900CE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AL495</xm:sqref>
        </x14:conditionalFormatting>
        <x14:conditionalFormatting xmlns:xm="http://schemas.microsoft.com/office/excel/2006/main">
          <x14:cfRule type="cellIs" priority="14591" operator="equal" id="{00CE00C5-00EA-41F4-B1F3-009B0028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AO495</xm:sqref>
        </x14:conditionalFormatting>
        <x14:conditionalFormatting xmlns:xm="http://schemas.microsoft.com/office/excel/2006/main">
          <x14:cfRule type="cellIs" priority="14591" operator="equal" id="{00F00091-008F-4E87-BDF4-00EF00FA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AR495</xm:sqref>
        </x14:conditionalFormatting>
        <x14:conditionalFormatting xmlns:xm="http://schemas.microsoft.com/office/excel/2006/main">
          <x14:cfRule type="cellIs" priority="14591" operator="equal" id="{00570039-00F0-40D1-A422-002B004F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AU495</xm:sqref>
        </x14:conditionalFormatting>
        <x14:conditionalFormatting xmlns:xm="http://schemas.microsoft.com/office/excel/2006/main">
          <x14:cfRule type="cellIs" priority="14591" operator="equal" id="{00C40010-005B-49EE-92CE-006A00E2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AX495</xm:sqref>
        </x14:conditionalFormatting>
        <x14:conditionalFormatting xmlns:xm="http://schemas.microsoft.com/office/excel/2006/main">
          <x14:cfRule type="cellIs" priority="14591" operator="equal" id="{005F0046-0083-4495-B74F-00BE00AB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BA495</xm:sqref>
        </x14:conditionalFormatting>
        <x14:conditionalFormatting xmlns:xm="http://schemas.microsoft.com/office/excel/2006/main">
          <x14:cfRule type="cellIs" priority="14591" operator="equal" id="{009A00F5-0063-43C4-827D-00D20035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BD495</xm:sqref>
        </x14:conditionalFormatting>
        <x14:conditionalFormatting xmlns:xm="http://schemas.microsoft.com/office/excel/2006/main">
          <x14:cfRule type="cellIs" priority="14591" operator="equal" id="{00CF00DB-0066-4011-A660-002D0021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BG495</xm:sqref>
        </x14:conditionalFormatting>
        <x14:conditionalFormatting xmlns:xm="http://schemas.microsoft.com/office/excel/2006/main">
          <x14:cfRule type="cellIs" priority="14591" operator="equal" id="{002400FB-00E6-4EA1-8439-00D60046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BJ495</xm:sqref>
        </x14:conditionalFormatting>
        <x14:conditionalFormatting xmlns:xm="http://schemas.microsoft.com/office/excel/2006/main">
          <x14:cfRule type="cellIs" priority="14591" operator="equal" id="{00BB0086-00E1-413D-9AF9-009B00BA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BM495</xm:sqref>
        </x14:conditionalFormatting>
        <x14:conditionalFormatting xmlns:xm="http://schemas.microsoft.com/office/excel/2006/main">
          <x14:cfRule type="cellIs" priority="14591" operator="equal" id="{006E0075-00B6-43BB-B924-00C00058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BP495</xm:sqref>
        </x14:conditionalFormatting>
        <x14:conditionalFormatting xmlns:xm="http://schemas.microsoft.com/office/excel/2006/main">
          <x14:cfRule type="cellIs" priority="14591" operator="equal" id="{005100B7-00CD-4B08-899D-00F200A2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BS495</xm:sqref>
        </x14:conditionalFormatting>
        <x14:conditionalFormatting xmlns:xm="http://schemas.microsoft.com/office/excel/2006/main">
          <x14:cfRule type="cellIs" priority="14591" operator="equal" id="{000600D8-0084-4274-A197-0089008D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BV495</xm:sqref>
        </x14:conditionalFormatting>
        <x14:conditionalFormatting xmlns:xm="http://schemas.microsoft.com/office/excel/2006/main">
          <x14:cfRule type="cellIs" priority="14591" operator="equal" id="{006C0037-00B4-4255-A860-002D0074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BY495</xm:sqref>
        </x14:conditionalFormatting>
        <x14:conditionalFormatting xmlns:xm="http://schemas.microsoft.com/office/excel/2006/main">
          <x14:cfRule type="cellIs" priority="14584" operator="equal" id="{00850036-00BB-41AE-A974-004600F8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H496:H501</xm:sqref>
        </x14:conditionalFormatting>
        <x14:conditionalFormatting xmlns:xm="http://schemas.microsoft.com/office/excel/2006/main">
          <x14:cfRule type="cellIs" priority="14584" operator="equal" id="{000900B7-0024-4FF5-901A-006D0028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K496:K501</xm:sqref>
        </x14:conditionalFormatting>
        <x14:conditionalFormatting xmlns:xm="http://schemas.microsoft.com/office/excel/2006/main">
          <x14:cfRule type="cellIs" priority="14584" operator="equal" id="{0003002C-0096-43C5-B52E-00BD0040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N496:N501</xm:sqref>
        </x14:conditionalFormatting>
        <x14:conditionalFormatting xmlns:xm="http://schemas.microsoft.com/office/excel/2006/main">
          <x14:cfRule type="cellIs" priority="14584" operator="equal" id="{001A00CB-00B7-460D-8A56-007F0059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Q496:Q501</xm:sqref>
        </x14:conditionalFormatting>
        <x14:conditionalFormatting xmlns:xm="http://schemas.microsoft.com/office/excel/2006/main">
          <x14:cfRule type="cellIs" priority="14584" operator="equal" id="{002B00E2-0018-47CD-84E0-00E20012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T496:T501</xm:sqref>
        </x14:conditionalFormatting>
        <x14:conditionalFormatting xmlns:xm="http://schemas.microsoft.com/office/excel/2006/main">
          <x14:cfRule type="cellIs" priority="14584" operator="equal" id="{0025003E-0048-4C73-94FB-0091004F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W496:W501</xm:sqref>
        </x14:conditionalFormatting>
        <x14:conditionalFormatting xmlns:xm="http://schemas.microsoft.com/office/excel/2006/main">
          <x14:cfRule type="cellIs" priority="14584" operator="equal" id="{009C0051-0077-4792-BA47-004B00FC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Z496:Z501</xm:sqref>
        </x14:conditionalFormatting>
        <x14:conditionalFormatting xmlns:xm="http://schemas.microsoft.com/office/excel/2006/main">
          <x14:cfRule type="cellIs" priority="14584" operator="equal" id="{003700F8-00C7-4288-888A-00FB00D1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AC496:AC501</xm:sqref>
        </x14:conditionalFormatting>
        <x14:conditionalFormatting xmlns:xm="http://schemas.microsoft.com/office/excel/2006/main">
          <x14:cfRule type="cellIs" priority="14584" operator="equal" id="{003200D1-0076-49F2-B1C0-009400DA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AF496:AF501</xm:sqref>
        </x14:conditionalFormatting>
        <x14:conditionalFormatting xmlns:xm="http://schemas.microsoft.com/office/excel/2006/main">
          <x14:cfRule type="cellIs" priority="14584" operator="equal" id="{0034005E-00A6-41AB-BDDE-00680062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AI496:AI501</xm:sqref>
        </x14:conditionalFormatting>
        <x14:conditionalFormatting xmlns:xm="http://schemas.microsoft.com/office/excel/2006/main">
          <x14:cfRule type="cellIs" priority="14584" operator="equal" id="{00F200D0-00D3-4521-B801-008200A9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AL496:AL501</xm:sqref>
        </x14:conditionalFormatting>
        <x14:conditionalFormatting xmlns:xm="http://schemas.microsoft.com/office/excel/2006/main">
          <x14:cfRule type="cellIs" priority="14584" operator="equal" id="{006C0063-00C9-4C93-923D-00D000CC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AO496:AO501</xm:sqref>
        </x14:conditionalFormatting>
        <x14:conditionalFormatting xmlns:xm="http://schemas.microsoft.com/office/excel/2006/main">
          <x14:cfRule type="cellIs" priority="14584" operator="equal" id="{003200C8-00E4-4D6D-857D-001200F7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AR496:AR501</xm:sqref>
        </x14:conditionalFormatting>
        <x14:conditionalFormatting xmlns:xm="http://schemas.microsoft.com/office/excel/2006/main">
          <x14:cfRule type="cellIs" priority="14584" operator="equal" id="{00790025-00C9-4CD7-9730-006B0030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AU496:AU501</xm:sqref>
        </x14:conditionalFormatting>
        <x14:conditionalFormatting xmlns:xm="http://schemas.microsoft.com/office/excel/2006/main">
          <x14:cfRule type="cellIs" priority="14584" operator="equal" id="{001F0085-007E-427B-BA06-00AE00A7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AX496:AX501</xm:sqref>
        </x14:conditionalFormatting>
        <x14:conditionalFormatting xmlns:xm="http://schemas.microsoft.com/office/excel/2006/main">
          <x14:cfRule type="cellIs" priority="14584" operator="equal" id="{00C20049-00AF-441F-A640-004C0056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BA496:BA501</xm:sqref>
        </x14:conditionalFormatting>
        <x14:conditionalFormatting xmlns:xm="http://schemas.microsoft.com/office/excel/2006/main">
          <x14:cfRule type="cellIs" priority="14584" operator="equal" id="{00860047-0021-4A40-899B-0058005C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BD496:BD501</xm:sqref>
        </x14:conditionalFormatting>
        <x14:conditionalFormatting xmlns:xm="http://schemas.microsoft.com/office/excel/2006/main">
          <x14:cfRule type="cellIs" priority="14584" operator="equal" id="{00ED00A2-009D-4B7B-94D3-007800B2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BG496:BG501</xm:sqref>
        </x14:conditionalFormatting>
        <x14:conditionalFormatting xmlns:xm="http://schemas.microsoft.com/office/excel/2006/main">
          <x14:cfRule type="cellIs" priority="14584" operator="equal" id="{001900DF-0006-46CE-AC5D-00810050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BJ496:BJ501</xm:sqref>
        </x14:conditionalFormatting>
        <x14:conditionalFormatting xmlns:xm="http://schemas.microsoft.com/office/excel/2006/main">
          <x14:cfRule type="cellIs" priority="14584" operator="equal" id="{0082003E-0040-4BDB-B78B-00F6002B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BM496:BM501</xm:sqref>
        </x14:conditionalFormatting>
        <x14:conditionalFormatting xmlns:xm="http://schemas.microsoft.com/office/excel/2006/main">
          <x14:cfRule type="cellIs" priority="14584" operator="equal" id="{00090062-00DD-4DB7-B23A-00960096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BP496:BP501</xm:sqref>
        </x14:conditionalFormatting>
        <x14:conditionalFormatting xmlns:xm="http://schemas.microsoft.com/office/excel/2006/main">
          <x14:cfRule type="cellIs" priority="14584" operator="equal" id="{00BD00F8-00D3-4078-A8D1-003100DA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BS496:BS501</xm:sqref>
        </x14:conditionalFormatting>
        <x14:conditionalFormatting xmlns:xm="http://schemas.microsoft.com/office/excel/2006/main">
          <x14:cfRule type="cellIs" priority="14584" operator="equal" id="{00DC000B-005C-407F-B6E0-007D0079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BV496:BV501</xm:sqref>
        </x14:conditionalFormatting>
        <x14:conditionalFormatting xmlns:xm="http://schemas.microsoft.com/office/excel/2006/main">
          <x14:cfRule type="cellIs" priority="14584" operator="equal" id="{00DD00E5-0095-4D41-88DD-00570001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BY496:BY501</xm:sqref>
        </x14:conditionalFormatting>
        <x14:conditionalFormatting xmlns:xm="http://schemas.microsoft.com/office/excel/2006/main">
          <x14:cfRule type="cellIs" priority="14579" operator="equal" id="{00E800EC-001C-4959-9CC5-00B9007B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H503:H506</xm:sqref>
        </x14:conditionalFormatting>
        <x14:conditionalFormatting xmlns:xm="http://schemas.microsoft.com/office/excel/2006/main">
          <x14:cfRule type="cellIs" priority="14579" operator="equal" id="{0015002B-00EB-4EF1-9759-00F3001E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K503:K506</xm:sqref>
        </x14:conditionalFormatting>
        <x14:conditionalFormatting xmlns:xm="http://schemas.microsoft.com/office/excel/2006/main">
          <x14:cfRule type="cellIs" priority="14579" operator="equal" id="{008D00BF-0012-4805-B2B5-000700A8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N503:N506</xm:sqref>
        </x14:conditionalFormatting>
        <x14:conditionalFormatting xmlns:xm="http://schemas.microsoft.com/office/excel/2006/main">
          <x14:cfRule type="cellIs" priority="14579" operator="equal" id="{00D80032-00D5-4AAC-9207-00F00017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Q503:Q506</xm:sqref>
        </x14:conditionalFormatting>
        <x14:conditionalFormatting xmlns:xm="http://schemas.microsoft.com/office/excel/2006/main">
          <x14:cfRule type="cellIs" priority="14579" operator="equal" id="{00FE0092-00A8-4708-9D30-00BC00EC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T503:T506</xm:sqref>
        </x14:conditionalFormatting>
        <x14:conditionalFormatting xmlns:xm="http://schemas.microsoft.com/office/excel/2006/main">
          <x14:cfRule type="cellIs" priority="14579" operator="equal" id="{00D400CD-0098-4070-8FCA-006D0085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W503:W506</xm:sqref>
        </x14:conditionalFormatting>
        <x14:conditionalFormatting xmlns:xm="http://schemas.microsoft.com/office/excel/2006/main">
          <x14:cfRule type="cellIs" priority="14579" operator="equal" id="{00F900D3-0077-42E6-B0FE-00B700D4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Z503:Z506</xm:sqref>
        </x14:conditionalFormatting>
        <x14:conditionalFormatting xmlns:xm="http://schemas.microsoft.com/office/excel/2006/main">
          <x14:cfRule type="cellIs" priority="14579" operator="equal" id="{00E80013-0081-4A98-AF43-004E00C3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AC503:AC506</xm:sqref>
        </x14:conditionalFormatting>
        <x14:conditionalFormatting xmlns:xm="http://schemas.microsoft.com/office/excel/2006/main">
          <x14:cfRule type="cellIs" priority="14579" operator="equal" id="{003E0073-0024-4277-84E3-009200CF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AF503:AF506</xm:sqref>
        </x14:conditionalFormatting>
        <x14:conditionalFormatting xmlns:xm="http://schemas.microsoft.com/office/excel/2006/main">
          <x14:cfRule type="cellIs" priority="14579" operator="equal" id="{00BA00ED-00C3-4479-B4B9-00F600E0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AI503:AI506</xm:sqref>
        </x14:conditionalFormatting>
        <x14:conditionalFormatting xmlns:xm="http://schemas.microsoft.com/office/excel/2006/main">
          <x14:cfRule type="cellIs" priority="14579" operator="equal" id="{00A90076-00D3-431B-98B1-000000A4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AL503:AL506</xm:sqref>
        </x14:conditionalFormatting>
        <x14:conditionalFormatting xmlns:xm="http://schemas.microsoft.com/office/excel/2006/main">
          <x14:cfRule type="cellIs" priority="14579" operator="equal" id="{00B30016-00F7-4646-BC2D-00E400C5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AO503:AO506</xm:sqref>
        </x14:conditionalFormatting>
        <x14:conditionalFormatting xmlns:xm="http://schemas.microsoft.com/office/excel/2006/main">
          <x14:cfRule type="cellIs" priority="14579" operator="equal" id="{0075007B-009B-41CC-964B-002800A8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AR503:AR506</xm:sqref>
        </x14:conditionalFormatting>
        <x14:conditionalFormatting xmlns:xm="http://schemas.microsoft.com/office/excel/2006/main">
          <x14:cfRule type="cellIs" priority="14579" operator="equal" id="{00CB00AF-007B-4A34-BD50-008E0071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AU503:AU506</xm:sqref>
        </x14:conditionalFormatting>
        <x14:conditionalFormatting xmlns:xm="http://schemas.microsoft.com/office/excel/2006/main">
          <x14:cfRule type="cellIs" priority="14579" operator="equal" id="{001800E5-00BF-4982-983C-004800AF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AX503:AX506</xm:sqref>
        </x14:conditionalFormatting>
        <x14:conditionalFormatting xmlns:xm="http://schemas.microsoft.com/office/excel/2006/main">
          <x14:cfRule type="cellIs" priority="14579" operator="equal" id="{0086007D-005C-4AC0-8E7A-004600C9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BA503:BA506</xm:sqref>
        </x14:conditionalFormatting>
        <x14:conditionalFormatting xmlns:xm="http://schemas.microsoft.com/office/excel/2006/main">
          <x14:cfRule type="cellIs" priority="14579" operator="equal" id="{00BC0047-003F-4140-908C-00C300A5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BD503:BD506</xm:sqref>
        </x14:conditionalFormatting>
        <x14:conditionalFormatting xmlns:xm="http://schemas.microsoft.com/office/excel/2006/main">
          <x14:cfRule type="cellIs" priority="14579" operator="equal" id="{007100B0-0060-4051-9D13-00B100D5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BG503:BG506</xm:sqref>
        </x14:conditionalFormatting>
        <x14:conditionalFormatting xmlns:xm="http://schemas.microsoft.com/office/excel/2006/main">
          <x14:cfRule type="cellIs" priority="14579" operator="equal" id="{003C00A9-0091-44B8-9A1D-00AC00F9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BJ503:BJ506</xm:sqref>
        </x14:conditionalFormatting>
        <x14:conditionalFormatting xmlns:xm="http://schemas.microsoft.com/office/excel/2006/main">
          <x14:cfRule type="cellIs" priority="14579" operator="equal" id="{005100A0-0083-4E4C-90CF-000600EF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BM503:BM506</xm:sqref>
        </x14:conditionalFormatting>
        <x14:conditionalFormatting xmlns:xm="http://schemas.microsoft.com/office/excel/2006/main">
          <x14:cfRule type="cellIs" priority="14579" operator="equal" id="{00530025-0069-43A3-8F51-00220064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BP503:BP506</xm:sqref>
        </x14:conditionalFormatting>
        <x14:conditionalFormatting xmlns:xm="http://schemas.microsoft.com/office/excel/2006/main">
          <x14:cfRule type="cellIs" priority="14579" operator="equal" id="{00460001-00E9-4437-9927-003800D6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BS503:BS506</xm:sqref>
        </x14:conditionalFormatting>
        <x14:conditionalFormatting xmlns:xm="http://schemas.microsoft.com/office/excel/2006/main">
          <x14:cfRule type="cellIs" priority="14579" operator="equal" id="{009900D6-0081-473F-8EEA-00D800AD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BV503:BV506</xm:sqref>
        </x14:conditionalFormatting>
        <x14:conditionalFormatting xmlns:xm="http://schemas.microsoft.com/office/excel/2006/main">
          <x14:cfRule type="cellIs" priority="14579" operator="equal" id="{0087000E-0054-495F-9834-00B400DC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BY503:BY506</xm:sqref>
        </x14:conditionalFormatting>
        <x14:conditionalFormatting xmlns:xm="http://schemas.microsoft.com/office/excel/2006/main">
          <x14:cfRule type="cellIs" priority="14577" operator="equal" id="{00D900AF-0014-449A-AE0D-00EF0030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H480</xm:sqref>
        </x14:conditionalFormatting>
        <x14:conditionalFormatting xmlns:xm="http://schemas.microsoft.com/office/excel/2006/main">
          <x14:cfRule type="cellIs" priority="14577" operator="equal" id="{00B20068-006A-44D0-A65F-006900E7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K480</xm:sqref>
        </x14:conditionalFormatting>
        <x14:conditionalFormatting xmlns:xm="http://schemas.microsoft.com/office/excel/2006/main">
          <x14:cfRule type="cellIs" priority="14577" operator="equal" id="{003300F0-0022-48C2-89E1-004C0040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N480</xm:sqref>
        </x14:conditionalFormatting>
        <x14:conditionalFormatting xmlns:xm="http://schemas.microsoft.com/office/excel/2006/main">
          <x14:cfRule type="cellIs" priority="14577" operator="equal" id="{00B100E4-00FE-48F8-A2C9-00F000A4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Q480</xm:sqref>
        </x14:conditionalFormatting>
        <x14:conditionalFormatting xmlns:xm="http://schemas.microsoft.com/office/excel/2006/main">
          <x14:cfRule type="cellIs" priority="14577" operator="equal" id="{00D300A1-00BB-40E8-A0CA-000C00D4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T480</xm:sqref>
        </x14:conditionalFormatting>
        <x14:conditionalFormatting xmlns:xm="http://schemas.microsoft.com/office/excel/2006/main">
          <x14:cfRule type="cellIs" priority="14577" operator="equal" id="{008C0026-005E-4074-9CCE-00F5000A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W480</xm:sqref>
        </x14:conditionalFormatting>
        <x14:conditionalFormatting xmlns:xm="http://schemas.microsoft.com/office/excel/2006/main">
          <x14:cfRule type="cellIs" priority="14577" operator="equal" id="{00930093-00D2-4595-9DFE-00E20072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Z480</xm:sqref>
        </x14:conditionalFormatting>
        <x14:conditionalFormatting xmlns:xm="http://schemas.microsoft.com/office/excel/2006/main">
          <x14:cfRule type="cellIs" priority="14577" operator="equal" id="{00B00020-00D5-4081-82C3-00F10083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AC480</xm:sqref>
        </x14:conditionalFormatting>
        <x14:conditionalFormatting xmlns:xm="http://schemas.microsoft.com/office/excel/2006/main">
          <x14:cfRule type="cellIs" priority="14577" operator="equal" id="{008B0065-001A-4DE8-8C67-0078002C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AF480</xm:sqref>
        </x14:conditionalFormatting>
        <x14:conditionalFormatting xmlns:xm="http://schemas.microsoft.com/office/excel/2006/main">
          <x14:cfRule type="cellIs" priority="14577" operator="equal" id="{00570025-0024-46B9-8F94-00FE005B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AI480</xm:sqref>
        </x14:conditionalFormatting>
        <x14:conditionalFormatting xmlns:xm="http://schemas.microsoft.com/office/excel/2006/main">
          <x14:cfRule type="cellIs" priority="14577" operator="equal" id="{005000BF-004B-4BDA-85AA-00B80007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AL480</xm:sqref>
        </x14:conditionalFormatting>
        <x14:conditionalFormatting xmlns:xm="http://schemas.microsoft.com/office/excel/2006/main">
          <x14:cfRule type="cellIs" priority="14577" operator="equal" id="{002F0000-00DF-4C86-AD77-00BF00B0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AO480</xm:sqref>
        </x14:conditionalFormatting>
        <x14:conditionalFormatting xmlns:xm="http://schemas.microsoft.com/office/excel/2006/main">
          <x14:cfRule type="cellIs" priority="14577" operator="equal" id="{00B7007F-0027-4B93-89D9-00C10079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AR480</xm:sqref>
        </x14:conditionalFormatting>
        <x14:conditionalFormatting xmlns:xm="http://schemas.microsoft.com/office/excel/2006/main">
          <x14:cfRule type="cellIs" priority="14577" operator="equal" id="{00390092-0075-4DA2-A825-0050007D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AU480</xm:sqref>
        </x14:conditionalFormatting>
        <x14:conditionalFormatting xmlns:xm="http://schemas.microsoft.com/office/excel/2006/main">
          <x14:cfRule type="cellIs" priority="14577" operator="equal" id="{006500A7-0024-4296-9AE8-0065004A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AX480</xm:sqref>
        </x14:conditionalFormatting>
        <x14:conditionalFormatting xmlns:xm="http://schemas.microsoft.com/office/excel/2006/main">
          <x14:cfRule type="cellIs" priority="14577" operator="equal" id="{0052008A-00B6-4346-BE6D-00B50067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BA480</xm:sqref>
        </x14:conditionalFormatting>
        <x14:conditionalFormatting xmlns:xm="http://schemas.microsoft.com/office/excel/2006/main">
          <x14:cfRule type="cellIs" priority="14577" operator="equal" id="{00F50079-00C5-4A73-A5EC-0046004C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BD480</xm:sqref>
        </x14:conditionalFormatting>
        <x14:conditionalFormatting xmlns:xm="http://schemas.microsoft.com/office/excel/2006/main">
          <x14:cfRule type="cellIs" priority="14577" operator="equal" id="{00BC001E-00C2-4E3F-BDAD-003000CA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BG480</xm:sqref>
        </x14:conditionalFormatting>
        <x14:conditionalFormatting xmlns:xm="http://schemas.microsoft.com/office/excel/2006/main">
          <x14:cfRule type="cellIs" priority="14577" operator="equal" id="{007C0008-00BB-45A7-B7C9-00130083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BJ480</xm:sqref>
        </x14:conditionalFormatting>
        <x14:conditionalFormatting xmlns:xm="http://schemas.microsoft.com/office/excel/2006/main">
          <x14:cfRule type="cellIs" priority="14577" operator="equal" id="{00A200BB-0062-4573-A31D-00D700BD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BM480</xm:sqref>
        </x14:conditionalFormatting>
        <x14:conditionalFormatting xmlns:xm="http://schemas.microsoft.com/office/excel/2006/main">
          <x14:cfRule type="cellIs" priority="14577" operator="equal" id="{000A0016-00DE-49C7-8E45-00640001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BP480</xm:sqref>
        </x14:conditionalFormatting>
        <x14:conditionalFormatting xmlns:xm="http://schemas.microsoft.com/office/excel/2006/main">
          <x14:cfRule type="cellIs" priority="14577" operator="equal" id="{001500A4-000D-4B08-A620-00EF0046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BS480</xm:sqref>
        </x14:conditionalFormatting>
        <x14:conditionalFormatting xmlns:xm="http://schemas.microsoft.com/office/excel/2006/main">
          <x14:cfRule type="cellIs" priority="14577" operator="equal" id="{009400B4-00C0-4872-95C4-00B800B7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BV480</xm:sqref>
        </x14:conditionalFormatting>
        <x14:conditionalFormatting xmlns:xm="http://schemas.microsoft.com/office/excel/2006/main">
          <x14:cfRule type="cellIs" priority="14577" operator="equal" id="{009B0094-00B8-41ED-BB4B-00FD008B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BY480</xm:sqref>
        </x14:conditionalFormatting>
        <x14:conditionalFormatting xmlns:xm="http://schemas.microsoft.com/office/excel/2006/main">
          <x14:cfRule type="cellIs" priority="14275" operator="equal" id="{007E008A-00D2-49D6-974D-00BC00F8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H517</xm:sqref>
        </x14:conditionalFormatting>
        <x14:conditionalFormatting xmlns:xm="http://schemas.microsoft.com/office/excel/2006/main">
          <x14:cfRule type="cellIs" priority="14275" operator="equal" id="{00160036-000A-4B86-9A16-00660079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K517</xm:sqref>
        </x14:conditionalFormatting>
        <x14:conditionalFormatting xmlns:xm="http://schemas.microsoft.com/office/excel/2006/main">
          <x14:cfRule type="cellIs" priority="14275" operator="equal" id="{002D00C8-0002-48AF-B280-004E00EF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N517</xm:sqref>
        </x14:conditionalFormatting>
        <x14:conditionalFormatting xmlns:xm="http://schemas.microsoft.com/office/excel/2006/main">
          <x14:cfRule type="cellIs" priority="14275" operator="equal" id="{00370016-00B3-457D-A80A-001F00C5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Q517</xm:sqref>
        </x14:conditionalFormatting>
        <x14:conditionalFormatting xmlns:xm="http://schemas.microsoft.com/office/excel/2006/main">
          <x14:cfRule type="cellIs" priority="14275" operator="equal" id="{00BE0000-0042-43A5-AB4B-00B700D3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T517</xm:sqref>
        </x14:conditionalFormatting>
        <x14:conditionalFormatting xmlns:xm="http://schemas.microsoft.com/office/excel/2006/main">
          <x14:cfRule type="cellIs" priority="14275" operator="equal" id="{00320058-0015-4E70-A47C-00DF0066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W517</xm:sqref>
        </x14:conditionalFormatting>
        <x14:conditionalFormatting xmlns:xm="http://schemas.microsoft.com/office/excel/2006/main">
          <x14:cfRule type="cellIs" priority="14275" operator="equal" id="{003600E1-002E-4CA8-8EBA-006600A6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Z517</xm:sqref>
        </x14:conditionalFormatting>
        <x14:conditionalFormatting xmlns:xm="http://schemas.microsoft.com/office/excel/2006/main">
          <x14:cfRule type="cellIs" priority="14275" operator="equal" id="{005F00A8-00C7-4AB3-83FA-00B10000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AC517</xm:sqref>
        </x14:conditionalFormatting>
        <x14:conditionalFormatting xmlns:xm="http://schemas.microsoft.com/office/excel/2006/main">
          <x14:cfRule type="cellIs" priority="14275" operator="equal" id="{005D00FE-00E1-47A2-AAFE-00E10060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AF517</xm:sqref>
        </x14:conditionalFormatting>
        <x14:conditionalFormatting xmlns:xm="http://schemas.microsoft.com/office/excel/2006/main">
          <x14:cfRule type="cellIs" priority="14275" operator="equal" id="{00F700EA-00F8-46F2-9BEA-009F00DD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AI517</xm:sqref>
        </x14:conditionalFormatting>
        <x14:conditionalFormatting xmlns:xm="http://schemas.microsoft.com/office/excel/2006/main">
          <x14:cfRule type="cellIs" priority="14275" operator="equal" id="{0073007D-008C-497F-B6AB-00AB0050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AL517</xm:sqref>
        </x14:conditionalFormatting>
        <x14:conditionalFormatting xmlns:xm="http://schemas.microsoft.com/office/excel/2006/main">
          <x14:cfRule type="cellIs" priority="14275" operator="equal" id="{0090009F-008D-4EF5-8C0F-00E4002E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AO517</xm:sqref>
        </x14:conditionalFormatting>
        <x14:conditionalFormatting xmlns:xm="http://schemas.microsoft.com/office/excel/2006/main">
          <x14:cfRule type="cellIs" priority="14275" operator="equal" id="{00AA00EC-00CE-4B62-B3F1-00D00080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AR517</xm:sqref>
        </x14:conditionalFormatting>
        <x14:conditionalFormatting xmlns:xm="http://schemas.microsoft.com/office/excel/2006/main">
          <x14:cfRule type="cellIs" priority="14275" operator="equal" id="{00220094-004D-4684-91A9-0062008C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AU517</xm:sqref>
        </x14:conditionalFormatting>
        <x14:conditionalFormatting xmlns:xm="http://schemas.microsoft.com/office/excel/2006/main">
          <x14:cfRule type="cellIs" priority="14275" operator="equal" id="{0059008F-00E6-45CC-8DBE-0069003F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AX517</xm:sqref>
        </x14:conditionalFormatting>
        <x14:conditionalFormatting xmlns:xm="http://schemas.microsoft.com/office/excel/2006/main">
          <x14:cfRule type="cellIs" priority="14275" operator="equal" id="{00EE009A-0039-4D01-ACCF-00990074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BA517</xm:sqref>
        </x14:conditionalFormatting>
        <x14:conditionalFormatting xmlns:xm="http://schemas.microsoft.com/office/excel/2006/main">
          <x14:cfRule type="cellIs" priority="14275" operator="equal" id="{00E300C5-0069-4138-AD1F-007D006A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BD517</xm:sqref>
        </x14:conditionalFormatting>
        <x14:conditionalFormatting xmlns:xm="http://schemas.microsoft.com/office/excel/2006/main">
          <x14:cfRule type="cellIs" priority="14275" operator="equal" id="{0012009C-0015-4775-9BCC-00800028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BG517</xm:sqref>
        </x14:conditionalFormatting>
        <x14:conditionalFormatting xmlns:xm="http://schemas.microsoft.com/office/excel/2006/main">
          <x14:cfRule type="cellIs" priority="14275" operator="equal" id="{00000079-00BE-42EC-AE63-002F0005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BJ517</xm:sqref>
        </x14:conditionalFormatting>
        <x14:conditionalFormatting xmlns:xm="http://schemas.microsoft.com/office/excel/2006/main">
          <x14:cfRule type="cellIs" priority="14275" operator="equal" id="{00050021-00A4-434C-B73B-000A0013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BM517</xm:sqref>
        </x14:conditionalFormatting>
        <x14:conditionalFormatting xmlns:xm="http://schemas.microsoft.com/office/excel/2006/main">
          <x14:cfRule type="cellIs" priority="14275" operator="equal" id="{00FD0029-00E6-4E08-9E90-0021009E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BP517</xm:sqref>
        </x14:conditionalFormatting>
        <x14:conditionalFormatting xmlns:xm="http://schemas.microsoft.com/office/excel/2006/main">
          <x14:cfRule type="cellIs" priority="14275" operator="equal" id="{00130096-0013-44BF-8C98-007700AA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BS517</xm:sqref>
        </x14:conditionalFormatting>
        <x14:conditionalFormatting xmlns:xm="http://schemas.microsoft.com/office/excel/2006/main">
          <x14:cfRule type="cellIs" priority="14275" operator="equal" id="{00B60005-00AD-4583-BD58-003400C5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BV517</xm:sqref>
        </x14:conditionalFormatting>
        <x14:conditionalFormatting xmlns:xm="http://schemas.microsoft.com/office/excel/2006/main">
          <x14:cfRule type="cellIs" priority="14275" operator="equal" id="{00C20012-000B-41B4-BC70-00E9000F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BY517</xm:sqref>
        </x14:conditionalFormatting>
        <x14:conditionalFormatting xmlns:xm="http://schemas.microsoft.com/office/excel/2006/main">
          <x14:cfRule type="cellIs" priority="14270" operator="equal" id="{002800AF-0032-4A19-A71C-00090033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Y522</xm:sqref>
        </x14:conditionalFormatting>
        <x14:conditionalFormatting xmlns:xm="http://schemas.microsoft.com/office/excel/2006/main">
          <x14:cfRule type="cellIs" priority="14270" operator="equal" id="{005100AF-0041-4B39-9CF8-00AB0026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AB522</xm:sqref>
        </x14:conditionalFormatting>
        <x14:conditionalFormatting xmlns:xm="http://schemas.microsoft.com/office/excel/2006/main">
          <x14:cfRule type="cellIs" priority="14270" operator="equal" id="{00510040-005B-4D90-9B30-005600E3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AH522</xm:sqref>
        </x14:conditionalFormatting>
        <x14:conditionalFormatting xmlns:xm="http://schemas.microsoft.com/office/excel/2006/main">
          <x14:cfRule type="cellIs" priority="14270" operator="equal" id="{00DE00E1-006F-4D34-BEEB-005D0029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AK522</xm:sqref>
        </x14:conditionalFormatting>
        <x14:conditionalFormatting xmlns:xm="http://schemas.microsoft.com/office/excel/2006/main">
          <x14:cfRule type="cellIs" priority="14270" operator="equal" id="{00F900E4-003E-4D1C-B0FD-008F00EA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AN522</xm:sqref>
        </x14:conditionalFormatting>
        <x14:conditionalFormatting xmlns:xm="http://schemas.microsoft.com/office/excel/2006/main">
          <x14:cfRule type="cellIs" priority="14270" operator="equal" id="{00D700EF-0043-4FD1-910C-0094008F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AQ522</xm:sqref>
        </x14:conditionalFormatting>
        <x14:conditionalFormatting xmlns:xm="http://schemas.microsoft.com/office/excel/2006/main">
          <x14:cfRule type="cellIs" priority="14270" operator="equal" id="{000A0008-00A1-4CA0-89B0-00610045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AT522</xm:sqref>
        </x14:conditionalFormatting>
        <x14:conditionalFormatting xmlns:xm="http://schemas.microsoft.com/office/excel/2006/main">
          <x14:cfRule type="cellIs" priority="14270" operator="equal" id="{007700DD-000A-42D5-ABBC-00290065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AW522</xm:sqref>
        </x14:conditionalFormatting>
        <x14:conditionalFormatting xmlns:xm="http://schemas.microsoft.com/office/excel/2006/main">
          <x14:cfRule type="cellIs" priority="14270" operator="equal" id="{00100009-0017-4EAB-8244-0033006D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AZ522</xm:sqref>
        </x14:conditionalFormatting>
        <x14:conditionalFormatting xmlns:xm="http://schemas.microsoft.com/office/excel/2006/main">
          <x14:cfRule type="cellIs" priority="14270" operator="equal" id="{0008004F-009C-48E1-9624-00AD009E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BC522</xm:sqref>
        </x14:conditionalFormatting>
        <x14:conditionalFormatting xmlns:xm="http://schemas.microsoft.com/office/excel/2006/main">
          <x14:cfRule type="cellIs" priority="14270" operator="equal" id="{001D008C-00C7-4152-B672-00BF00B1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BF522</xm:sqref>
        </x14:conditionalFormatting>
        <x14:conditionalFormatting xmlns:xm="http://schemas.microsoft.com/office/excel/2006/main">
          <x14:cfRule type="cellIs" priority="14270" operator="equal" id="{00B30079-00FA-4DBF-90A3-001D00B5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BI522</xm:sqref>
        </x14:conditionalFormatting>
        <x14:conditionalFormatting xmlns:xm="http://schemas.microsoft.com/office/excel/2006/main">
          <x14:cfRule type="cellIs" priority="14270" operator="equal" id="{006B0023-00CD-4EC4-A024-00C300AC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BL522</xm:sqref>
        </x14:conditionalFormatting>
        <x14:conditionalFormatting xmlns:xm="http://schemas.microsoft.com/office/excel/2006/main">
          <x14:cfRule type="cellIs" priority="14270" operator="equal" id="{004E0054-0032-426D-B3A5-00E300D0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BO522</xm:sqref>
        </x14:conditionalFormatting>
        <x14:conditionalFormatting xmlns:xm="http://schemas.microsoft.com/office/excel/2006/main">
          <x14:cfRule type="cellIs" priority="14270" operator="equal" id="{00070053-005C-4CDA-AFA6-00D00013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BR522</xm:sqref>
        </x14:conditionalFormatting>
        <x14:conditionalFormatting xmlns:xm="http://schemas.microsoft.com/office/excel/2006/main">
          <x14:cfRule type="cellIs" priority="14270" operator="equal" id="{00D20083-0081-486B-AE98-00080070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BU522</xm:sqref>
        </x14:conditionalFormatting>
        <x14:conditionalFormatting xmlns:xm="http://schemas.microsoft.com/office/excel/2006/main">
          <x14:cfRule type="cellIs" priority="14270" operator="equal" id="{007E005D-0008-4313-ABCC-00E50046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BX522</xm:sqref>
        </x14:conditionalFormatting>
        <x14:conditionalFormatting xmlns:xm="http://schemas.microsoft.com/office/excel/2006/main">
          <x14:cfRule type="cellIs" priority="14269" operator="equal" id="{00560094-001F-4E72-BC5A-00CB0040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H518:H522</xm:sqref>
        </x14:conditionalFormatting>
        <x14:conditionalFormatting xmlns:xm="http://schemas.microsoft.com/office/excel/2006/main">
          <x14:cfRule type="cellIs" priority="14269" operator="equal" id="{00D10014-00DF-4CC0-9056-008C0064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K518:K522</xm:sqref>
        </x14:conditionalFormatting>
        <x14:conditionalFormatting xmlns:xm="http://schemas.microsoft.com/office/excel/2006/main">
          <x14:cfRule type="cellIs" priority="14269" operator="equal" id="{00CC008D-0024-4C9E-A83D-00A1001D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N518:N522</xm:sqref>
        </x14:conditionalFormatting>
        <x14:conditionalFormatting xmlns:xm="http://schemas.microsoft.com/office/excel/2006/main">
          <x14:cfRule type="cellIs" priority="14269" operator="equal" id="{005400FD-001B-4F7B-BA2F-00BE0073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Q518:Q522</xm:sqref>
        </x14:conditionalFormatting>
        <x14:conditionalFormatting xmlns:xm="http://schemas.microsoft.com/office/excel/2006/main">
          <x14:cfRule type="cellIs" priority="14269" operator="equal" id="{001A0024-002F-46E7-9E5E-009A00C8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T518:T522</xm:sqref>
        </x14:conditionalFormatting>
        <x14:conditionalFormatting xmlns:xm="http://schemas.microsoft.com/office/excel/2006/main">
          <x14:cfRule type="cellIs" priority="14269" operator="equal" id="{00DF0025-003C-458F-9B8C-002800B0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W518:W522</xm:sqref>
        </x14:conditionalFormatting>
        <x14:conditionalFormatting xmlns:xm="http://schemas.microsoft.com/office/excel/2006/main">
          <x14:cfRule type="cellIs" priority="14269" operator="equal" id="{005600C4-0028-4FEB-A8B6-009A00C7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Z518:Z522</xm:sqref>
        </x14:conditionalFormatting>
        <x14:conditionalFormatting xmlns:xm="http://schemas.microsoft.com/office/excel/2006/main">
          <x14:cfRule type="cellIs" priority="14269" operator="equal" id="{00FA006B-00D2-4E9E-A873-00D50083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AC518:AC522</xm:sqref>
        </x14:conditionalFormatting>
        <x14:conditionalFormatting xmlns:xm="http://schemas.microsoft.com/office/excel/2006/main">
          <x14:cfRule type="cellIs" priority="14269" operator="equal" id="{00C8009C-00EC-4134-97AA-00C80005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AF518:AF522</xm:sqref>
        </x14:conditionalFormatting>
        <x14:conditionalFormatting xmlns:xm="http://schemas.microsoft.com/office/excel/2006/main">
          <x14:cfRule type="cellIs" priority="14269" operator="equal" id="{005A000B-0041-4400-B8C1-001C00C4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AI518:AI522</xm:sqref>
        </x14:conditionalFormatting>
        <x14:conditionalFormatting xmlns:xm="http://schemas.microsoft.com/office/excel/2006/main">
          <x14:cfRule type="cellIs" priority="14269" operator="equal" id="{0068004A-0016-45CD-B1B4-005200A5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AL518:AL522</xm:sqref>
        </x14:conditionalFormatting>
        <x14:conditionalFormatting xmlns:xm="http://schemas.microsoft.com/office/excel/2006/main">
          <x14:cfRule type="cellIs" priority="14269" operator="equal" id="{008B0032-00EA-48F1-A69A-007F001F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AO518:AO522</xm:sqref>
        </x14:conditionalFormatting>
        <x14:conditionalFormatting xmlns:xm="http://schemas.microsoft.com/office/excel/2006/main">
          <x14:cfRule type="cellIs" priority="14269" operator="equal" id="{008200EC-00A9-48E6-B815-000D00FA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AR518:AR522</xm:sqref>
        </x14:conditionalFormatting>
        <x14:conditionalFormatting xmlns:xm="http://schemas.microsoft.com/office/excel/2006/main">
          <x14:cfRule type="cellIs" priority="14269" operator="equal" id="{005200C7-00B8-4549-9446-00AD0008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AU518:AU522</xm:sqref>
        </x14:conditionalFormatting>
        <x14:conditionalFormatting xmlns:xm="http://schemas.microsoft.com/office/excel/2006/main">
          <x14:cfRule type="cellIs" priority="14269" operator="equal" id="{00C90094-0090-4E30-8AD1-00460019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AX518:AX522</xm:sqref>
        </x14:conditionalFormatting>
        <x14:conditionalFormatting xmlns:xm="http://schemas.microsoft.com/office/excel/2006/main">
          <x14:cfRule type="cellIs" priority="14269" operator="equal" id="{00EC002D-0033-4FFD-9460-00010013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BA518:BA522</xm:sqref>
        </x14:conditionalFormatting>
        <x14:conditionalFormatting xmlns:xm="http://schemas.microsoft.com/office/excel/2006/main">
          <x14:cfRule type="cellIs" priority="14269" operator="equal" id="{00500095-00FC-40E3-A22F-0010003A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BD518:BD522</xm:sqref>
        </x14:conditionalFormatting>
        <x14:conditionalFormatting xmlns:xm="http://schemas.microsoft.com/office/excel/2006/main">
          <x14:cfRule type="cellIs" priority="14269" operator="equal" id="{005900A0-0085-45FB-951C-00BD0043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BG518:BG522</xm:sqref>
        </x14:conditionalFormatting>
        <x14:conditionalFormatting xmlns:xm="http://schemas.microsoft.com/office/excel/2006/main">
          <x14:cfRule type="cellIs" priority="14269" operator="equal" id="{00260098-0019-4776-ADD7-008500E6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BJ518:BJ522</xm:sqref>
        </x14:conditionalFormatting>
        <x14:conditionalFormatting xmlns:xm="http://schemas.microsoft.com/office/excel/2006/main">
          <x14:cfRule type="cellIs" priority="14269" operator="equal" id="{00FA0015-00F5-47CD-9B09-00C80099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BM518:BM522</xm:sqref>
        </x14:conditionalFormatting>
        <x14:conditionalFormatting xmlns:xm="http://schemas.microsoft.com/office/excel/2006/main">
          <x14:cfRule type="cellIs" priority="14269" operator="equal" id="{00270062-00A3-4822-8670-000E0026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BP518:BP522</xm:sqref>
        </x14:conditionalFormatting>
        <x14:conditionalFormatting xmlns:xm="http://schemas.microsoft.com/office/excel/2006/main">
          <x14:cfRule type="cellIs" priority="14269" operator="equal" id="{0043003B-0015-43A4-8E4A-0075001F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BS518:BS522</xm:sqref>
        </x14:conditionalFormatting>
        <x14:conditionalFormatting xmlns:xm="http://schemas.microsoft.com/office/excel/2006/main">
          <x14:cfRule type="cellIs" priority="14269" operator="equal" id="{00050098-00A9-40D9-9E26-001100C0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BV518:BV522</xm:sqref>
        </x14:conditionalFormatting>
        <x14:conditionalFormatting xmlns:xm="http://schemas.microsoft.com/office/excel/2006/main">
          <x14:cfRule type="cellIs" priority="14269" operator="equal" id="{0084000A-0044-4255-B3F4-002E0060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BY518:BY522</xm:sqref>
        </x14:conditionalFormatting>
        <x14:conditionalFormatting xmlns:xm="http://schemas.microsoft.com/office/excel/2006/main">
          <x14:cfRule type="cellIs" priority="14267" operator="equal" id="{00A200B3-00F8-4FBC-B3C5-00960018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H510</xm:sqref>
        </x14:conditionalFormatting>
        <x14:conditionalFormatting xmlns:xm="http://schemas.microsoft.com/office/excel/2006/main">
          <x14:cfRule type="cellIs" priority="14267" operator="equal" id="{003800FF-00C0-4E3D-BF54-00840028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K510</xm:sqref>
        </x14:conditionalFormatting>
        <x14:conditionalFormatting xmlns:xm="http://schemas.microsoft.com/office/excel/2006/main">
          <x14:cfRule type="cellIs" priority="14267" operator="equal" id="{00FD005F-0042-41BA-8768-00AA0010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N510</xm:sqref>
        </x14:conditionalFormatting>
        <x14:conditionalFormatting xmlns:xm="http://schemas.microsoft.com/office/excel/2006/main">
          <x14:cfRule type="cellIs" priority="14267" operator="equal" id="{003C007B-0017-45D2-A89C-000D008E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Q510</xm:sqref>
        </x14:conditionalFormatting>
        <x14:conditionalFormatting xmlns:xm="http://schemas.microsoft.com/office/excel/2006/main">
          <x14:cfRule type="cellIs" priority="14267" operator="equal" id="{0020008E-007C-4109-96AF-00C80011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T510</xm:sqref>
        </x14:conditionalFormatting>
        <x14:conditionalFormatting xmlns:xm="http://schemas.microsoft.com/office/excel/2006/main">
          <x14:cfRule type="cellIs" priority="14267" operator="equal" id="{0053001A-00DB-47D3-B319-00DC0013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W510</xm:sqref>
        </x14:conditionalFormatting>
        <x14:conditionalFormatting xmlns:xm="http://schemas.microsoft.com/office/excel/2006/main">
          <x14:cfRule type="cellIs" priority="14267" operator="equal" id="{00A800A3-000D-4606-BA88-00AD00C4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Z510</xm:sqref>
        </x14:conditionalFormatting>
        <x14:conditionalFormatting xmlns:xm="http://schemas.microsoft.com/office/excel/2006/main">
          <x14:cfRule type="cellIs" priority="14267" operator="equal" id="{00F700A9-001A-47C7-8C2F-009F00B0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AC510</xm:sqref>
        </x14:conditionalFormatting>
        <x14:conditionalFormatting xmlns:xm="http://schemas.microsoft.com/office/excel/2006/main">
          <x14:cfRule type="cellIs" priority="14267" operator="equal" id="{00920055-0072-4BED-9EEB-00E30071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AF510</xm:sqref>
        </x14:conditionalFormatting>
        <x14:conditionalFormatting xmlns:xm="http://schemas.microsoft.com/office/excel/2006/main">
          <x14:cfRule type="cellIs" priority="14267" operator="equal" id="{00F900AB-008E-440D-A49E-00740031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AI510</xm:sqref>
        </x14:conditionalFormatting>
        <x14:conditionalFormatting xmlns:xm="http://schemas.microsoft.com/office/excel/2006/main">
          <x14:cfRule type="cellIs" priority="14267" operator="equal" id="{00010002-0042-4A66-B88A-009F0059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AL510</xm:sqref>
        </x14:conditionalFormatting>
        <x14:conditionalFormatting xmlns:xm="http://schemas.microsoft.com/office/excel/2006/main">
          <x14:cfRule type="cellIs" priority="14267" operator="equal" id="{00E700B1-0017-45BC-AC5A-006E00A1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AO510</xm:sqref>
        </x14:conditionalFormatting>
        <x14:conditionalFormatting xmlns:xm="http://schemas.microsoft.com/office/excel/2006/main">
          <x14:cfRule type="cellIs" priority="14267" operator="equal" id="{008B0008-0071-4A06-A3E7-001C0094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AR510</xm:sqref>
        </x14:conditionalFormatting>
        <x14:conditionalFormatting xmlns:xm="http://schemas.microsoft.com/office/excel/2006/main">
          <x14:cfRule type="cellIs" priority="14267" operator="equal" id="{005D00A8-008F-400A-864C-00E3007C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AU510</xm:sqref>
        </x14:conditionalFormatting>
        <x14:conditionalFormatting xmlns:xm="http://schemas.microsoft.com/office/excel/2006/main">
          <x14:cfRule type="cellIs" priority="14267" operator="equal" id="{007B004F-00B9-4B89-846E-00B70047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AX510</xm:sqref>
        </x14:conditionalFormatting>
        <x14:conditionalFormatting xmlns:xm="http://schemas.microsoft.com/office/excel/2006/main">
          <x14:cfRule type="cellIs" priority="14267" operator="equal" id="{005C00FE-00E6-42D4-9B81-003500BD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BA510</xm:sqref>
        </x14:conditionalFormatting>
        <x14:conditionalFormatting xmlns:xm="http://schemas.microsoft.com/office/excel/2006/main">
          <x14:cfRule type="cellIs" priority="14267" operator="equal" id="{002D000C-00DA-4C8B-9BEC-00D2001A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BD510</xm:sqref>
        </x14:conditionalFormatting>
        <x14:conditionalFormatting xmlns:xm="http://schemas.microsoft.com/office/excel/2006/main">
          <x14:cfRule type="cellIs" priority="14267" operator="equal" id="{006700BE-0085-477F-9F9D-00DD00F0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BG510</xm:sqref>
        </x14:conditionalFormatting>
        <x14:conditionalFormatting xmlns:xm="http://schemas.microsoft.com/office/excel/2006/main">
          <x14:cfRule type="cellIs" priority="14267" operator="equal" id="{008900D2-0004-442E-913D-00B50075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BJ510</xm:sqref>
        </x14:conditionalFormatting>
        <x14:conditionalFormatting xmlns:xm="http://schemas.microsoft.com/office/excel/2006/main">
          <x14:cfRule type="cellIs" priority="14267" operator="equal" id="{006700F1-009D-4AED-869D-009F0007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BM510</xm:sqref>
        </x14:conditionalFormatting>
        <x14:conditionalFormatting xmlns:xm="http://schemas.microsoft.com/office/excel/2006/main">
          <x14:cfRule type="cellIs" priority="14267" operator="equal" id="{00F50070-00F5-4B9E-BF18-00E800C4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BP510</xm:sqref>
        </x14:conditionalFormatting>
        <x14:conditionalFormatting xmlns:xm="http://schemas.microsoft.com/office/excel/2006/main">
          <x14:cfRule type="cellIs" priority="14267" operator="equal" id="{009F00CB-0014-47D2-BD7D-0056004D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BS510</xm:sqref>
        </x14:conditionalFormatting>
        <x14:conditionalFormatting xmlns:xm="http://schemas.microsoft.com/office/excel/2006/main">
          <x14:cfRule type="cellIs" priority="14267" operator="equal" id="{00450041-00C8-4D84-861D-00F60080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BV510</xm:sqref>
        </x14:conditionalFormatting>
        <x14:conditionalFormatting xmlns:xm="http://schemas.microsoft.com/office/excel/2006/main">
          <x14:cfRule type="cellIs" priority="14267" operator="equal" id="{00360023-00CB-467E-8401-00DA00E1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BY510</xm:sqref>
        </x14:conditionalFormatting>
        <x14:conditionalFormatting xmlns:xm="http://schemas.microsoft.com/office/excel/2006/main">
          <x14:cfRule type="cellIs" priority="14267" operator="equal" id="{00E60023-00E8-4701-8EB9-0078000C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H526</xm:sqref>
        </x14:conditionalFormatting>
        <x14:conditionalFormatting xmlns:xm="http://schemas.microsoft.com/office/excel/2006/main">
          <x14:cfRule type="cellIs" priority="14267" operator="equal" id="{001700A7-0015-458D-AD22-004A0079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K526</xm:sqref>
        </x14:conditionalFormatting>
        <x14:conditionalFormatting xmlns:xm="http://schemas.microsoft.com/office/excel/2006/main">
          <x14:cfRule type="cellIs" priority="14267" operator="equal" id="{0034005E-0011-4865-BC87-00D0009D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N526</xm:sqref>
        </x14:conditionalFormatting>
        <x14:conditionalFormatting xmlns:xm="http://schemas.microsoft.com/office/excel/2006/main">
          <x14:cfRule type="cellIs" priority="14267" operator="equal" id="{009300A7-0014-4B03-9459-00F00038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Q526</xm:sqref>
        </x14:conditionalFormatting>
        <x14:conditionalFormatting xmlns:xm="http://schemas.microsoft.com/office/excel/2006/main">
          <x14:cfRule type="cellIs" priority="14267" operator="equal" id="{003D0007-00E4-4F08-A4E7-00C1001F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T526</xm:sqref>
        </x14:conditionalFormatting>
        <x14:conditionalFormatting xmlns:xm="http://schemas.microsoft.com/office/excel/2006/main">
          <x14:cfRule type="cellIs" priority="14267" operator="equal" id="{00FB0002-00ED-4E66-BDCD-00450051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W526</xm:sqref>
        </x14:conditionalFormatting>
        <x14:conditionalFormatting xmlns:xm="http://schemas.microsoft.com/office/excel/2006/main">
          <x14:cfRule type="cellIs" priority="14267" operator="equal" id="{00D60024-0072-44E3-BA8B-001400D2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Z526</xm:sqref>
        </x14:conditionalFormatting>
        <x14:conditionalFormatting xmlns:xm="http://schemas.microsoft.com/office/excel/2006/main">
          <x14:cfRule type="cellIs" priority="14267" operator="equal" id="{00490040-00EE-4029-A575-00470015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AC526</xm:sqref>
        </x14:conditionalFormatting>
        <x14:conditionalFormatting xmlns:xm="http://schemas.microsoft.com/office/excel/2006/main">
          <x14:cfRule type="cellIs" priority="14267" operator="equal" id="{00420053-0071-4CE5-A94E-006A0001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AF526</xm:sqref>
        </x14:conditionalFormatting>
        <x14:conditionalFormatting xmlns:xm="http://schemas.microsoft.com/office/excel/2006/main">
          <x14:cfRule type="cellIs" priority="14267" operator="equal" id="{00100023-002F-4E85-99F4-002D0098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AI526</xm:sqref>
        </x14:conditionalFormatting>
        <x14:conditionalFormatting xmlns:xm="http://schemas.microsoft.com/office/excel/2006/main">
          <x14:cfRule type="cellIs" priority="14267" operator="equal" id="{005300BA-0024-4CA9-8E01-00000037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AL525</xm:sqref>
        </x14:conditionalFormatting>
        <x14:conditionalFormatting xmlns:xm="http://schemas.microsoft.com/office/excel/2006/main">
          <x14:cfRule type="cellIs" priority="14267" operator="equal" id="{00FD00AB-0041-44EF-B590-00000001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AL526</xm:sqref>
        </x14:conditionalFormatting>
        <x14:conditionalFormatting xmlns:xm="http://schemas.microsoft.com/office/excel/2006/main">
          <x14:cfRule type="cellIs" priority="14267" operator="equal" id="{0048006A-0065-4786-9421-00120015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AO526</xm:sqref>
        </x14:conditionalFormatting>
        <x14:conditionalFormatting xmlns:xm="http://schemas.microsoft.com/office/excel/2006/main">
          <x14:cfRule type="cellIs" priority="14267" operator="equal" id="{00C70093-0093-4FC6-8BDA-00700097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AR526</xm:sqref>
        </x14:conditionalFormatting>
        <x14:conditionalFormatting xmlns:xm="http://schemas.microsoft.com/office/excel/2006/main">
          <x14:cfRule type="cellIs" priority="14267" operator="equal" id="{00F100C6-0066-48B8-80D0-00AC0093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AU526</xm:sqref>
        </x14:conditionalFormatting>
        <x14:conditionalFormatting xmlns:xm="http://schemas.microsoft.com/office/excel/2006/main">
          <x14:cfRule type="cellIs" priority="14267" operator="equal" id="{004A0054-00FF-4D08-84F5-005400C7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AX526</xm:sqref>
        </x14:conditionalFormatting>
        <x14:conditionalFormatting xmlns:xm="http://schemas.microsoft.com/office/excel/2006/main">
          <x14:cfRule type="cellIs" priority="14267" operator="equal" id="{00CA00E4-00DD-44CC-8245-00720067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BA526</xm:sqref>
        </x14:conditionalFormatting>
        <x14:conditionalFormatting xmlns:xm="http://schemas.microsoft.com/office/excel/2006/main">
          <x14:cfRule type="cellIs" priority="14267" operator="equal" id="{00B20002-00E1-4DE8-8CD3-004E0054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BD526</xm:sqref>
        </x14:conditionalFormatting>
        <x14:conditionalFormatting xmlns:xm="http://schemas.microsoft.com/office/excel/2006/main">
          <x14:cfRule type="cellIs" priority="14267" operator="equal" id="{007D001E-00EC-4515-88F2-002600AE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BG526</xm:sqref>
        </x14:conditionalFormatting>
        <x14:conditionalFormatting xmlns:xm="http://schemas.microsoft.com/office/excel/2006/main">
          <x14:cfRule type="cellIs" priority="14267" operator="equal" id="{00870006-0029-4272-8143-00D40072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BJ526</xm:sqref>
        </x14:conditionalFormatting>
        <x14:conditionalFormatting xmlns:xm="http://schemas.microsoft.com/office/excel/2006/main">
          <x14:cfRule type="cellIs" priority="14267" operator="equal" id="{00CA0027-0006-4E55-8A78-00220078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BM526</xm:sqref>
        </x14:conditionalFormatting>
        <x14:conditionalFormatting xmlns:xm="http://schemas.microsoft.com/office/excel/2006/main">
          <x14:cfRule type="cellIs" priority="14267" operator="equal" id="{00CB00F5-0007-4256-8028-00050075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BP526</xm:sqref>
        </x14:conditionalFormatting>
        <x14:conditionalFormatting xmlns:xm="http://schemas.microsoft.com/office/excel/2006/main">
          <x14:cfRule type="cellIs" priority="14267" operator="equal" id="{00BB0048-0017-4C08-BD07-00F8001B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BS526</xm:sqref>
        </x14:conditionalFormatting>
        <x14:conditionalFormatting xmlns:xm="http://schemas.microsoft.com/office/excel/2006/main">
          <x14:cfRule type="cellIs" priority="14267" operator="equal" id="{00D50082-007D-4F45-BA38-0077001C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BV526</xm:sqref>
        </x14:conditionalFormatting>
        <x14:conditionalFormatting xmlns:xm="http://schemas.microsoft.com/office/excel/2006/main">
          <x14:cfRule type="cellIs" priority="14267" operator="equal" id="{00060015-0059-4BAB-AD31-003200A5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BY526</xm:sqref>
        </x14:conditionalFormatting>
        <x14:conditionalFormatting xmlns:xm="http://schemas.microsoft.com/office/excel/2006/main">
          <x14:cfRule type="cellIs" priority="14267" operator="equal" id="{00D700F0-003F-4421-B009-0049001A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H560</xm:sqref>
        </x14:conditionalFormatting>
        <x14:conditionalFormatting xmlns:xm="http://schemas.microsoft.com/office/excel/2006/main">
          <x14:cfRule type="cellIs" priority="14267" operator="equal" id="{0089001E-00EA-44FF-A8DE-00A200E8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K560</xm:sqref>
        </x14:conditionalFormatting>
        <x14:conditionalFormatting xmlns:xm="http://schemas.microsoft.com/office/excel/2006/main">
          <x14:cfRule type="cellIs" priority="14267" operator="equal" id="{00070022-0007-4812-8B67-00840095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N560</xm:sqref>
        </x14:conditionalFormatting>
        <x14:conditionalFormatting xmlns:xm="http://schemas.microsoft.com/office/excel/2006/main">
          <x14:cfRule type="cellIs" priority="14267" operator="equal" id="{007B005E-0067-49AD-9B60-00520054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Q560</xm:sqref>
        </x14:conditionalFormatting>
        <x14:conditionalFormatting xmlns:xm="http://schemas.microsoft.com/office/excel/2006/main">
          <x14:cfRule type="cellIs" priority="14267" operator="equal" id="{0041007A-008F-48E6-BB6B-009F00A7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T560</xm:sqref>
        </x14:conditionalFormatting>
        <x14:conditionalFormatting xmlns:xm="http://schemas.microsoft.com/office/excel/2006/main">
          <x14:cfRule type="cellIs" priority="14267" operator="equal" id="{000E0000-00C1-4A07-8A29-00A3001D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W560</xm:sqref>
        </x14:conditionalFormatting>
        <x14:conditionalFormatting xmlns:xm="http://schemas.microsoft.com/office/excel/2006/main">
          <x14:cfRule type="cellIs" priority="14267" operator="equal" id="{00380070-007D-468C-A941-005B0085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Z560</xm:sqref>
        </x14:conditionalFormatting>
        <x14:conditionalFormatting xmlns:xm="http://schemas.microsoft.com/office/excel/2006/main">
          <x14:cfRule type="cellIs" priority="14267" operator="equal" id="{00AB00F9-00ED-4C2A-9BC6-008F00C2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AC560</xm:sqref>
        </x14:conditionalFormatting>
        <x14:conditionalFormatting xmlns:xm="http://schemas.microsoft.com/office/excel/2006/main">
          <x14:cfRule type="cellIs" priority="14267" operator="equal" id="{00A000BC-00C9-4828-9FF2-004E0098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AF560</xm:sqref>
        </x14:conditionalFormatting>
        <x14:conditionalFormatting xmlns:xm="http://schemas.microsoft.com/office/excel/2006/main">
          <x14:cfRule type="cellIs" priority="14267" operator="equal" id="{007800FC-0018-4B21-A127-00170060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AI560</xm:sqref>
        </x14:conditionalFormatting>
        <x14:conditionalFormatting xmlns:xm="http://schemas.microsoft.com/office/excel/2006/main">
          <x14:cfRule type="cellIs" priority="14267" operator="equal" id="{00A50061-0050-4FD4-82C5-00E00057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AL560</xm:sqref>
        </x14:conditionalFormatting>
        <x14:conditionalFormatting xmlns:xm="http://schemas.microsoft.com/office/excel/2006/main">
          <x14:cfRule type="cellIs" priority="14267" operator="equal" id="{007300E8-001C-44DE-A4B3-002300F0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AO560</xm:sqref>
        </x14:conditionalFormatting>
        <x14:conditionalFormatting xmlns:xm="http://schemas.microsoft.com/office/excel/2006/main">
          <x14:cfRule type="cellIs" priority="14267" operator="equal" id="{00E6007C-00AB-4900-9BB3-00EE0037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AR560</xm:sqref>
        </x14:conditionalFormatting>
        <x14:conditionalFormatting xmlns:xm="http://schemas.microsoft.com/office/excel/2006/main">
          <x14:cfRule type="cellIs" priority="14267" operator="equal" id="{004900A4-00CF-4DAC-BEAD-00D30094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AU560</xm:sqref>
        </x14:conditionalFormatting>
        <x14:conditionalFormatting xmlns:xm="http://schemas.microsoft.com/office/excel/2006/main">
          <x14:cfRule type="cellIs" priority="14267" operator="equal" id="{00E8009F-00D3-4BD5-9F11-00720085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AX560</xm:sqref>
        </x14:conditionalFormatting>
        <x14:conditionalFormatting xmlns:xm="http://schemas.microsoft.com/office/excel/2006/main">
          <x14:cfRule type="cellIs" priority="14267" operator="equal" id="{00930014-000E-43DE-9233-002500C2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BA560</xm:sqref>
        </x14:conditionalFormatting>
        <x14:conditionalFormatting xmlns:xm="http://schemas.microsoft.com/office/excel/2006/main">
          <x14:cfRule type="cellIs" priority="14267" operator="equal" id="{00B9002B-00EC-4CAE-8441-006F0003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BD560</xm:sqref>
        </x14:conditionalFormatting>
        <x14:conditionalFormatting xmlns:xm="http://schemas.microsoft.com/office/excel/2006/main">
          <x14:cfRule type="cellIs" priority="14267" operator="equal" id="{00F40075-008A-4CCE-90C3-00E500FE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BG560</xm:sqref>
        </x14:conditionalFormatting>
        <x14:conditionalFormatting xmlns:xm="http://schemas.microsoft.com/office/excel/2006/main">
          <x14:cfRule type="cellIs" priority="14267" operator="equal" id="{007D00CD-008E-40BA-9622-00EF00E7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BJ560</xm:sqref>
        </x14:conditionalFormatting>
        <x14:conditionalFormatting xmlns:xm="http://schemas.microsoft.com/office/excel/2006/main">
          <x14:cfRule type="cellIs" priority="14267" operator="equal" id="{004500C2-0033-4700-BC79-001F00F2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BM560</xm:sqref>
        </x14:conditionalFormatting>
        <x14:conditionalFormatting xmlns:xm="http://schemas.microsoft.com/office/excel/2006/main">
          <x14:cfRule type="cellIs" priority="14267" operator="equal" id="{009E009D-00B5-471E-BB42-008A0032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BP560</xm:sqref>
        </x14:conditionalFormatting>
        <x14:conditionalFormatting xmlns:xm="http://schemas.microsoft.com/office/excel/2006/main">
          <x14:cfRule type="cellIs" priority="14267" operator="equal" id="{001C0076-003F-4E0D-A3C2-00CA0083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BS560</xm:sqref>
        </x14:conditionalFormatting>
        <x14:conditionalFormatting xmlns:xm="http://schemas.microsoft.com/office/excel/2006/main">
          <x14:cfRule type="cellIs" priority="14267" operator="equal" id="{0045005D-00CD-4BF4-BFE6-00000065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BV560</xm:sqref>
        </x14:conditionalFormatting>
        <x14:conditionalFormatting xmlns:xm="http://schemas.microsoft.com/office/excel/2006/main">
          <x14:cfRule type="cellIs" priority="14267" operator="equal" id="{00E60006-0037-43B0-A68D-0074007C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BY560</xm:sqref>
        </x14:conditionalFormatting>
        <x14:conditionalFormatting xmlns:xm="http://schemas.microsoft.com/office/excel/2006/main">
          <x14:cfRule type="cellIs" priority="14267" operator="equal" id="{00FA0025-0068-4C46-9825-00CB0090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H579</xm:sqref>
        </x14:conditionalFormatting>
        <x14:conditionalFormatting xmlns:xm="http://schemas.microsoft.com/office/excel/2006/main">
          <x14:cfRule type="cellIs" priority="14267" operator="equal" id="{00540014-00F2-422E-A3D7-007C00EF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K579</xm:sqref>
        </x14:conditionalFormatting>
        <x14:conditionalFormatting xmlns:xm="http://schemas.microsoft.com/office/excel/2006/main">
          <x14:cfRule type="cellIs" priority="14267" operator="equal" id="{00A20091-0091-40E2-8FC8-00340015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N579</xm:sqref>
        </x14:conditionalFormatting>
        <x14:conditionalFormatting xmlns:xm="http://schemas.microsoft.com/office/excel/2006/main">
          <x14:cfRule type="cellIs" priority="14267" operator="equal" id="{00A500A4-0069-423C-88B9-00630005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Q579</xm:sqref>
        </x14:conditionalFormatting>
        <x14:conditionalFormatting xmlns:xm="http://schemas.microsoft.com/office/excel/2006/main">
          <x14:cfRule type="cellIs" priority="14267" operator="equal" id="{00C30039-0051-47D8-8CF3-002C006F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T579</xm:sqref>
        </x14:conditionalFormatting>
        <x14:conditionalFormatting xmlns:xm="http://schemas.microsoft.com/office/excel/2006/main">
          <x14:cfRule type="cellIs" priority="14267" operator="equal" id="{000000C2-00D0-4AA8-9CCD-00BC00B5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W579</xm:sqref>
        </x14:conditionalFormatting>
        <x14:conditionalFormatting xmlns:xm="http://schemas.microsoft.com/office/excel/2006/main">
          <x14:cfRule type="cellIs" priority="14267" operator="equal" id="{0096006A-00DD-4088-ABAA-004C00F6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Z579</xm:sqref>
        </x14:conditionalFormatting>
        <x14:conditionalFormatting xmlns:xm="http://schemas.microsoft.com/office/excel/2006/main">
          <x14:cfRule type="cellIs" priority="14267" operator="equal" id="{003000C4-00F8-4936-9AFB-005400CD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AC579</xm:sqref>
        </x14:conditionalFormatting>
        <x14:conditionalFormatting xmlns:xm="http://schemas.microsoft.com/office/excel/2006/main">
          <x14:cfRule type="cellIs" priority="14267" operator="equal" id="{00830003-00A9-4142-9318-006F00F1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AF579</xm:sqref>
        </x14:conditionalFormatting>
        <x14:conditionalFormatting xmlns:xm="http://schemas.microsoft.com/office/excel/2006/main">
          <x14:cfRule type="cellIs" priority="14267" operator="equal" id="{00750006-00B4-4890-B6F1-00F100BF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AI579</xm:sqref>
        </x14:conditionalFormatting>
        <x14:conditionalFormatting xmlns:xm="http://schemas.microsoft.com/office/excel/2006/main">
          <x14:cfRule type="cellIs" priority="14267" operator="equal" id="{001200C8-00A8-442F-94B5-003D0052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AL579</xm:sqref>
        </x14:conditionalFormatting>
        <x14:conditionalFormatting xmlns:xm="http://schemas.microsoft.com/office/excel/2006/main">
          <x14:cfRule type="cellIs" priority="14267" operator="equal" id="{007D00DC-00F5-4415-82FD-0031001C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AO579</xm:sqref>
        </x14:conditionalFormatting>
        <x14:conditionalFormatting xmlns:xm="http://schemas.microsoft.com/office/excel/2006/main">
          <x14:cfRule type="cellIs" priority="14267" operator="equal" id="{005300AC-00C0-40F4-9680-00BD004B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AR579</xm:sqref>
        </x14:conditionalFormatting>
        <x14:conditionalFormatting xmlns:xm="http://schemas.microsoft.com/office/excel/2006/main">
          <x14:cfRule type="cellIs" priority="14267" operator="equal" id="{00FC0085-0060-4151-BB00-0059009D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AU579</xm:sqref>
        </x14:conditionalFormatting>
        <x14:conditionalFormatting xmlns:xm="http://schemas.microsoft.com/office/excel/2006/main">
          <x14:cfRule type="cellIs" priority="14267" operator="equal" id="{00E000F4-00F7-416B-BAA8-002E00C3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AX579</xm:sqref>
        </x14:conditionalFormatting>
        <x14:conditionalFormatting xmlns:xm="http://schemas.microsoft.com/office/excel/2006/main">
          <x14:cfRule type="cellIs" priority="14267" operator="equal" id="{000100A5-0068-4A1A-A51D-008C0025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BA579</xm:sqref>
        </x14:conditionalFormatting>
        <x14:conditionalFormatting xmlns:xm="http://schemas.microsoft.com/office/excel/2006/main">
          <x14:cfRule type="cellIs" priority="14267" operator="equal" id="{00A300FB-00D6-4D23-8314-002A0062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BD579</xm:sqref>
        </x14:conditionalFormatting>
        <x14:conditionalFormatting xmlns:xm="http://schemas.microsoft.com/office/excel/2006/main">
          <x14:cfRule type="cellIs" priority="14267" operator="equal" id="{006700C1-0038-4FB5-B95D-00B30055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BG579</xm:sqref>
        </x14:conditionalFormatting>
        <x14:conditionalFormatting xmlns:xm="http://schemas.microsoft.com/office/excel/2006/main">
          <x14:cfRule type="cellIs" priority="14267" operator="equal" id="{00FA0047-003D-42E6-B109-004900EF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BJ579</xm:sqref>
        </x14:conditionalFormatting>
        <x14:conditionalFormatting xmlns:xm="http://schemas.microsoft.com/office/excel/2006/main">
          <x14:cfRule type="cellIs" priority="14267" operator="equal" id="{00F0007E-00C8-423C-9CB1-002200D3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BM579</xm:sqref>
        </x14:conditionalFormatting>
        <x14:conditionalFormatting xmlns:xm="http://schemas.microsoft.com/office/excel/2006/main">
          <x14:cfRule type="cellIs" priority="14267" operator="equal" id="{00F100F0-0094-487E-AE18-009800A8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BP579</xm:sqref>
        </x14:conditionalFormatting>
        <x14:conditionalFormatting xmlns:xm="http://schemas.microsoft.com/office/excel/2006/main">
          <x14:cfRule type="cellIs" priority="14267" operator="equal" id="{00D70005-0077-42DC-929B-00B600A3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BS579</xm:sqref>
        </x14:conditionalFormatting>
        <x14:conditionalFormatting xmlns:xm="http://schemas.microsoft.com/office/excel/2006/main">
          <x14:cfRule type="cellIs" priority="14267" operator="equal" id="{00EF0047-0085-418C-B278-003E004F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BV579</xm:sqref>
        </x14:conditionalFormatting>
        <x14:conditionalFormatting xmlns:xm="http://schemas.microsoft.com/office/excel/2006/main">
          <x14:cfRule type="cellIs" priority="14267" operator="equal" id="{005C0084-00EA-4C32-9230-006C006A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BY579</xm:sqref>
        </x14:conditionalFormatting>
        <x14:conditionalFormatting xmlns:xm="http://schemas.microsoft.com/office/excel/2006/main">
          <x14:cfRule type="cellIs" priority="14267" operator="equal" id="{009A0001-009A-49B1-9348-00AA001D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BY594</xm:sqref>
        </x14:conditionalFormatting>
        <x14:conditionalFormatting xmlns:xm="http://schemas.microsoft.com/office/excel/2006/main">
          <x14:cfRule type="cellIs" priority="14267" operator="equal" id="{009600F1-003D-472F-9FAE-003800B8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BV594</xm:sqref>
        </x14:conditionalFormatting>
        <x14:conditionalFormatting xmlns:xm="http://schemas.microsoft.com/office/excel/2006/main">
          <x14:cfRule type="cellIs" priority="14267" operator="equal" id="{000D0008-002B-40B4-B6C7-00E4002F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BS594</xm:sqref>
        </x14:conditionalFormatting>
        <x14:conditionalFormatting xmlns:xm="http://schemas.microsoft.com/office/excel/2006/main">
          <x14:cfRule type="cellIs" priority="14267" operator="equal" id="{00F00024-0026-4F5E-BF0C-00A10074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BP594</xm:sqref>
        </x14:conditionalFormatting>
        <x14:conditionalFormatting xmlns:xm="http://schemas.microsoft.com/office/excel/2006/main">
          <x14:cfRule type="cellIs" priority="14267" operator="equal" id="{00A6008E-0001-4D68-8752-000000CE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BM594</xm:sqref>
        </x14:conditionalFormatting>
        <x14:conditionalFormatting xmlns:xm="http://schemas.microsoft.com/office/excel/2006/main">
          <x14:cfRule type="cellIs" priority="14267" operator="equal" id="{0090007F-00B2-4A03-BC8C-00C000C6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BJ594</xm:sqref>
        </x14:conditionalFormatting>
        <x14:conditionalFormatting xmlns:xm="http://schemas.microsoft.com/office/excel/2006/main">
          <x14:cfRule type="cellIs" priority="14267" operator="equal" id="{002400A3-00B1-478F-A61F-00A90063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BG594</xm:sqref>
        </x14:conditionalFormatting>
        <x14:conditionalFormatting xmlns:xm="http://schemas.microsoft.com/office/excel/2006/main">
          <x14:cfRule type="cellIs" priority="14267" operator="equal" id="{00AD0073-0010-496A-A4C4-00EC0044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BD594</xm:sqref>
        </x14:conditionalFormatting>
        <x14:conditionalFormatting xmlns:xm="http://schemas.microsoft.com/office/excel/2006/main">
          <x14:cfRule type="cellIs" priority="14267" operator="equal" id="{002E00ED-002F-4C74-91E8-00A10073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BA594</xm:sqref>
        </x14:conditionalFormatting>
        <x14:conditionalFormatting xmlns:xm="http://schemas.microsoft.com/office/excel/2006/main">
          <x14:cfRule type="cellIs" priority="14267" operator="equal" id="{00410089-0096-465F-B2F1-001700AD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AX594</xm:sqref>
        </x14:conditionalFormatting>
        <x14:conditionalFormatting xmlns:xm="http://schemas.microsoft.com/office/excel/2006/main">
          <x14:cfRule type="cellIs" priority="14267" operator="equal" id="{000800AD-007A-4EE3-9DCA-00D70032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AU594</xm:sqref>
        </x14:conditionalFormatting>
        <x14:conditionalFormatting xmlns:xm="http://schemas.microsoft.com/office/excel/2006/main">
          <x14:cfRule type="cellIs" priority="14267" operator="equal" id="{008700D6-00FE-46A9-BCA6-008B0099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AR594</xm:sqref>
        </x14:conditionalFormatting>
        <x14:conditionalFormatting xmlns:xm="http://schemas.microsoft.com/office/excel/2006/main">
          <x14:cfRule type="cellIs" priority="14267" operator="equal" id="{009D0013-00BB-40A7-86C6-00CE0078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AO594</xm:sqref>
        </x14:conditionalFormatting>
        <x14:conditionalFormatting xmlns:xm="http://schemas.microsoft.com/office/excel/2006/main">
          <x14:cfRule type="cellIs" priority="14267" operator="equal" id="{00BB0009-001F-4CC1-8255-0096002A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AL594</xm:sqref>
        </x14:conditionalFormatting>
        <x14:conditionalFormatting xmlns:xm="http://schemas.microsoft.com/office/excel/2006/main">
          <x14:cfRule type="cellIs" priority="14267" operator="equal" id="{0018003C-00F1-4E5A-8CC7-004400E0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AI594</xm:sqref>
        </x14:conditionalFormatting>
        <x14:conditionalFormatting xmlns:xm="http://schemas.microsoft.com/office/excel/2006/main">
          <x14:cfRule type="cellIs" priority="14267" operator="equal" id="{003600BC-0018-4CC5-A881-004100C7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AF594</xm:sqref>
        </x14:conditionalFormatting>
        <x14:conditionalFormatting xmlns:xm="http://schemas.microsoft.com/office/excel/2006/main">
          <x14:cfRule type="cellIs" priority="14267" operator="equal" id="{00AD00D4-002F-4C45-A133-001B008A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AC594</xm:sqref>
        </x14:conditionalFormatting>
        <x14:conditionalFormatting xmlns:xm="http://schemas.microsoft.com/office/excel/2006/main">
          <x14:cfRule type="cellIs" priority="14267" operator="equal" id="{00DA00D5-007E-4D89-B708-0075006A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Z594</xm:sqref>
        </x14:conditionalFormatting>
        <x14:conditionalFormatting xmlns:xm="http://schemas.microsoft.com/office/excel/2006/main">
          <x14:cfRule type="cellIs" priority="14267" operator="equal" id="{009600D1-004A-410B-A10E-000E0019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W594</xm:sqref>
        </x14:conditionalFormatting>
        <x14:conditionalFormatting xmlns:xm="http://schemas.microsoft.com/office/excel/2006/main">
          <x14:cfRule type="cellIs" priority="14267" operator="equal" id="{00BA000C-0086-4D2A-8DE4-00CA0012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T594</xm:sqref>
        </x14:conditionalFormatting>
        <x14:conditionalFormatting xmlns:xm="http://schemas.microsoft.com/office/excel/2006/main">
          <x14:cfRule type="cellIs" priority="14267" operator="equal" id="{00B00003-00C6-4757-903B-00F20028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Q594</xm:sqref>
        </x14:conditionalFormatting>
        <x14:conditionalFormatting xmlns:xm="http://schemas.microsoft.com/office/excel/2006/main">
          <x14:cfRule type="cellIs" priority="14267" operator="equal" id="{00550095-00A0-41F7-ABD1-00CB0078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N594</xm:sqref>
        </x14:conditionalFormatting>
        <x14:conditionalFormatting xmlns:xm="http://schemas.microsoft.com/office/excel/2006/main">
          <x14:cfRule type="cellIs" priority="14267" operator="equal" id="{00FF005B-00DF-4DEE-9FF7-000E00A3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K594</xm:sqref>
        </x14:conditionalFormatting>
        <x14:conditionalFormatting xmlns:xm="http://schemas.microsoft.com/office/excel/2006/main">
          <x14:cfRule type="cellIs" priority="14267" operator="equal" id="{00BC00D6-00E2-4BAC-938E-00D60025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H594</xm:sqref>
        </x14:conditionalFormatting>
        <x14:conditionalFormatting xmlns:xm="http://schemas.microsoft.com/office/excel/2006/main">
          <x14:cfRule type="cellIs" priority="14267" operator="equal" id="{00C00012-0015-488F-A65F-001200C8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H568</xm:sqref>
        </x14:conditionalFormatting>
        <x14:conditionalFormatting xmlns:xm="http://schemas.microsoft.com/office/excel/2006/main">
          <x14:cfRule type="cellIs" priority="14267" operator="equal" id="{003700DA-000F-4C7D-AFD1-007A00DD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H572</xm:sqref>
        </x14:conditionalFormatting>
        <x14:conditionalFormatting xmlns:xm="http://schemas.microsoft.com/office/excel/2006/main">
          <x14:cfRule type="cellIs" priority="14267" operator="equal" id="{00B800A0-0057-42C7-86C6-00FC00E8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K568</xm:sqref>
        </x14:conditionalFormatting>
        <x14:conditionalFormatting xmlns:xm="http://schemas.microsoft.com/office/excel/2006/main">
          <x14:cfRule type="cellIs" priority="14267" operator="equal" id="{006300E5-00AB-4C59-B249-00D40076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K572</xm:sqref>
        </x14:conditionalFormatting>
        <x14:conditionalFormatting xmlns:xm="http://schemas.microsoft.com/office/excel/2006/main">
          <x14:cfRule type="cellIs" priority="14267" operator="equal" id="{009A00C2-00D7-4D0C-B29C-00C500F7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N568</xm:sqref>
        </x14:conditionalFormatting>
        <x14:conditionalFormatting xmlns:xm="http://schemas.microsoft.com/office/excel/2006/main">
          <x14:cfRule type="cellIs" priority="14267" operator="equal" id="{00FF0069-00F8-4C4C-A323-001E003D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N572</xm:sqref>
        </x14:conditionalFormatting>
        <x14:conditionalFormatting xmlns:xm="http://schemas.microsoft.com/office/excel/2006/main">
          <x14:cfRule type="cellIs" priority="14267" operator="equal" id="{003A0060-0041-45BD-BFEC-00A00065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Q568</xm:sqref>
        </x14:conditionalFormatting>
        <x14:conditionalFormatting xmlns:xm="http://schemas.microsoft.com/office/excel/2006/main">
          <x14:cfRule type="cellIs" priority="14267" operator="equal" id="{00530074-0048-4EDF-B55B-00630034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Q572</xm:sqref>
        </x14:conditionalFormatting>
        <x14:conditionalFormatting xmlns:xm="http://schemas.microsoft.com/office/excel/2006/main">
          <x14:cfRule type="cellIs" priority="14267" operator="equal" id="{00C400E6-0018-4410-825A-00550039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T568</xm:sqref>
        </x14:conditionalFormatting>
        <x14:conditionalFormatting xmlns:xm="http://schemas.microsoft.com/office/excel/2006/main">
          <x14:cfRule type="cellIs" priority="14267" operator="equal" id="{00DE00A1-005E-4FFD-9738-00F50005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T572</xm:sqref>
        </x14:conditionalFormatting>
        <x14:conditionalFormatting xmlns:xm="http://schemas.microsoft.com/office/excel/2006/main">
          <x14:cfRule type="cellIs" priority="14267" operator="equal" id="{003A00BB-00E5-4382-86C4-00850041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W568</xm:sqref>
        </x14:conditionalFormatting>
        <x14:conditionalFormatting xmlns:xm="http://schemas.microsoft.com/office/excel/2006/main">
          <x14:cfRule type="cellIs" priority="14267" operator="equal" id="{00A6004C-00BE-4666-B9EF-004A001E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W572</xm:sqref>
        </x14:conditionalFormatting>
        <x14:conditionalFormatting xmlns:xm="http://schemas.microsoft.com/office/excel/2006/main">
          <x14:cfRule type="cellIs" priority="14267" operator="equal" id="{000F00CB-00D9-46BA-8E5A-00F300A2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Z567</xm:sqref>
        </x14:conditionalFormatting>
        <x14:conditionalFormatting xmlns:xm="http://schemas.microsoft.com/office/excel/2006/main">
          <x14:cfRule type="cellIs" priority="14267" operator="equal" id="{00E300BA-0051-471F-8CCD-00B000C1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Z571</xm:sqref>
        </x14:conditionalFormatting>
        <x14:conditionalFormatting xmlns:xm="http://schemas.microsoft.com/office/excel/2006/main">
          <x14:cfRule type="cellIs" priority="14267" operator="equal" id="{003F004F-001F-4425-97BF-0064003F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AC567</xm:sqref>
        </x14:conditionalFormatting>
        <x14:conditionalFormatting xmlns:xm="http://schemas.microsoft.com/office/excel/2006/main">
          <x14:cfRule type="cellIs" priority="14267" operator="equal" id="{0050004A-0085-4158-B99E-0038009A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AC571</xm:sqref>
        </x14:conditionalFormatting>
        <x14:conditionalFormatting xmlns:xm="http://schemas.microsoft.com/office/excel/2006/main">
          <x14:cfRule type="cellIs" priority="14267" operator="equal" id="{00F500F0-0023-4717-94C4-0057003D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AF567</xm:sqref>
        </x14:conditionalFormatting>
        <x14:conditionalFormatting xmlns:xm="http://schemas.microsoft.com/office/excel/2006/main">
          <x14:cfRule type="cellIs" priority="14267" operator="equal" id="{008500E7-008B-4CF2-B609-00D100A0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AF571</xm:sqref>
        </x14:conditionalFormatting>
        <x14:conditionalFormatting xmlns:xm="http://schemas.microsoft.com/office/excel/2006/main">
          <x14:cfRule type="cellIs" priority="14267" operator="equal" id="{00A8002F-00EA-456B-AD3A-009A004B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AI567</xm:sqref>
        </x14:conditionalFormatting>
        <x14:conditionalFormatting xmlns:xm="http://schemas.microsoft.com/office/excel/2006/main">
          <x14:cfRule type="cellIs" priority="14267" operator="equal" id="{0013002C-0097-4BEC-9842-004C0067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AI571</xm:sqref>
        </x14:conditionalFormatting>
        <x14:conditionalFormatting xmlns:xm="http://schemas.microsoft.com/office/excel/2006/main">
          <x14:cfRule type="cellIs" priority="14267" operator="equal" id="{008B00E1-00E4-43A7-A9CD-00F40084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AL567</xm:sqref>
        </x14:conditionalFormatting>
        <x14:conditionalFormatting xmlns:xm="http://schemas.microsoft.com/office/excel/2006/main">
          <x14:cfRule type="cellIs" priority="14267" operator="equal" id="{000900FC-0075-493E-B220-008E00B2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AL571</xm:sqref>
        </x14:conditionalFormatting>
        <x14:conditionalFormatting xmlns:xm="http://schemas.microsoft.com/office/excel/2006/main">
          <x14:cfRule type="cellIs" priority="14267" operator="equal" id="{000400D4-0028-4380-8068-00F90096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AO567</xm:sqref>
        </x14:conditionalFormatting>
        <x14:conditionalFormatting xmlns:xm="http://schemas.microsoft.com/office/excel/2006/main">
          <x14:cfRule type="cellIs" priority="14267" operator="equal" id="{008C008F-000D-45B8-8276-00E10021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AO571</xm:sqref>
        </x14:conditionalFormatting>
        <x14:conditionalFormatting xmlns:xm="http://schemas.microsoft.com/office/excel/2006/main">
          <x14:cfRule type="cellIs" priority="14267" operator="equal" id="{00ED00C3-0059-4268-A5A8-00780084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AR567</xm:sqref>
        </x14:conditionalFormatting>
        <x14:conditionalFormatting xmlns:xm="http://schemas.microsoft.com/office/excel/2006/main">
          <x14:cfRule type="cellIs" priority="14267" operator="equal" id="{00880052-0060-4BC7-BE73-00640052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AR571</xm:sqref>
        </x14:conditionalFormatting>
        <x14:conditionalFormatting xmlns:xm="http://schemas.microsoft.com/office/excel/2006/main">
          <x14:cfRule type="cellIs" priority="14267" operator="equal" id="{0003007C-0089-4673-BC2A-00B4004B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AU567</xm:sqref>
        </x14:conditionalFormatting>
        <x14:conditionalFormatting xmlns:xm="http://schemas.microsoft.com/office/excel/2006/main">
          <x14:cfRule type="cellIs" priority="14267" operator="equal" id="{00FC00EE-000E-406A-8D24-007F005D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AU571</xm:sqref>
        </x14:conditionalFormatting>
        <x14:conditionalFormatting xmlns:xm="http://schemas.microsoft.com/office/excel/2006/main">
          <x14:cfRule type="cellIs" priority="14267" operator="equal" id="{00CB00E8-00F8-40BF-8014-00340066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AX567</xm:sqref>
        </x14:conditionalFormatting>
        <x14:conditionalFormatting xmlns:xm="http://schemas.microsoft.com/office/excel/2006/main">
          <x14:cfRule type="cellIs" priority="14267" operator="equal" id="{00A4009A-0067-46AD-A20A-0014004D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AX571</xm:sqref>
        </x14:conditionalFormatting>
        <x14:conditionalFormatting xmlns:xm="http://schemas.microsoft.com/office/excel/2006/main">
          <x14:cfRule type="cellIs" priority="14267" operator="equal" id="{00810029-0098-4AD7-A3E4-001C004E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BA567</xm:sqref>
        </x14:conditionalFormatting>
        <x14:conditionalFormatting xmlns:xm="http://schemas.microsoft.com/office/excel/2006/main">
          <x14:cfRule type="cellIs" priority="14267" operator="equal" id="{0049005B-00D2-44B6-BA30-00E300A8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BA571</xm:sqref>
        </x14:conditionalFormatting>
        <x14:conditionalFormatting xmlns:xm="http://schemas.microsoft.com/office/excel/2006/main">
          <x14:cfRule type="cellIs" priority="14267" operator="equal" id="{00D200C3-002C-4D88-97FF-00440090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BD567</xm:sqref>
        </x14:conditionalFormatting>
        <x14:conditionalFormatting xmlns:xm="http://schemas.microsoft.com/office/excel/2006/main">
          <x14:cfRule type="cellIs" priority="14267" operator="equal" id="{00F100CB-007D-413E-91FF-00E300D7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BD571</xm:sqref>
        </x14:conditionalFormatting>
        <x14:conditionalFormatting xmlns:xm="http://schemas.microsoft.com/office/excel/2006/main">
          <x14:cfRule type="cellIs" priority="14267" operator="equal" id="{00740025-0040-487F-9244-001700E7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BG567</xm:sqref>
        </x14:conditionalFormatting>
        <x14:conditionalFormatting xmlns:xm="http://schemas.microsoft.com/office/excel/2006/main">
          <x14:cfRule type="cellIs" priority="14267" operator="equal" id="{001300E7-002F-46DA-AB25-00D40008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BG571</xm:sqref>
        </x14:conditionalFormatting>
        <x14:conditionalFormatting xmlns:xm="http://schemas.microsoft.com/office/excel/2006/main">
          <x14:cfRule type="cellIs" priority="14267" operator="equal" id="{00D10019-00CE-4958-9B4F-000B002B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BJ567</xm:sqref>
        </x14:conditionalFormatting>
        <x14:conditionalFormatting xmlns:xm="http://schemas.microsoft.com/office/excel/2006/main">
          <x14:cfRule type="cellIs" priority="14267" operator="equal" id="{004600D5-00C4-407A-98B8-00F800FD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BJ571</xm:sqref>
        </x14:conditionalFormatting>
        <x14:conditionalFormatting xmlns:xm="http://schemas.microsoft.com/office/excel/2006/main">
          <x14:cfRule type="cellIs" priority="14267" operator="equal" id="{0014009F-000F-472C-9F55-00EA00EC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BM567</xm:sqref>
        </x14:conditionalFormatting>
        <x14:conditionalFormatting xmlns:xm="http://schemas.microsoft.com/office/excel/2006/main">
          <x14:cfRule type="cellIs" priority="14267" operator="equal" id="{00620005-009A-49A3-AC5A-00B20073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BM571</xm:sqref>
        </x14:conditionalFormatting>
        <x14:conditionalFormatting xmlns:xm="http://schemas.microsoft.com/office/excel/2006/main">
          <x14:cfRule type="cellIs" priority="14267" operator="equal" id="{008300EF-00C3-47DE-B5B2-00AA0010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BP567</xm:sqref>
        </x14:conditionalFormatting>
        <x14:conditionalFormatting xmlns:xm="http://schemas.microsoft.com/office/excel/2006/main">
          <x14:cfRule type="cellIs" priority="14267" operator="equal" id="{00570081-003C-42AB-B1D8-006700E7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BP571</xm:sqref>
        </x14:conditionalFormatting>
        <x14:conditionalFormatting xmlns:xm="http://schemas.microsoft.com/office/excel/2006/main">
          <x14:cfRule type="cellIs" priority="14267" operator="equal" id="{00920068-0021-457A-ACEC-0082006B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BS567</xm:sqref>
        </x14:conditionalFormatting>
        <x14:conditionalFormatting xmlns:xm="http://schemas.microsoft.com/office/excel/2006/main">
          <x14:cfRule type="cellIs" priority="14267" operator="equal" id="{007A009A-0089-4FB5-9021-0084001B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BS571</xm:sqref>
        </x14:conditionalFormatting>
        <x14:conditionalFormatting xmlns:xm="http://schemas.microsoft.com/office/excel/2006/main">
          <x14:cfRule type="cellIs" priority="14267" operator="equal" id="{00C800FA-0087-4508-BF9B-00980044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BV567</xm:sqref>
        </x14:conditionalFormatting>
        <x14:conditionalFormatting xmlns:xm="http://schemas.microsoft.com/office/excel/2006/main">
          <x14:cfRule type="cellIs" priority="14267" operator="equal" id="{00C70071-0085-469E-8D4E-00030062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BV571</xm:sqref>
        </x14:conditionalFormatting>
        <x14:conditionalFormatting xmlns:xm="http://schemas.microsoft.com/office/excel/2006/main">
          <x14:cfRule type="cellIs" priority="13370" operator="equal" id="{00A900FD-0084-4F14-8807-001B00F3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H608</xm:sqref>
        </x14:conditionalFormatting>
        <x14:conditionalFormatting xmlns:xm="http://schemas.microsoft.com/office/excel/2006/main">
          <x14:cfRule type="cellIs" priority="13370" operator="equal" id="{00A300CE-007C-470A-BF74-00E10081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K608</xm:sqref>
        </x14:conditionalFormatting>
        <x14:conditionalFormatting xmlns:xm="http://schemas.microsoft.com/office/excel/2006/main">
          <x14:cfRule type="cellIs" priority="13370" operator="equal" id="{005C0091-0014-41ED-A7AF-001A0066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N608</xm:sqref>
        </x14:conditionalFormatting>
        <x14:conditionalFormatting xmlns:xm="http://schemas.microsoft.com/office/excel/2006/main">
          <x14:cfRule type="cellIs" priority="13370" operator="equal" id="{000A00DC-00E7-4C19-9C8C-00760094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Q608</xm:sqref>
        </x14:conditionalFormatting>
        <x14:conditionalFormatting xmlns:xm="http://schemas.microsoft.com/office/excel/2006/main">
          <x14:cfRule type="cellIs" priority="13370" operator="equal" id="{001A0098-0072-4F7B-A105-007500F7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T608</xm:sqref>
        </x14:conditionalFormatting>
        <x14:conditionalFormatting xmlns:xm="http://schemas.microsoft.com/office/excel/2006/main">
          <x14:cfRule type="cellIs" priority="13370" operator="equal" id="{00B600A0-003D-41F5-A5FD-006E0079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W608</xm:sqref>
        </x14:conditionalFormatting>
        <x14:conditionalFormatting xmlns:xm="http://schemas.microsoft.com/office/excel/2006/main">
          <x14:cfRule type="cellIs" priority="13370" operator="equal" id="{004500ED-000F-4CCE-86A0-007E00BA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Z608</xm:sqref>
        </x14:conditionalFormatting>
        <x14:conditionalFormatting xmlns:xm="http://schemas.microsoft.com/office/excel/2006/main">
          <x14:cfRule type="cellIs" priority="13370" operator="equal" id="{002400C7-0036-464A-88B3-005A0063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AC608</xm:sqref>
        </x14:conditionalFormatting>
        <x14:conditionalFormatting xmlns:xm="http://schemas.microsoft.com/office/excel/2006/main">
          <x14:cfRule type="cellIs" priority="13370" operator="equal" id="{00A100C3-00AA-47AE-BA38-0012003C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AF608</xm:sqref>
        </x14:conditionalFormatting>
        <x14:conditionalFormatting xmlns:xm="http://schemas.microsoft.com/office/excel/2006/main">
          <x14:cfRule type="cellIs" priority="13370" operator="equal" id="{001200CF-003E-466F-935D-009E0032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AI608</xm:sqref>
        </x14:conditionalFormatting>
        <x14:conditionalFormatting xmlns:xm="http://schemas.microsoft.com/office/excel/2006/main">
          <x14:cfRule type="cellIs" priority="13370" operator="equal" id="{0001000C-0090-415D-BDC2-00A3004E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AL608</xm:sqref>
        </x14:conditionalFormatting>
        <x14:conditionalFormatting xmlns:xm="http://schemas.microsoft.com/office/excel/2006/main">
          <x14:cfRule type="cellIs" priority="13370" operator="equal" id="{00C90061-0086-479C-9201-00BF0066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AO608</xm:sqref>
        </x14:conditionalFormatting>
        <x14:conditionalFormatting xmlns:xm="http://schemas.microsoft.com/office/excel/2006/main">
          <x14:cfRule type="cellIs" priority="13370" operator="equal" id="{00420013-0036-481E-A910-00720074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AR608</xm:sqref>
        </x14:conditionalFormatting>
        <x14:conditionalFormatting xmlns:xm="http://schemas.microsoft.com/office/excel/2006/main">
          <x14:cfRule type="cellIs" priority="13370" operator="equal" id="{00E800E9-002B-4CF0-B9AA-005C00B1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AU608</xm:sqref>
        </x14:conditionalFormatting>
        <x14:conditionalFormatting xmlns:xm="http://schemas.microsoft.com/office/excel/2006/main">
          <x14:cfRule type="cellIs" priority="13370" operator="equal" id="{001100D8-00BB-4C1D-BBA3-00AF008D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AX608</xm:sqref>
        </x14:conditionalFormatting>
        <x14:conditionalFormatting xmlns:xm="http://schemas.microsoft.com/office/excel/2006/main">
          <x14:cfRule type="cellIs" priority="13370" operator="equal" id="{00E10087-00B0-431E-A1D8-004E0097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BA608</xm:sqref>
        </x14:conditionalFormatting>
        <x14:conditionalFormatting xmlns:xm="http://schemas.microsoft.com/office/excel/2006/main">
          <x14:cfRule type="cellIs" priority="13370" operator="equal" id="{00970085-0065-422F-8401-005200F9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BD608</xm:sqref>
        </x14:conditionalFormatting>
        <x14:conditionalFormatting xmlns:xm="http://schemas.microsoft.com/office/excel/2006/main">
          <x14:cfRule type="cellIs" priority="13370" operator="equal" id="{008600EF-0058-450C-A7FA-006E00E1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BG608</xm:sqref>
        </x14:conditionalFormatting>
        <x14:conditionalFormatting xmlns:xm="http://schemas.microsoft.com/office/excel/2006/main">
          <x14:cfRule type="cellIs" priority="13370" operator="equal" id="{007C0013-0035-4E5A-B324-005D009F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BJ608</xm:sqref>
        </x14:conditionalFormatting>
        <x14:conditionalFormatting xmlns:xm="http://schemas.microsoft.com/office/excel/2006/main">
          <x14:cfRule type="cellIs" priority="13370" operator="equal" id="{003600CC-00C0-4512-9229-00390062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BM608</xm:sqref>
        </x14:conditionalFormatting>
        <x14:conditionalFormatting xmlns:xm="http://schemas.microsoft.com/office/excel/2006/main">
          <x14:cfRule type="cellIs" priority="13370" operator="equal" id="{009B0081-00FD-4F84-B3E1-0078001E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BP608</xm:sqref>
        </x14:conditionalFormatting>
        <x14:conditionalFormatting xmlns:xm="http://schemas.microsoft.com/office/excel/2006/main">
          <x14:cfRule type="cellIs" priority="13370" operator="equal" id="{002C0071-0091-4C47-86D0-00A200EF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BS608</xm:sqref>
        </x14:conditionalFormatting>
        <x14:conditionalFormatting xmlns:xm="http://schemas.microsoft.com/office/excel/2006/main">
          <x14:cfRule type="cellIs" priority="13370" operator="equal" id="{00D00007-0042-4003-99EB-002F00CE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BV608</xm:sqref>
        </x14:conditionalFormatting>
        <x14:conditionalFormatting xmlns:xm="http://schemas.microsoft.com/office/excel/2006/main">
          <x14:cfRule type="cellIs" priority="13370" operator="equal" id="{00BB00EC-0087-4501-886C-00BB0040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BY608</xm:sqref>
        </x14:conditionalFormatting>
        <x14:conditionalFormatting xmlns:xm="http://schemas.microsoft.com/office/excel/2006/main">
          <x14:cfRule type="cellIs" priority="13369" operator="equal" id="{004100C5-0025-4862-B24F-00A40065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H609</xm:sqref>
        </x14:conditionalFormatting>
        <x14:conditionalFormatting xmlns:xm="http://schemas.microsoft.com/office/excel/2006/main">
          <x14:cfRule type="cellIs" priority="13369" operator="equal" id="{00290089-009D-40F8-93CD-002C0067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K609</xm:sqref>
        </x14:conditionalFormatting>
        <x14:conditionalFormatting xmlns:xm="http://schemas.microsoft.com/office/excel/2006/main">
          <x14:cfRule type="cellIs" priority="13369" operator="equal" id="{009F003F-00BB-40FA-92F1-00B400B8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N609</xm:sqref>
        </x14:conditionalFormatting>
        <x14:conditionalFormatting xmlns:xm="http://schemas.microsoft.com/office/excel/2006/main">
          <x14:cfRule type="cellIs" priority="13369" operator="equal" id="{002800B7-0042-4A82-9DC5-005500FA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Q609</xm:sqref>
        </x14:conditionalFormatting>
        <x14:conditionalFormatting xmlns:xm="http://schemas.microsoft.com/office/excel/2006/main">
          <x14:cfRule type="cellIs" priority="13369" operator="equal" id="{0096004A-0017-4081-A28D-0052005C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T609</xm:sqref>
        </x14:conditionalFormatting>
        <x14:conditionalFormatting xmlns:xm="http://schemas.microsoft.com/office/excel/2006/main">
          <x14:cfRule type="cellIs" priority="13369" operator="equal" id="{007E009F-007C-4613-BA63-00F30076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W609</xm:sqref>
        </x14:conditionalFormatting>
        <x14:conditionalFormatting xmlns:xm="http://schemas.microsoft.com/office/excel/2006/main">
          <x14:cfRule type="cellIs" priority="13369" operator="equal" id="{000A00CD-002C-480E-927C-00ED0053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Z609</xm:sqref>
        </x14:conditionalFormatting>
        <x14:conditionalFormatting xmlns:xm="http://schemas.microsoft.com/office/excel/2006/main">
          <x14:cfRule type="cellIs" priority="13369" operator="equal" id="{000C00D0-00BE-4E65-BB35-00060023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AC609</xm:sqref>
        </x14:conditionalFormatting>
        <x14:conditionalFormatting xmlns:xm="http://schemas.microsoft.com/office/excel/2006/main">
          <x14:cfRule type="cellIs" priority="13369" operator="equal" id="{00B70032-0060-4139-8180-00150022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AF609</xm:sqref>
        </x14:conditionalFormatting>
        <x14:conditionalFormatting xmlns:xm="http://schemas.microsoft.com/office/excel/2006/main">
          <x14:cfRule type="cellIs" priority="13369" operator="equal" id="{00D50068-00CD-4FA1-ADBD-002E0025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AI609</xm:sqref>
        </x14:conditionalFormatting>
        <x14:conditionalFormatting xmlns:xm="http://schemas.microsoft.com/office/excel/2006/main">
          <x14:cfRule type="cellIs" priority="13369" operator="equal" id="{00A80039-00D1-4281-A97D-00030055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AL609</xm:sqref>
        </x14:conditionalFormatting>
        <x14:conditionalFormatting xmlns:xm="http://schemas.microsoft.com/office/excel/2006/main">
          <x14:cfRule type="cellIs" priority="13369" operator="equal" id="{00180065-0021-4CFE-952B-00500040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AO609</xm:sqref>
        </x14:conditionalFormatting>
        <x14:conditionalFormatting xmlns:xm="http://schemas.microsoft.com/office/excel/2006/main">
          <x14:cfRule type="cellIs" priority="13369" operator="equal" id="{00B10034-00E5-41DA-BCC0-00B3007A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AR609</xm:sqref>
        </x14:conditionalFormatting>
        <x14:conditionalFormatting xmlns:xm="http://schemas.microsoft.com/office/excel/2006/main">
          <x14:cfRule type="cellIs" priority="13369" operator="equal" id="{00510080-0003-4030-B3FA-009B0062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AU609</xm:sqref>
        </x14:conditionalFormatting>
        <x14:conditionalFormatting xmlns:xm="http://schemas.microsoft.com/office/excel/2006/main">
          <x14:cfRule type="cellIs" priority="13369" operator="equal" id="{00490082-00BA-4F55-9353-00800084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AX609</xm:sqref>
        </x14:conditionalFormatting>
        <x14:conditionalFormatting xmlns:xm="http://schemas.microsoft.com/office/excel/2006/main">
          <x14:cfRule type="cellIs" priority="13369" operator="equal" id="{00370010-0007-4CF4-9B49-00A200D3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BA609</xm:sqref>
        </x14:conditionalFormatting>
        <x14:conditionalFormatting xmlns:xm="http://schemas.microsoft.com/office/excel/2006/main">
          <x14:cfRule type="cellIs" priority="13369" operator="equal" id="{00B3000D-00E9-47A9-9D66-00B400C3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BD609</xm:sqref>
        </x14:conditionalFormatting>
        <x14:conditionalFormatting xmlns:xm="http://schemas.microsoft.com/office/excel/2006/main">
          <x14:cfRule type="cellIs" priority="13369" operator="equal" id="{000400CC-00DF-44AB-AB4B-005F00A8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BG609</xm:sqref>
        </x14:conditionalFormatting>
        <x14:conditionalFormatting xmlns:xm="http://schemas.microsoft.com/office/excel/2006/main">
          <x14:cfRule type="cellIs" priority="13369" operator="equal" id="{00010001-0061-4E07-850F-00DF004D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BJ609</xm:sqref>
        </x14:conditionalFormatting>
        <x14:conditionalFormatting xmlns:xm="http://schemas.microsoft.com/office/excel/2006/main">
          <x14:cfRule type="cellIs" priority="13369" operator="equal" id="{002C0060-0009-40AA-AC77-00F900A3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BM609</xm:sqref>
        </x14:conditionalFormatting>
        <x14:conditionalFormatting xmlns:xm="http://schemas.microsoft.com/office/excel/2006/main">
          <x14:cfRule type="cellIs" priority="13369" operator="equal" id="{00490029-0095-49FD-8820-00880014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BP609</xm:sqref>
        </x14:conditionalFormatting>
        <x14:conditionalFormatting xmlns:xm="http://schemas.microsoft.com/office/excel/2006/main">
          <x14:cfRule type="cellIs" priority="13369" operator="equal" id="{00CB00ED-0091-4267-B90A-00C40088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BS609</xm:sqref>
        </x14:conditionalFormatting>
        <x14:conditionalFormatting xmlns:xm="http://schemas.microsoft.com/office/excel/2006/main">
          <x14:cfRule type="cellIs" priority="13369" operator="equal" id="{006200E6-0085-4A2D-B7FC-008300CC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BV609</xm:sqref>
        </x14:conditionalFormatting>
        <x14:conditionalFormatting xmlns:xm="http://schemas.microsoft.com/office/excel/2006/main">
          <x14:cfRule type="cellIs" priority="13369" operator="equal" id="{00B400FF-00EA-4FE8-9B06-008A00DF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BY609</xm:sqref>
        </x14:conditionalFormatting>
        <x14:conditionalFormatting xmlns:xm="http://schemas.microsoft.com/office/excel/2006/main">
          <x14:cfRule type="cellIs" priority="13368" operator="equal" id="{00590045-0053-431C-B756-002A0087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H610</xm:sqref>
        </x14:conditionalFormatting>
        <x14:conditionalFormatting xmlns:xm="http://schemas.microsoft.com/office/excel/2006/main">
          <x14:cfRule type="cellIs" priority="13368" operator="equal" id="{0079000D-002E-499B-9857-0041000A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K610</xm:sqref>
        </x14:conditionalFormatting>
        <x14:conditionalFormatting xmlns:xm="http://schemas.microsoft.com/office/excel/2006/main">
          <x14:cfRule type="cellIs" priority="13368" operator="equal" id="{003E008A-0044-4E16-A0E2-005E0091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N610</xm:sqref>
        </x14:conditionalFormatting>
        <x14:conditionalFormatting xmlns:xm="http://schemas.microsoft.com/office/excel/2006/main">
          <x14:cfRule type="cellIs" priority="13368" operator="equal" id="{00FE00BF-0010-4DFF-9A10-00110014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Q610</xm:sqref>
        </x14:conditionalFormatting>
        <x14:conditionalFormatting xmlns:xm="http://schemas.microsoft.com/office/excel/2006/main">
          <x14:cfRule type="cellIs" priority="13368" operator="equal" id="{0017000C-0040-463C-831C-00FA00E9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T610</xm:sqref>
        </x14:conditionalFormatting>
        <x14:conditionalFormatting xmlns:xm="http://schemas.microsoft.com/office/excel/2006/main">
          <x14:cfRule type="cellIs" priority="13368" operator="equal" id="{0077005E-0067-4C7C-A09D-005A004E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W610</xm:sqref>
        </x14:conditionalFormatting>
        <x14:conditionalFormatting xmlns:xm="http://schemas.microsoft.com/office/excel/2006/main">
          <x14:cfRule type="cellIs" priority="13368" operator="equal" id="{0023004D-0029-4900-9AEE-009F00BC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Z610</xm:sqref>
        </x14:conditionalFormatting>
        <x14:conditionalFormatting xmlns:xm="http://schemas.microsoft.com/office/excel/2006/main">
          <x14:cfRule type="cellIs" priority="13368" operator="equal" id="{0006003A-00ED-4D6F-82E1-002E005E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AC610</xm:sqref>
        </x14:conditionalFormatting>
        <x14:conditionalFormatting xmlns:xm="http://schemas.microsoft.com/office/excel/2006/main">
          <x14:cfRule type="cellIs" priority="13368" operator="equal" id="{00BF002B-00C6-4D75-8356-00BA0035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AF610</xm:sqref>
        </x14:conditionalFormatting>
        <x14:conditionalFormatting xmlns:xm="http://schemas.microsoft.com/office/excel/2006/main">
          <x14:cfRule type="cellIs" priority="13368" operator="equal" id="{00E50008-0002-4EEC-9C56-00A40085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AI610</xm:sqref>
        </x14:conditionalFormatting>
        <x14:conditionalFormatting xmlns:xm="http://schemas.microsoft.com/office/excel/2006/main">
          <x14:cfRule type="cellIs" priority="13368" operator="equal" id="{000D00E1-0040-42D0-A59D-00F300A7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AL610</xm:sqref>
        </x14:conditionalFormatting>
        <x14:conditionalFormatting xmlns:xm="http://schemas.microsoft.com/office/excel/2006/main">
          <x14:cfRule type="cellIs" priority="13368" operator="equal" id="{00D30014-0084-4EFC-BD9F-004A000F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AO610</xm:sqref>
        </x14:conditionalFormatting>
        <x14:conditionalFormatting xmlns:xm="http://schemas.microsoft.com/office/excel/2006/main">
          <x14:cfRule type="cellIs" priority="13368" operator="equal" id="{00A900ED-0012-4D95-BC8C-00E700CE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AR610</xm:sqref>
        </x14:conditionalFormatting>
        <x14:conditionalFormatting xmlns:xm="http://schemas.microsoft.com/office/excel/2006/main">
          <x14:cfRule type="cellIs" priority="13368" operator="equal" id="{00510068-0042-4693-8DC2-003A0091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AU610</xm:sqref>
        </x14:conditionalFormatting>
        <x14:conditionalFormatting xmlns:xm="http://schemas.microsoft.com/office/excel/2006/main">
          <x14:cfRule type="cellIs" priority="13368" operator="equal" id="{003B00C7-00F0-4D9C-9EB0-000F005C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AX610</xm:sqref>
        </x14:conditionalFormatting>
        <x14:conditionalFormatting xmlns:xm="http://schemas.microsoft.com/office/excel/2006/main">
          <x14:cfRule type="cellIs" priority="13368" operator="equal" id="{004F00CF-005E-4C95-9BAF-00490011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BA610</xm:sqref>
        </x14:conditionalFormatting>
        <x14:conditionalFormatting xmlns:xm="http://schemas.microsoft.com/office/excel/2006/main">
          <x14:cfRule type="cellIs" priority="13368" operator="equal" id="{005F006B-006B-4CC8-8205-007D00B6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BD610</xm:sqref>
        </x14:conditionalFormatting>
        <x14:conditionalFormatting xmlns:xm="http://schemas.microsoft.com/office/excel/2006/main">
          <x14:cfRule type="cellIs" priority="13368" operator="equal" id="{00D100E1-004B-4AE8-84A4-00E300A5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BG610</xm:sqref>
        </x14:conditionalFormatting>
        <x14:conditionalFormatting xmlns:xm="http://schemas.microsoft.com/office/excel/2006/main">
          <x14:cfRule type="cellIs" priority="13368" operator="equal" id="{00E1007F-0052-41E1-A6C6-008B00F1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BJ610</xm:sqref>
        </x14:conditionalFormatting>
        <x14:conditionalFormatting xmlns:xm="http://schemas.microsoft.com/office/excel/2006/main">
          <x14:cfRule type="cellIs" priority="13368" operator="equal" id="{00530047-00AC-4D27-AD0E-00DD00C9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BM610</xm:sqref>
        </x14:conditionalFormatting>
        <x14:conditionalFormatting xmlns:xm="http://schemas.microsoft.com/office/excel/2006/main">
          <x14:cfRule type="cellIs" priority="13368" operator="equal" id="{002C008B-0080-4C30-95C8-001500C5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BP610</xm:sqref>
        </x14:conditionalFormatting>
        <x14:conditionalFormatting xmlns:xm="http://schemas.microsoft.com/office/excel/2006/main">
          <x14:cfRule type="cellIs" priority="13368" operator="equal" id="{006100DF-009E-4EB9-A4EF-00BC006E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BS610</xm:sqref>
        </x14:conditionalFormatting>
        <x14:conditionalFormatting xmlns:xm="http://schemas.microsoft.com/office/excel/2006/main">
          <x14:cfRule type="cellIs" priority="13368" operator="equal" id="{001F0051-0024-43BC-8B6D-00A5006A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BV610</xm:sqref>
        </x14:conditionalFormatting>
        <x14:conditionalFormatting xmlns:xm="http://schemas.microsoft.com/office/excel/2006/main">
          <x14:cfRule type="cellIs" priority="13368" operator="equal" id="{003E0068-005F-46DB-9470-0017002E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BY610</xm:sqref>
        </x14:conditionalFormatting>
        <x14:conditionalFormatting xmlns:xm="http://schemas.microsoft.com/office/excel/2006/main">
          <x14:cfRule type="cellIs" priority="13367" operator="equal" id="{00220080-00F4-46FD-9621-0069007D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H613</xm:sqref>
        </x14:conditionalFormatting>
        <x14:conditionalFormatting xmlns:xm="http://schemas.microsoft.com/office/excel/2006/main">
          <x14:cfRule type="cellIs" priority="13367" operator="equal" id="{006A007D-000F-4FDB-B083-0030003D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K613</xm:sqref>
        </x14:conditionalFormatting>
        <x14:conditionalFormatting xmlns:xm="http://schemas.microsoft.com/office/excel/2006/main">
          <x14:cfRule type="cellIs" priority="13367" operator="equal" id="{00340054-002C-4846-BC07-00DA0022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N613</xm:sqref>
        </x14:conditionalFormatting>
        <x14:conditionalFormatting xmlns:xm="http://schemas.microsoft.com/office/excel/2006/main">
          <x14:cfRule type="cellIs" priority="13367" operator="equal" id="{00EE0073-00B0-40CA-BDB9-0048006B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Q613</xm:sqref>
        </x14:conditionalFormatting>
        <x14:conditionalFormatting xmlns:xm="http://schemas.microsoft.com/office/excel/2006/main">
          <x14:cfRule type="cellIs" priority="13367" operator="equal" id="{0034004D-00C3-48D1-A72C-004200DD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T613</xm:sqref>
        </x14:conditionalFormatting>
        <x14:conditionalFormatting xmlns:xm="http://schemas.microsoft.com/office/excel/2006/main">
          <x14:cfRule type="cellIs" priority="13367" operator="equal" id="{00050045-00CD-4C8C-BE8D-0050007D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W613</xm:sqref>
        </x14:conditionalFormatting>
        <x14:conditionalFormatting xmlns:xm="http://schemas.microsoft.com/office/excel/2006/main">
          <x14:cfRule type="cellIs" priority="13367" operator="equal" id="{00A60069-008E-414B-A29C-003A001F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Z613</xm:sqref>
        </x14:conditionalFormatting>
        <x14:conditionalFormatting xmlns:xm="http://schemas.microsoft.com/office/excel/2006/main">
          <x14:cfRule type="cellIs" priority="13367" operator="equal" id="{009000B2-004F-4862-BFD4-00DB00B2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AC613</xm:sqref>
        </x14:conditionalFormatting>
        <x14:conditionalFormatting xmlns:xm="http://schemas.microsoft.com/office/excel/2006/main">
          <x14:cfRule type="cellIs" priority="13367" operator="equal" id="{00B80031-0007-44B8-9DAB-00BA00F5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AF613</xm:sqref>
        </x14:conditionalFormatting>
        <x14:conditionalFormatting xmlns:xm="http://schemas.microsoft.com/office/excel/2006/main">
          <x14:cfRule type="cellIs" priority="13367" operator="equal" id="{003D0015-00D8-414E-AD74-00930081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AI613</xm:sqref>
        </x14:conditionalFormatting>
        <x14:conditionalFormatting xmlns:xm="http://schemas.microsoft.com/office/excel/2006/main">
          <x14:cfRule type="cellIs" priority="13367" operator="equal" id="{00D700E9-00DC-42DD-9677-0073004F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AL613</xm:sqref>
        </x14:conditionalFormatting>
        <x14:conditionalFormatting xmlns:xm="http://schemas.microsoft.com/office/excel/2006/main">
          <x14:cfRule type="cellIs" priority="13367" operator="equal" id="{003F0081-004D-4C13-8910-009B00C4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AO613</xm:sqref>
        </x14:conditionalFormatting>
        <x14:conditionalFormatting xmlns:xm="http://schemas.microsoft.com/office/excel/2006/main">
          <x14:cfRule type="cellIs" priority="13367" operator="equal" id="{00C700B2-006E-4043-A95A-003D003B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AR613</xm:sqref>
        </x14:conditionalFormatting>
        <x14:conditionalFormatting xmlns:xm="http://schemas.microsoft.com/office/excel/2006/main">
          <x14:cfRule type="cellIs" priority="13367" operator="equal" id="{0015007C-00ED-4C1D-B783-00D80045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AU613</xm:sqref>
        </x14:conditionalFormatting>
        <x14:conditionalFormatting xmlns:xm="http://schemas.microsoft.com/office/excel/2006/main">
          <x14:cfRule type="cellIs" priority="13367" operator="equal" id="{005A00F1-0041-44CB-9D92-005800EF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AX613</xm:sqref>
        </x14:conditionalFormatting>
        <x14:conditionalFormatting xmlns:xm="http://schemas.microsoft.com/office/excel/2006/main">
          <x14:cfRule type="cellIs" priority="13367" operator="equal" id="{001C0058-00CC-4CDA-A9A4-004B008C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BA613</xm:sqref>
        </x14:conditionalFormatting>
        <x14:conditionalFormatting xmlns:xm="http://schemas.microsoft.com/office/excel/2006/main">
          <x14:cfRule type="cellIs" priority="13367" operator="equal" id="{00F40012-00C9-4304-BDA6-00170095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BD613</xm:sqref>
        </x14:conditionalFormatting>
        <x14:conditionalFormatting xmlns:xm="http://schemas.microsoft.com/office/excel/2006/main">
          <x14:cfRule type="cellIs" priority="13367" operator="equal" id="{00140041-00AE-4AD7-B554-003200EA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BG613</xm:sqref>
        </x14:conditionalFormatting>
        <x14:conditionalFormatting xmlns:xm="http://schemas.microsoft.com/office/excel/2006/main">
          <x14:cfRule type="cellIs" priority="13367" operator="equal" id="{00E000C3-0020-4BDA-896C-002F0099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BJ613</xm:sqref>
        </x14:conditionalFormatting>
        <x14:conditionalFormatting xmlns:xm="http://schemas.microsoft.com/office/excel/2006/main">
          <x14:cfRule type="cellIs" priority="13367" operator="equal" id="{00E100A3-0051-41DA-A352-00F9000E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BM613</xm:sqref>
        </x14:conditionalFormatting>
        <x14:conditionalFormatting xmlns:xm="http://schemas.microsoft.com/office/excel/2006/main">
          <x14:cfRule type="cellIs" priority="13367" operator="equal" id="{009300DF-003E-4684-BE9A-002C00BA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BP613</xm:sqref>
        </x14:conditionalFormatting>
        <x14:conditionalFormatting xmlns:xm="http://schemas.microsoft.com/office/excel/2006/main">
          <x14:cfRule type="cellIs" priority="13367" operator="equal" id="{005D0014-0001-45C0-B3BF-00BF0011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BS613</xm:sqref>
        </x14:conditionalFormatting>
        <x14:conditionalFormatting xmlns:xm="http://schemas.microsoft.com/office/excel/2006/main">
          <x14:cfRule type="cellIs" priority="13367" operator="equal" id="{00100055-0089-4763-8160-00C60043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BV613</xm:sqref>
        </x14:conditionalFormatting>
        <x14:conditionalFormatting xmlns:xm="http://schemas.microsoft.com/office/excel/2006/main">
          <x14:cfRule type="cellIs" priority="13367" operator="equal" id="{00860053-003B-4E9F-B463-0097004E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BY613</xm:sqref>
        </x14:conditionalFormatting>
        <x14:conditionalFormatting xmlns:xm="http://schemas.microsoft.com/office/excel/2006/main">
          <x14:cfRule type="cellIs" priority="13366" operator="equal" id="{00E5000C-0050-44BD-8DB6-0071007F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H614</xm:sqref>
        </x14:conditionalFormatting>
        <x14:conditionalFormatting xmlns:xm="http://schemas.microsoft.com/office/excel/2006/main">
          <x14:cfRule type="cellIs" priority="13366" operator="equal" id="{0067007F-00F8-47CD-A22F-00E400CC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K614</xm:sqref>
        </x14:conditionalFormatting>
        <x14:conditionalFormatting xmlns:xm="http://schemas.microsoft.com/office/excel/2006/main">
          <x14:cfRule type="cellIs" priority="13366" operator="equal" id="{006700AF-0031-4ACF-95C7-00DC0046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N614</xm:sqref>
        </x14:conditionalFormatting>
        <x14:conditionalFormatting xmlns:xm="http://schemas.microsoft.com/office/excel/2006/main">
          <x14:cfRule type="cellIs" priority="13366" operator="equal" id="{007700A5-002B-4582-B5F9-00D80047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Q614</xm:sqref>
        </x14:conditionalFormatting>
        <x14:conditionalFormatting xmlns:xm="http://schemas.microsoft.com/office/excel/2006/main">
          <x14:cfRule type="cellIs" priority="13366" operator="equal" id="{00C9004C-00FD-4967-8B49-00F10017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T614</xm:sqref>
        </x14:conditionalFormatting>
        <x14:conditionalFormatting xmlns:xm="http://schemas.microsoft.com/office/excel/2006/main">
          <x14:cfRule type="cellIs" priority="13366" operator="equal" id="{006500FE-006B-4329-A9D5-00EB0031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W614</xm:sqref>
        </x14:conditionalFormatting>
        <x14:conditionalFormatting xmlns:xm="http://schemas.microsoft.com/office/excel/2006/main">
          <x14:cfRule type="cellIs" priority="13366" operator="equal" id="{008B00E7-00B3-430C-AF21-000400DA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Z614</xm:sqref>
        </x14:conditionalFormatting>
        <x14:conditionalFormatting xmlns:xm="http://schemas.microsoft.com/office/excel/2006/main">
          <x14:cfRule type="cellIs" priority="13366" operator="equal" id="{009600F4-0050-49EB-8D46-00AA00C0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AC614</xm:sqref>
        </x14:conditionalFormatting>
        <x14:conditionalFormatting xmlns:xm="http://schemas.microsoft.com/office/excel/2006/main">
          <x14:cfRule type="cellIs" priority="13366" operator="equal" id="{00AC0098-004A-4FE2-BC93-00FD00E5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AF614</xm:sqref>
        </x14:conditionalFormatting>
        <x14:conditionalFormatting xmlns:xm="http://schemas.microsoft.com/office/excel/2006/main">
          <x14:cfRule type="cellIs" priority="13366" operator="equal" id="{009F0009-0040-46EE-8DD0-00420083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AI614</xm:sqref>
        </x14:conditionalFormatting>
        <x14:conditionalFormatting xmlns:xm="http://schemas.microsoft.com/office/excel/2006/main">
          <x14:cfRule type="cellIs" priority="13366" operator="equal" id="{00BB00B2-0007-41C1-9382-0020000D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AL614</xm:sqref>
        </x14:conditionalFormatting>
        <x14:conditionalFormatting xmlns:xm="http://schemas.microsoft.com/office/excel/2006/main">
          <x14:cfRule type="cellIs" priority="13366" operator="equal" id="{00140049-002C-4DAD-8B28-0038005D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AO614</xm:sqref>
        </x14:conditionalFormatting>
        <x14:conditionalFormatting xmlns:xm="http://schemas.microsoft.com/office/excel/2006/main">
          <x14:cfRule type="cellIs" priority="13366" operator="equal" id="{000B009F-007A-4790-BB3E-00E20046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AR614</xm:sqref>
        </x14:conditionalFormatting>
        <x14:conditionalFormatting xmlns:xm="http://schemas.microsoft.com/office/excel/2006/main">
          <x14:cfRule type="cellIs" priority="13366" operator="equal" id="{003D008C-00B9-4122-ADB7-00B000E2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AU614</xm:sqref>
        </x14:conditionalFormatting>
        <x14:conditionalFormatting xmlns:xm="http://schemas.microsoft.com/office/excel/2006/main">
          <x14:cfRule type="cellIs" priority="13366" operator="equal" id="{007B0043-0017-4DB3-BAA4-006400AC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AX614</xm:sqref>
        </x14:conditionalFormatting>
        <x14:conditionalFormatting xmlns:xm="http://schemas.microsoft.com/office/excel/2006/main">
          <x14:cfRule type="cellIs" priority="13366" operator="equal" id="{00B80035-0077-42A7-9F01-002E007B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BA614</xm:sqref>
        </x14:conditionalFormatting>
        <x14:conditionalFormatting xmlns:xm="http://schemas.microsoft.com/office/excel/2006/main">
          <x14:cfRule type="cellIs" priority="13366" operator="equal" id="{00900059-004B-4A92-95B7-00AC0017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BD614</xm:sqref>
        </x14:conditionalFormatting>
        <x14:conditionalFormatting xmlns:xm="http://schemas.microsoft.com/office/excel/2006/main">
          <x14:cfRule type="cellIs" priority="13366" operator="equal" id="{008A008D-0008-4FC3-8181-007C0009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BG614</xm:sqref>
        </x14:conditionalFormatting>
        <x14:conditionalFormatting xmlns:xm="http://schemas.microsoft.com/office/excel/2006/main">
          <x14:cfRule type="cellIs" priority="13366" operator="equal" id="{007D00E3-0055-4009-83B8-001200F2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BJ614</xm:sqref>
        </x14:conditionalFormatting>
        <x14:conditionalFormatting xmlns:xm="http://schemas.microsoft.com/office/excel/2006/main">
          <x14:cfRule type="cellIs" priority="13366" operator="equal" id="{00450031-00D3-4588-BC2D-009E0011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BM614</xm:sqref>
        </x14:conditionalFormatting>
        <x14:conditionalFormatting xmlns:xm="http://schemas.microsoft.com/office/excel/2006/main">
          <x14:cfRule type="cellIs" priority="13366" operator="equal" id="{0056000C-00ED-4028-90D2-009300DD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BP614</xm:sqref>
        </x14:conditionalFormatting>
        <x14:conditionalFormatting xmlns:xm="http://schemas.microsoft.com/office/excel/2006/main">
          <x14:cfRule type="cellIs" priority="13366" operator="equal" id="{00460043-0033-4B91-85AB-00A60089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BS614</xm:sqref>
        </x14:conditionalFormatting>
        <x14:conditionalFormatting xmlns:xm="http://schemas.microsoft.com/office/excel/2006/main">
          <x14:cfRule type="cellIs" priority="13366" operator="equal" id="{007C00AB-0091-45AB-9664-00AE0055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BV614</xm:sqref>
        </x14:conditionalFormatting>
        <x14:conditionalFormatting xmlns:xm="http://schemas.microsoft.com/office/excel/2006/main">
          <x14:cfRule type="cellIs" priority="13366" operator="equal" id="{0007006F-0025-441C-977F-00F40049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BY614</xm:sqref>
        </x14:conditionalFormatting>
        <x14:conditionalFormatting xmlns:xm="http://schemas.microsoft.com/office/excel/2006/main">
          <x14:cfRule type="cellIs" priority="13348" operator="equal" id="{00E60081-0090-40F0-A449-00830003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H204</xm:sqref>
        </x14:conditionalFormatting>
        <x14:conditionalFormatting xmlns:xm="http://schemas.microsoft.com/office/excel/2006/main">
          <x14:cfRule type="cellIs" priority="13348" operator="equal" id="{008000F0-00E3-415A-BAB6-00A00027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K204</xm:sqref>
        </x14:conditionalFormatting>
        <x14:conditionalFormatting xmlns:xm="http://schemas.microsoft.com/office/excel/2006/main">
          <x14:cfRule type="cellIs" priority="13348" operator="equal" id="{00D10060-005A-442F-A1E7-00AE009E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N204</xm:sqref>
        </x14:conditionalFormatting>
        <x14:conditionalFormatting xmlns:xm="http://schemas.microsoft.com/office/excel/2006/main">
          <x14:cfRule type="cellIs" priority="13348" operator="equal" id="{007C00C7-006B-4F7A-A4E1-00FB0054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Q204</xm:sqref>
        </x14:conditionalFormatting>
        <x14:conditionalFormatting xmlns:xm="http://schemas.microsoft.com/office/excel/2006/main">
          <x14:cfRule type="cellIs" priority="13348" operator="equal" id="{00F30044-0028-48DA-9EB7-00A7004A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T204</xm:sqref>
        </x14:conditionalFormatting>
        <x14:conditionalFormatting xmlns:xm="http://schemas.microsoft.com/office/excel/2006/main">
          <x14:cfRule type="cellIs" priority="13348" operator="equal" id="{0001002A-008E-4BC8-9CDE-009E00E4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W204</xm:sqref>
        </x14:conditionalFormatting>
        <x14:conditionalFormatting xmlns:xm="http://schemas.microsoft.com/office/excel/2006/main">
          <x14:cfRule type="cellIs" priority="13348" operator="equal" id="{00D6002E-0045-4332-9F0E-00E500D8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Z204</xm:sqref>
        </x14:conditionalFormatting>
        <x14:conditionalFormatting xmlns:xm="http://schemas.microsoft.com/office/excel/2006/main">
          <x14:cfRule type="cellIs" priority="13348" operator="equal" id="{00020090-005D-4794-B0F1-00960029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AC204</xm:sqref>
        </x14:conditionalFormatting>
        <x14:conditionalFormatting xmlns:xm="http://schemas.microsoft.com/office/excel/2006/main">
          <x14:cfRule type="cellIs" priority="13348" operator="equal" id="{00AF0075-00A5-4A60-9A7C-00600037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AF204</xm:sqref>
        </x14:conditionalFormatting>
        <x14:conditionalFormatting xmlns:xm="http://schemas.microsoft.com/office/excel/2006/main">
          <x14:cfRule type="cellIs" priority="13348" operator="equal" id="{00CF0052-0083-44A2-84BA-00590013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AI204</xm:sqref>
        </x14:conditionalFormatting>
        <x14:conditionalFormatting xmlns:xm="http://schemas.microsoft.com/office/excel/2006/main">
          <x14:cfRule type="cellIs" priority="13348" operator="equal" id="{00160064-0059-4C7C-AAB4-002B0037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AL204</xm:sqref>
        </x14:conditionalFormatting>
        <x14:conditionalFormatting xmlns:xm="http://schemas.microsoft.com/office/excel/2006/main">
          <x14:cfRule type="cellIs" priority="13348" operator="equal" id="{00FF001A-00B9-4257-98B2-002900FA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AO204</xm:sqref>
        </x14:conditionalFormatting>
        <x14:conditionalFormatting xmlns:xm="http://schemas.microsoft.com/office/excel/2006/main">
          <x14:cfRule type="cellIs" priority="13348" operator="equal" id="{00A90000-00F6-4E1F-8C9A-0081007A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AR204</xm:sqref>
        </x14:conditionalFormatting>
        <x14:conditionalFormatting xmlns:xm="http://schemas.microsoft.com/office/excel/2006/main">
          <x14:cfRule type="cellIs" priority="13348" operator="equal" id="{0039007B-004D-4BDD-9D7F-00FA005A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AU204</xm:sqref>
        </x14:conditionalFormatting>
        <x14:conditionalFormatting xmlns:xm="http://schemas.microsoft.com/office/excel/2006/main">
          <x14:cfRule type="cellIs" priority="13348" operator="equal" id="{00830017-002C-4E00-976E-00C800A6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AX204</xm:sqref>
        </x14:conditionalFormatting>
        <x14:conditionalFormatting xmlns:xm="http://schemas.microsoft.com/office/excel/2006/main">
          <x14:cfRule type="cellIs" priority="13348" operator="equal" id="{00EB007D-00B4-45FA-9C79-009A0040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BA204</xm:sqref>
        </x14:conditionalFormatting>
        <x14:conditionalFormatting xmlns:xm="http://schemas.microsoft.com/office/excel/2006/main">
          <x14:cfRule type="cellIs" priority="13348" operator="equal" id="{00FF00F7-003C-4DF5-A04D-003C00FE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BD204</xm:sqref>
        </x14:conditionalFormatting>
        <x14:conditionalFormatting xmlns:xm="http://schemas.microsoft.com/office/excel/2006/main">
          <x14:cfRule type="cellIs" priority="13348" operator="equal" id="{00C300AD-0026-473F-8662-00AB00F2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BG204</xm:sqref>
        </x14:conditionalFormatting>
        <x14:conditionalFormatting xmlns:xm="http://schemas.microsoft.com/office/excel/2006/main">
          <x14:cfRule type="cellIs" priority="13348" operator="equal" id="{00C9004F-00DB-4AA2-B317-00C40075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BJ204</xm:sqref>
        </x14:conditionalFormatting>
        <x14:conditionalFormatting xmlns:xm="http://schemas.microsoft.com/office/excel/2006/main">
          <x14:cfRule type="cellIs" priority="13348" operator="equal" id="{00CD0001-00C5-429E-A5FB-004700EA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BM204</xm:sqref>
        </x14:conditionalFormatting>
        <x14:conditionalFormatting xmlns:xm="http://schemas.microsoft.com/office/excel/2006/main">
          <x14:cfRule type="cellIs" priority="13348" operator="equal" id="{001000B7-0013-4579-9ACE-001C003D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BP204</xm:sqref>
        </x14:conditionalFormatting>
        <x14:conditionalFormatting xmlns:xm="http://schemas.microsoft.com/office/excel/2006/main">
          <x14:cfRule type="cellIs" priority="13348" operator="equal" id="{00550008-0031-4A88-94BC-00840062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BS204</xm:sqref>
        </x14:conditionalFormatting>
        <x14:conditionalFormatting xmlns:xm="http://schemas.microsoft.com/office/excel/2006/main">
          <x14:cfRule type="cellIs" priority="13348" operator="equal" id="{00C40012-0071-4AA8-AE99-002100CC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BV204</xm:sqref>
        </x14:conditionalFormatting>
        <x14:conditionalFormatting xmlns:xm="http://schemas.microsoft.com/office/excel/2006/main">
          <x14:cfRule type="cellIs" priority="13348" operator="equal" id="{00E200C7-00DB-4B1E-B515-00DA0059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BY204</xm:sqref>
        </x14:conditionalFormatting>
        <x14:conditionalFormatting xmlns:xm="http://schemas.microsoft.com/office/excel/2006/main">
          <x14:cfRule type="cellIs" priority="13343" operator="equal" id="{00FC00A1-0052-41F6-A179-009A00E3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H218</xm:sqref>
        </x14:conditionalFormatting>
        <x14:conditionalFormatting xmlns:xm="http://schemas.microsoft.com/office/excel/2006/main">
          <x14:cfRule type="cellIs" priority="13343" operator="equal" id="{00FE0092-0048-4657-B681-00400025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K218</xm:sqref>
        </x14:conditionalFormatting>
        <x14:conditionalFormatting xmlns:xm="http://schemas.microsoft.com/office/excel/2006/main">
          <x14:cfRule type="cellIs" priority="13343" operator="equal" id="{007F0081-0059-4824-A5E7-004700B3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N218</xm:sqref>
        </x14:conditionalFormatting>
        <x14:conditionalFormatting xmlns:xm="http://schemas.microsoft.com/office/excel/2006/main">
          <x14:cfRule type="cellIs" priority="13343" operator="equal" id="{004E00B3-0040-4736-9DD2-0079005B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Q218</xm:sqref>
        </x14:conditionalFormatting>
        <x14:conditionalFormatting xmlns:xm="http://schemas.microsoft.com/office/excel/2006/main">
          <x14:cfRule type="cellIs" priority="13343" operator="equal" id="{00540015-0081-4A9F-B429-00DF004D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T218</xm:sqref>
        </x14:conditionalFormatting>
        <x14:conditionalFormatting xmlns:xm="http://schemas.microsoft.com/office/excel/2006/main">
          <x14:cfRule type="cellIs" priority="13343" operator="equal" id="{00B300FB-0023-429E-BB09-00910056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W218</xm:sqref>
        </x14:conditionalFormatting>
        <x14:conditionalFormatting xmlns:xm="http://schemas.microsoft.com/office/excel/2006/main">
          <x14:cfRule type="cellIs" priority="13343" operator="equal" id="{004E007A-00F1-479B-8B70-00700042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Z218</xm:sqref>
        </x14:conditionalFormatting>
        <x14:conditionalFormatting xmlns:xm="http://schemas.microsoft.com/office/excel/2006/main">
          <x14:cfRule type="cellIs" priority="13343" operator="equal" id="{005600D0-00D2-4D33-AD5E-001F00F3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AC218</xm:sqref>
        </x14:conditionalFormatting>
        <x14:conditionalFormatting xmlns:xm="http://schemas.microsoft.com/office/excel/2006/main">
          <x14:cfRule type="cellIs" priority="13343" operator="equal" id="{00D70013-0085-4931-8140-007000B0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AF218</xm:sqref>
        </x14:conditionalFormatting>
        <x14:conditionalFormatting xmlns:xm="http://schemas.microsoft.com/office/excel/2006/main">
          <x14:cfRule type="cellIs" priority="13343" operator="equal" id="{009D002D-00D0-49C7-8EF1-00D500A4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AI218</xm:sqref>
        </x14:conditionalFormatting>
        <x14:conditionalFormatting xmlns:xm="http://schemas.microsoft.com/office/excel/2006/main">
          <x14:cfRule type="cellIs" priority="13343" operator="equal" id="{00DC00FC-0013-488F-94A1-0098009E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AL218</xm:sqref>
        </x14:conditionalFormatting>
        <x14:conditionalFormatting xmlns:xm="http://schemas.microsoft.com/office/excel/2006/main">
          <x14:cfRule type="cellIs" priority="13343" operator="equal" id="{000D0090-002F-44ED-99B2-005E001B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AO218</xm:sqref>
        </x14:conditionalFormatting>
        <x14:conditionalFormatting xmlns:xm="http://schemas.microsoft.com/office/excel/2006/main">
          <x14:cfRule type="cellIs" priority="13343" operator="equal" id="{006100E7-00DF-4586-BC3F-00CC0000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AR218</xm:sqref>
        </x14:conditionalFormatting>
        <x14:conditionalFormatting xmlns:xm="http://schemas.microsoft.com/office/excel/2006/main">
          <x14:cfRule type="cellIs" priority="13343" operator="equal" id="{00A000E7-0009-4C8D-A4F9-00DB00BC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AU218</xm:sqref>
        </x14:conditionalFormatting>
        <x14:conditionalFormatting xmlns:xm="http://schemas.microsoft.com/office/excel/2006/main">
          <x14:cfRule type="cellIs" priority="13343" operator="equal" id="{00990012-004B-4893-BF34-004E0080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AX218</xm:sqref>
        </x14:conditionalFormatting>
        <x14:conditionalFormatting xmlns:xm="http://schemas.microsoft.com/office/excel/2006/main">
          <x14:cfRule type="cellIs" priority="13343" operator="equal" id="{007F0061-0064-4BA0-A3AF-00D30071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BA218</xm:sqref>
        </x14:conditionalFormatting>
        <x14:conditionalFormatting xmlns:xm="http://schemas.microsoft.com/office/excel/2006/main">
          <x14:cfRule type="cellIs" priority="13343" operator="equal" id="{008F004C-0076-4A0C-A826-008F002D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BD218</xm:sqref>
        </x14:conditionalFormatting>
        <x14:conditionalFormatting xmlns:xm="http://schemas.microsoft.com/office/excel/2006/main">
          <x14:cfRule type="cellIs" priority="13343" operator="equal" id="{00D70060-00C0-4030-9E0C-00D90027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BG218</xm:sqref>
        </x14:conditionalFormatting>
        <x14:conditionalFormatting xmlns:xm="http://schemas.microsoft.com/office/excel/2006/main">
          <x14:cfRule type="cellIs" priority="13343" operator="equal" id="{0060006D-0020-45F9-B4E9-000E00AE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BJ218</xm:sqref>
        </x14:conditionalFormatting>
        <x14:conditionalFormatting xmlns:xm="http://schemas.microsoft.com/office/excel/2006/main">
          <x14:cfRule type="cellIs" priority="13343" operator="equal" id="{000900B0-0015-45A4-A8D8-00B40040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BM218</xm:sqref>
        </x14:conditionalFormatting>
        <x14:conditionalFormatting xmlns:xm="http://schemas.microsoft.com/office/excel/2006/main">
          <x14:cfRule type="cellIs" priority="13343" operator="equal" id="{00E900DD-003F-45B6-97EC-00F3003F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BP218</xm:sqref>
        </x14:conditionalFormatting>
        <x14:conditionalFormatting xmlns:xm="http://schemas.microsoft.com/office/excel/2006/main">
          <x14:cfRule type="cellIs" priority="13343" operator="equal" id="{00B7006F-0009-4476-8424-00A900B6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BS218</xm:sqref>
        </x14:conditionalFormatting>
        <x14:conditionalFormatting xmlns:xm="http://schemas.microsoft.com/office/excel/2006/main">
          <x14:cfRule type="cellIs" priority="13343" operator="equal" id="{002F0011-00F7-409D-917D-008A007D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BV218</xm:sqref>
        </x14:conditionalFormatting>
        <x14:conditionalFormatting xmlns:xm="http://schemas.microsoft.com/office/excel/2006/main">
          <x14:cfRule type="cellIs" priority="13343" operator="equal" id="{001C00E5-0011-49DA-8941-006000C5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BY218</xm:sqref>
        </x14:conditionalFormatting>
        <x14:conditionalFormatting xmlns:xm="http://schemas.microsoft.com/office/excel/2006/main">
          <x14:cfRule type="cellIs" priority="13340" operator="equal" id="{007F00EF-0047-4A18-8094-006A00D9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H178</xm:sqref>
        </x14:conditionalFormatting>
        <x14:conditionalFormatting xmlns:xm="http://schemas.microsoft.com/office/excel/2006/main">
          <x14:cfRule type="cellIs" priority="13340" operator="equal" id="{0059002A-0086-4CA1-8A57-00170098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H179</xm:sqref>
        </x14:conditionalFormatting>
        <x14:conditionalFormatting xmlns:xm="http://schemas.microsoft.com/office/excel/2006/main">
          <x14:cfRule type="cellIs" priority="13340" operator="equal" id="{00E400CF-001B-46AC-AAE1-000A00B5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K178</xm:sqref>
        </x14:conditionalFormatting>
        <x14:conditionalFormatting xmlns:xm="http://schemas.microsoft.com/office/excel/2006/main">
          <x14:cfRule type="cellIs" priority="13340" operator="equal" id="{009100D6-00A6-4741-90E9-00C10030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K179</xm:sqref>
        </x14:conditionalFormatting>
        <x14:conditionalFormatting xmlns:xm="http://schemas.microsoft.com/office/excel/2006/main">
          <x14:cfRule type="cellIs" priority="13340" operator="equal" id="{00840017-0087-4187-9FE6-00980040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N178</xm:sqref>
        </x14:conditionalFormatting>
        <x14:conditionalFormatting xmlns:xm="http://schemas.microsoft.com/office/excel/2006/main">
          <x14:cfRule type="cellIs" priority="13340" operator="equal" id="{00B7001A-0022-43B4-A864-00F7002E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N179</xm:sqref>
        </x14:conditionalFormatting>
        <x14:conditionalFormatting xmlns:xm="http://schemas.microsoft.com/office/excel/2006/main">
          <x14:cfRule type="cellIs" priority="13340" operator="equal" id="{001F0068-0027-4D3F-901E-00580024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Q178</xm:sqref>
        </x14:conditionalFormatting>
        <x14:conditionalFormatting xmlns:xm="http://schemas.microsoft.com/office/excel/2006/main">
          <x14:cfRule type="cellIs" priority="13340" operator="equal" id="{004F002A-00AF-42CF-9444-00D90029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Q179</xm:sqref>
        </x14:conditionalFormatting>
        <x14:conditionalFormatting xmlns:xm="http://schemas.microsoft.com/office/excel/2006/main">
          <x14:cfRule type="cellIs" priority="13340" operator="equal" id="{006900FA-00FE-4049-B07B-00E700C2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T178</xm:sqref>
        </x14:conditionalFormatting>
        <x14:conditionalFormatting xmlns:xm="http://schemas.microsoft.com/office/excel/2006/main">
          <x14:cfRule type="cellIs" priority="13340" operator="equal" id="{00EB0099-0045-4314-A645-002B00F2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T179</xm:sqref>
        </x14:conditionalFormatting>
        <x14:conditionalFormatting xmlns:xm="http://schemas.microsoft.com/office/excel/2006/main">
          <x14:cfRule type="cellIs" priority="13340" operator="equal" id="{007000C9-00D6-4318-A073-006E00F1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W178</xm:sqref>
        </x14:conditionalFormatting>
        <x14:conditionalFormatting xmlns:xm="http://schemas.microsoft.com/office/excel/2006/main">
          <x14:cfRule type="cellIs" priority="13340" operator="equal" id="{0041001E-0032-4152-9CA7-000800A2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W179</xm:sqref>
        </x14:conditionalFormatting>
        <x14:conditionalFormatting xmlns:xm="http://schemas.microsoft.com/office/excel/2006/main">
          <x14:cfRule type="cellIs" priority="13340" operator="equal" id="{003000A7-00B2-4E03-A071-00B80005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Z178</xm:sqref>
        </x14:conditionalFormatting>
        <x14:conditionalFormatting xmlns:xm="http://schemas.microsoft.com/office/excel/2006/main">
          <x14:cfRule type="cellIs" priority="13340" operator="equal" id="{008200A3-00AB-4518-BA51-001200D2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Z179</xm:sqref>
        </x14:conditionalFormatting>
        <x14:conditionalFormatting xmlns:xm="http://schemas.microsoft.com/office/excel/2006/main">
          <x14:cfRule type="cellIs" priority="13340" operator="equal" id="{00E80024-00F4-4EE8-AF63-002B0012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AC178</xm:sqref>
        </x14:conditionalFormatting>
        <x14:conditionalFormatting xmlns:xm="http://schemas.microsoft.com/office/excel/2006/main">
          <x14:cfRule type="cellIs" priority="13340" operator="equal" id="{0054002A-00D5-405F-A4F8-00B7002D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AC179</xm:sqref>
        </x14:conditionalFormatting>
        <x14:conditionalFormatting xmlns:xm="http://schemas.microsoft.com/office/excel/2006/main">
          <x14:cfRule type="cellIs" priority="13340" operator="equal" id="{0039000E-0039-4395-83BD-009200E2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AF178</xm:sqref>
        </x14:conditionalFormatting>
        <x14:conditionalFormatting xmlns:xm="http://schemas.microsoft.com/office/excel/2006/main">
          <x14:cfRule type="cellIs" priority="13340" operator="equal" id="{006700A6-0095-45CB-84D9-00F20020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AF179</xm:sqref>
        </x14:conditionalFormatting>
        <x14:conditionalFormatting xmlns:xm="http://schemas.microsoft.com/office/excel/2006/main">
          <x14:cfRule type="cellIs" priority="13340" operator="equal" id="{005D0078-0040-4AC6-BA57-001B00D1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AI178</xm:sqref>
        </x14:conditionalFormatting>
        <x14:conditionalFormatting xmlns:xm="http://schemas.microsoft.com/office/excel/2006/main">
          <x14:cfRule type="cellIs" priority="13340" operator="equal" id="{00DE0020-0070-4C04-A1ED-0046002F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AI179</xm:sqref>
        </x14:conditionalFormatting>
        <x14:conditionalFormatting xmlns:xm="http://schemas.microsoft.com/office/excel/2006/main">
          <x14:cfRule type="cellIs" priority="13340" operator="equal" id="{00F80021-00C9-4FEC-996F-00BB00B2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AL178</xm:sqref>
        </x14:conditionalFormatting>
        <x14:conditionalFormatting xmlns:xm="http://schemas.microsoft.com/office/excel/2006/main">
          <x14:cfRule type="cellIs" priority="13340" operator="equal" id="{0050001B-00C2-4AA9-8599-001C0013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AL179</xm:sqref>
        </x14:conditionalFormatting>
        <x14:conditionalFormatting xmlns:xm="http://schemas.microsoft.com/office/excel/2006/main">
          <x14:cfRule type="cellIs" priority="13340" operator="equal" id="{00E400B6-0058-4A77-9A49-00E00037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AO178</xm:sqref>
        </x14:conditionalFormatting>
        <x14:conditionalFormatting xmlns:xm="http://schemas.microsoft.com/office/excel/2006/main">
          <x14:cfRule type="cellIs" priority="13340" operator="equal" id="{00C00069-00D1-4E6D-8BB9-00B000FC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AO179</xm:sqref>
        </x14:conditionalFormatting>
        <x14:conditionalFormatting xmlns:xm="http://schemas.microsoft.com/office/excel/2006/main">
          <x14:cfRule type="cellIs" priority="13340" operator="equal" id="{00D80067-00C9-47EE-B023-00A80025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AR178</xm:sqref>
        </x14:conditionalFormatting>
        <x14:conditionalFormatting xmlns:xm="http://schemas.microsoft.com/office/excel/2006/main">
          <x14:cfRule type="cellIs" priority="13340" operator="equal" id="{00D900D6-00A8-4645-92DB-008C0083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AR179</xm:sqref>
        </x14:conditionalFormatting>
        <x14:conditionalFormatting xmlns:xm="http://schemas.microsoft.com/office/excel/2006/main">
          <x14:cfRule type="cellIs" priority="13340" operator="equal" id="{0097003A-00E9-4A0F-875F-003200B7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AU178</xm:sqref>
        </x14:conditionalFormatting>
        <x14:conditionalFormatting xmlns:xm="http://schemas.microsoft.com/office/excel/2006/main">
          <x14:cfRule type="cellIs" priority="13340" operator="equal" id="{003F0012-008C-42BB-AD9A-002200EA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AU179</xm:sqref>
        </x14:conditionalFormatting>
        <x14:conditionalFormatting xmlns:xm="http://schemas.microsoft.com/office/excel/2006/main">
          <x14:cfRule type="cellIs" priority="13340" operator="equal" id="{00610077-0016-4184-9534-00AE00BA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AX178</xm:sqref>
        </x14:conditionalFormatting>
        <x14:conditionalFormatting xmlns:xm="http://schemas.microsoft.com/office/excel/2006/main">
          <x14:cfRule type="cellIs" priority="13340" operator="equal" id="{008B00B8-00BD-4DAC-99E3-00E70004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AX179</xm:sqref>
        </x14:conditionalFormatting>
        <x14:conditionalFormatting xmlns:xm="http://schemas.microsoft.com/office/excel/2006/main">
          <x14:cfRule type="cellIs" priority="13340" operator="equal" id="{00B9001B-001B-4ED3-981C-00E100EA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BA178</xm:sqref>
        </x14:conditionalFormatting>
        <x14:conditionalFormatting xmlns:xm="http://schemas.microsoft.com/office/excel/2006/main">
          <x14:cfRule type="cellIs" priority="13340" operator="equal" id="{007A0000-001E-4FC9-94DA-000B003D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BA179</xm:sqref>
        </x14:conditionalFormatting>
        <x14:conditionalFormatting xmlns:xm="http://schemas.microsoft.com/office/excel/2006/main">
          <x14:cfRule type="cellIs" priority="13340" operator="equal" id="{005E00BD-0091-46C4-8F42-001A00AE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BD178</xm:sqref>
        </x14:conditionalFormatting>
        <x14:conditionalFormatting xmlns:xm="http://schemas.microsoft.com/office/excel/2006/main">
          <x14:cfRule type="cellIs" priority="13340" operator="equal" id="{00D600CC-00F5-4662-A7EB-003D00A4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BD179</xm:sqref>
        </x14:conditionalFormatting>
        <x14:conditionalFormatting xmlns:xm="http://schemas.microsoft.com/office/excel/2006/main">
          <x14:cfRule type="cellIs" priority="13340" operator="equal" id="{00CE006C-0075-4EC8-A1D3-005A00AD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BG178</xm:sqref>
        </x14:conditionalFormatting>
        <x14:conditionalFormatting xmlns:xm="http://schemas.microsoft.com/office/excel/2006/main">
          <x14:cfRule type="cellIs" priority="13340" operator="equal" id="{006E00F7-008F-4495-AD9D-008F0077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BG179</xm:sqref>
        </x14:conditionalFormatting>
        <x14:conditionalFormatting xmlns:xm="http://schemas.microsoft.com/office/excel/2006/main">
          <x14:cfRule type="cellIs" priority="13340" operator="equal" id="{00380060-0088-4FA2-A45F-00CA0011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BJ178</xm:sqref>
        </x14:conditionalFormatting>
        <x14:conditionalFormatting xmlns:xm="http://schemas.microsoft.com/office/excel/2006/main">
          <x14:cfRule type="cellIs" priority="13340" operator="equal" id="{00710065-0046-4492-BBA7-0079009D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BJ179</xm:sqref>
        </x14:conditionalFormatting>
        <x14:conditionalFormatting xmlns:xm="http://schemas.microsoft.com/office/excel/2006/main">
          <x14:cfRule type="cellIs" priority="13340" operator="equal" id="{00E8008A-0090-4935-8B42-002400BF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BM178</xm:sqref>
        </x14:conditionalFormatting>
        <x14:conditionalFormatting xmlns:xm="http://schemas.microsoft.com/office/excel/2006/main">
          <x14:cfRule type="cellIs" priority="13340" operator="equal" id="{00E5000B-005B-42A8-B244-00640019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BM179</xm:sqref>
        </x14:conditionalFormatting>
        <x14:conditionalFormatting xmlns:xm="http://schemas.microsoft.com/office/excel/2006/main">
          <x14:cfRule type="cellIs" priority="13340" operator="equal" id="{008A0047-0047-455E-8F31-00E700D6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BP178</xm:sqref>
        </x14:conditionalFormatting>
        <x14:conditionalFormatting xmlns:xm="http://schemas.microsoft.com/office/excel/2006/main">
          <x14:cfRule type="cellIs" priority="13340" operator="equal" id="{00FA00E8-007E-4006-9771-001900C0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BP179</xm:sqref>
        </x14:conditionalFormatting>
        <x14:conditionalFormatting xmlns:xm="http://schemas.microsoft.com/office/excel/2006/main">
          <x14:cfRule type="cellIs" priority="13340" operator="equal" id="{00A5005A-0040-4E9D-B783-00B6000C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BS178</xm:sqref>
        </x14:conditionalFormatting>
        <x14:conditionalFormatting xmlns:xm="http://schemas.microsoft.com/office/excel/2006/main">
          <x14:cfRule type="cellIs" priority="13340" operator="equal" id="{008700E6-004E-4E1A-B548-004200BF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BS179</xm:sqref>
        </x14:conditionalFormatting>
        <x14:conditionalFormatting xmlns:xm="http://schemas.microsoft.com/office/excel/2006/main">
          <x14:cfRule type="cellIs" priority="13340" operator="equal" id="{00FA000C-00DD-4615-8264-009600CE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BV178</xm:sqref>
        </x14:conditionalFormatting>
        <x14:conditionalFormatting xmlns:xm="http://schemas.microsoft.com/office/excel/2006/main">
          <x14:cfRule type="cellIs" priority="13340" operator="equal" id="{00E1009E-0058-47A3-91E1-00700025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BV179</xm:sqref>
        </x14:conditionalFormatting>
        <x14:conditionalFormatting xmlns:xm="http://schemas.microsoft.com/office/excel/2006/main">
          <x14:cfRule type="cellIs" priority="13340" operator="equal" id="{00ED00A7-00AE-4E94-84EB-00530054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BY178</xm:sqref>
        </x14:conditionalFormatting>
        <x14:conditionalFormatting xmlns:xm="http://schemas.microsoft.com/office/excel/2006/main">
          <x14:cfRule type="cellIs" priority="13340" operator="equal" id="{005B000E-00D4-4037-A22F-00EE00E9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BY179</xm:sqref>
        </x14:conditionalFormatting>
        <x14:conditionalFormatting xmlns:xm="http://schemas.microsoft.com/office/excel/2006/main">
          <x14:cfRule type="cellIs" priority="13336" operator="equal" id="{001F00B2-00EA-4581-B321-00DD00A4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H187</xm:sqref>
        </x14:conditionalFormatting>
        <x14:conditionalFormatting xmlns:xm="http://schemas.microsoft.com/office/excel/2006/main">
          <x14:cfRule type="cellIs" priority="13336" operator="equal" id="{00E00094-0061-437B-B64C-00C30022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AX187</xm:sqref>
        </x14:conditionalFormatting>
        <x14:conditionalFormatting xmlns:xm="http://schemas.microsoft.com/office/excel/2006/main">
          <x14:cfRule type="cellIs" priority="13336" operator="equal" id="{00020036-0089-4B95-8259-00E200E7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H188</xm:sqref>
        </x14:conditionalFormatting>
        <x14:conditionalFormatting xmlns:xm="http://schemas.microsoft.com/office/excel/2006/main">
          <x14:cfRule type="cellIs" priority="13336" operator="equal" id="{009B0005-0098-4CF8-BC4C-008A0024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K187</xm:sqref>
        </x14:conditionalFormatting>
        <x14:conditionalFormatting xmlns:xm="http://schemas.microsoft.com/office/excel/2006/main">
          <x14:cfRule type="cellIs" priority="13336" operator="equal" id="{00DC00DD-0005-45CD-A550-005300E3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K188</xm:sqref>
        </x14:conditionalFormatting>
        <x14:conditionalFormatting xmlns:xm="http://schemas.microsoft.com/office/excel/2006/main">
          <x14:cfRule type="cellIs" priority="13336" operator="equal" id="{00B60082-0023-4101-8E8C-008F00A0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N187</xm:sqref>
        </x14:conditionalFormatting>
        <x14:conditionalFormatting xmlns:xm="http://schemas.microsoft.com/office/excel/2006/main">
          <x14:cfRule type="cellIs" priority="13336" operator="equal" id="{006000A3-0035-43ED-B260-00FF0064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N188</xm:sqref>
        </x14:conditionalFormatting>
        <x14:conditionalFormatting xmlns:xm="http://schemas.microsoft.com/office/excel/2006/main">
          <x14:cfRule type="cellIs" priority="13336" operator="equal" id="{000200ED-000F-44C5-BAC2-000A002D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Q187</xm:sqref>
        </x14:conditionalFormatting>
        <x14:conditionalFormatting xmlns:xm="http://schemas.microsoft.com/office/excel/2006/main">
          <x14:cfRule type="cellIs" priority="13336" operator="equal" id="{006C009C-009E-4A45-B377-00C10040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Q188</xm:sqref>
        </x14:conditionalFormatting>
        <x14:conditionalFormatting xmlns:xm="http://schemas.microsoft.com/office/excel/2006/main">
          <x14:cfRule type="cellIs" priority="13336" operator="equal" id="{005A00F7-0091-4F4F-A5F1-000F002B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T187</xm:sqref>
        </x14:conditionalFormatting>
        <x14:conditionalFormatting xmlns:xm="http://schemas.microsoft.com/office/excel/2006/main">
          <x14:cfRule type="cellIs" priority="13336" operator="equal" id="{00850043-009D-432C-BCD1-00FA00F6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T188</xm:sqref>
        </x14:conditionalFormatting>
        <x14:conditionalFormatting xmlns:xm="http://schemas.microsoft.com/office/excel/2006/main">
          <x14:cfRule type="cellIs" priority="13336" operator="equal" id="{004F0092-00C4-445D-AA6D-00D7004D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W187</xm:sqref>
        </x14:conditionalFormatting>
        <x14:conditionalFormatting xmlns:xm="http://schemas.microsoft.com/office/excel/2006/main">
          <x14:cfRule type="cellIs" priority="13336" operator="equal" id="{003100B6-00AB-46F2-9375-000F0053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W188</xm:sqref>
        </x14:conditionalFormatting>
        <x14:conditionalFormatting xmlns:xm="http://schemas.microsoft.com/office/excel/2006/main">
          <x14:cfRule type="cellIs" priority="13336" operator="equal" id="{004C007F-0068-4E56-914A-007100C5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Q183</xm:sqref>
        </x14:conditionalFormatting>
        <x14:conditionalFormatting xmlns:xm="http://schemas.microsoft.com/office/excel/2006/main">
          <x14:cfRule type="cellIs" priority="13336" operator="equal" id="{00E20010-0073-4D17-AA83-0030007A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AX188</xm:sqref>
        </x14:conditionalFormatting>
        <x14:conditionalFormatting xmlns:xm="http://schemas.microsoft.com/office/excel/2006/main">
          <x14:cfRule type="cellIs" priority="13336" operator="equal" id="{00B1006D-0004-47AC-857E-007200E8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AU187</xm:sqref>
        </x14:conditionalFormatting>
        <x14:conditionalFormatting xmlns:xm="http://schemas.microsoft.com/office/excel/2006/main">
          <x14:cfRule type="cellIs" priority="13336" operator="equal" id="{00FE007B-00B0-4227-BDB2-00FA007C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AU188</xm:sqref>
        </x14:conditionalFormatting>
        <x14:conditionalFormatting xmlns:xm="http://schemas.microsoft.com/office/excel/2006/main">
          <x14:cfRule type="cellIs" priority="13336" operator="equal" id="{00B40018-00A3-4955-8603-002300EC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AR187</xm:sqref>
        </x14:conditionalFormatting>
        <x14:conditionalFormatting xmlns:xm="http://schemas.microsoft.com/office/excel/2006/main">
          <x14:cfRule type="cellIs" priority="13336" operator="equal" id="{007D0016-004F-4FBC-A9E6-003F0048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AR188</xm:sqref>
        </x14:conditionalFormatting>
        <x14:conditionalFormatting xmlns:xm="http://schemas.microsoft.com/office/excel/2006/main">
          <x14:cfRule type="cellIs" priority="13336" operator="equal" id="{00E50095-0008-408D-AD49-009B0088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AO187</xm:sqref>
        </x14:conditionalFormatting>
        <x14:conditionalFormatting xmlns:xm="http://schemas.microsoft.com/office/excel/2006/main">
          <x14:cfRule type="cellIs" priority="13336" operator="equal" id="{00B500AA-00AA-4640-B629-002F008F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AO188</xm:sqref>
        </x14:conditionalFormatting>
        <x14:conditionalFormatting xmlns:xm="http://schemas.microsoft.com/office/excel/2006/main">
          <x14:cfRule type="cellIs" priority="13336" operator="equal" id="{008E009F-009A-4771-80E4-008100CE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AL187</xm:sqref>
        </x14:conditionalFormatting>
        <x14:conditionalFormatting xmlns:xm="http://schemas.microsoft.com/office/excel/2006/main">
          <x14:cfRule type="cellIs" priority="13336" operator="equal" id="{0065001B-00D9-472E-ABC3-00C200DE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AL188</xm:sqref>
        </x14:conditionalFormatting>
        <x14:conditionalFormatting xmlns:xm="http://schemas.microsoft.com/office/excel/2006/main">
          <x14:cfRule type="cellIs" priority="13336" operator="equal" id="{004400D3-00DE-49BF-87E6-004900B6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AI187</xm:sqref>
        </x14:conditionalFormatting>
        <x14:conditionalFormatting xmlns:xm="http://schemas.microsoft.com/office/excel/2006/main">
          <x14:cfRule type="cellIs" priority="13336" operator="equal" id="{00430063-009B-45AC-87CE-00F00002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AI188</xm:sqref>
        </x14:conditionalFormatting>
        <x14:conditionalFormatting xmlns:xm="http://schemas.microsoft.com/office/excel/2006/main">
          <x14:cfRule type="cellIs" priority="13336" operator="equal" id="{00610068-00CE-4B7F-A437-002E00E5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AF187</xm:sqref>
        </x14:conditionalFormatting>
        <x14:conditionalFormatting xmlns:xm="http://schemas.microsoft.com/office/excel/2006/main">
          <x14:cfRule type="cellIs" priority="13336" operator="equal" id="{00650040-001B-4103-BBAC-0000002A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AF188</xm:sqref>
        </x14:conditionalFormatting>
        <x14:conditionalFormatting xmlns:xm="http://schemas.microsoft.com/office/excel/2006/main">
          <x14:cfRule type="cellIs" priority="13336" operator="equal" id="{00D600D5-0027-4C68-B7BA-00530089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AC187</xm:sqref>
        </x14:conditionalFormatting>
        <x14:conditionalFormatting xmlns:xm="http://schemas.microsoft.com/office/excel/2006/main">
          <x14:cfRule type="cellIs" priority="13336" operator="equal" id="{00C90019-00E7-4660-A47E-008400C5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AC188</xm:sqref>
        </x14:conditionalFormatting>
        <x14:conditionalFormatting xmlns:xm="http://schemas.microsoft.com/office/excel/2006/main">
          <x14:cfRule type="cellIs" priority="13336" operator="equal" id="{00C200AD-000B-4B15-B43A-00A30047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Z187</xm:sqref>
        </x14:conditionalFormatting>
        <x14:conditionalFormatting xmlns:xm="http://schemas.microsoft.com/office/excel/2006/main">
          <x14:cfRule type="cellIs" priority="13336" operator="equal" id="{009A009E-00DC-43C8-9022-009C00AD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Z188</xm:sqref>
        </x14:conditionalFormatting>
        <x14:conditionalFormatting xmlns:xm="http://schemas.microsoft.com/office/excel/2006/main">
          <x14:cfRule type="cellIs" priority="13336" operator="equal" id="{004200A4-0000-4619-AF99-002B00F2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H196</xm:sqref>
        </x14:conditionalFormatting>
        <x14:conditionalFormatting xmlns:xm="http://schemas.microsoft.com/office/excel/2006/main">
          <x14:cfRule type="cellIs" priority="13336" operator="equal" id="{00DC00F0-0031-4C0F-BDAB-00180028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H197</xm:sqref>
        </x14:conditionalFormatting>
        <x14:conditionalFormatting xmlns:xm="http://schemas.microsoft.com/office/excel/2006/main">
          <x14:cfRule type="cellIs" priority="13336" operator="equal" id="{00D50050-00D4-469F-B82A-00270093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K196</xm:sqref>
        </x14:conditionalFormatting>
        <x14:conditionalFormatting xmlns:xm="http://schemas.microsoft.com/office/excel/2006/main">
          <x14:cfRule type="cellIs" priority="13336" operator="equal" id="{002F00E4-00AD-49C9-BD4A-000E00ED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K197</xm:sqref>
        </x14:conditionalFormatting>
        <x14:conditionalFormatting xmlns:xm="http://schemas.microsoft.com/office/excel/2006/main">
          <x14:cfRule type="cellIs" priority="13336" operator="equal" id="{00D600FA-00A1-4D10-A3C6-00FD0010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N196</xm:sqref>
        </x14:conditionalFormatting>
        <x14:conditionalFormatting xmlns:xm="http://schemas.microsoft.com/office/excel/2006/main">
          <x14:cfRule type="cellIs" priority="13336" operator="equal" id="{00BD00B5-00ED-4944-94E4-00FD0013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N197</xm:sqref>
        </x14:conditionalFormatting>
        <x14:conditionalFormatting xmlns:xm="http://schemas.microsoft.com/office/excel/2006/main">
          <x14:cfRule type="cellIs" priority="13336" operator="equal" id="{003200F4-009C-44B1-9F9B-004C00DC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Q196</xm:sqref>
        </x14:conditionalFormatting>
        <x14:conditionalFormatting xmlns:xm="http://schemas.microsoft.com/office/excel/2006/main">
          <x14:cfRule type="cellIs" priority="13336" operator="equal" id="{004F0082-0061-4DB0-8652-007C0003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Q197</xm:sqref>
        </x14:conditionalFormatting>
        <x14:conditionalFormatting xmlns:xm="http://schemas.microsoft.com/office/excel/2006/main">
          <x14:cfRule type="cellIs" priority="13336" operator="equal" id="{00EB0058-0001-4521-901E-00070080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T196</xm:sqref>
        </x14:conditionalFormatting>
        <x14:conditionalFormatting xmlns:xm="http://schemas.microsoft.com/office/excel/2006/main">
          <x14:cfRule type="cellIs" priority="13336" operator="equal" id="{00C20016-0079-4242-BF67-00C40055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T197</xm:sqref>
        </x14:conditionalFormatting>
        <x14:conditionalFormatting xmlns:xm="http://schemas.microsoft.com/office/excel/2006/main">
          <x14:cfRule type="cellIs" priority="13336" operator="equal" id="{00880039-00D6-47FF-A442-00E20062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W196</xm:sqref>
        </x14:conditionalFormatting>
        <x14:conditionalFormatting xmlns:xm="http://schemas.microsoft.com/office/excel/2006/main">
          <x14:cfRule type="cellIs" priority="13336" operator="equal" id="{008700D8-005E-4316-B360-00DB00B5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W197</xm:sqref>
        </x14:conditionalFormatting>
        <x14:conditionalFormatting xmlns:xm="http://schemas.microsoft.com/office/excel/2006/main">
          <x14:cfRule type="cellIs" priority="13336" operator="equal" id="{00F500EA-0061-40E1-9268-000900DF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Z196</xm:sqref>
        </x14:conditionalFormatting>
        <x14:conditionalFormatting xmlns:xm="http://schemas.microsoft.com/office/excel/2006/main">
          <x14:cfRule type="cellIs" priority="13336" operator="equal" id="{007D00BA-0065-4A27-A403-004E00AE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Z197</xm:sqref>
        </x14:conditionalFormatting>
        <x14:conditionalFormatting xmlns:xm="http://schemas.microsoft.com/office/excel/2006/main">
          <x14:cfRule type="cellIs" priority="13336" operator="equal" id="{004C004F-00BC-4B73-A28A-0083009C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AC196</xm:sqref>
        </x14:conditionalFormatting>
        <x14:conditionalFormatting xmlns:xm="http://schemas.microsoft.com/office/excel/2006/main">
          <x14:cfRule type="cellIs" priority="13336" operator="equal" id="{00660010-00AE-4788-9AE8-00D6002A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AC197</xm:sqref>
        </x14:conditionalFormatting>
        <x14:conditionalFormatting xmlns:xm="http://schemas.microsoft.com/office/excel/2006/main">
          <x14:cfRule type="cellIs" priority="13336" operator="equal" id="{00300064-0050-4A7A-9D4B-00660019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AF196</xm:sqref>
        </x14:conditionalFormatting>
        <x14:conditionalFormatting xmlns:xm="http://schemas.microsoft.com/office/excel/2006/main">
          <x14:cfRule type="cellIs" priority="13336" operator="equal" id="{00DF00A3-00E2-4D18-8818-002800B3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AF197</xm:sqref>
        </x14:conditionalFormatting>
        <x14:conditionalFormatting xmlns:xm="http://schemas.microsoft.com/office/excel/2006/main">
          <x14:cfRule type="cellIs" priority="13336" operator="equal" id="{0055003E-00F5-43E3-8236-00A60027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AI196</xm:sqref>
        </x14:conditionalFormatting>
        <x14:conditionalFormatting xmlns:xm="http://schemas.microsoft.com/office/excel/2006/main">
          <x14:cfRule type="cellIs" priority="13336" operator="equal" id="{0051000E-00EE-4EC3-B5CC-00DE0014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AI197</xm:sqref>
        </x14:conditionalFormatting>
        <x14:conditionalFormatting xmlns:xm="http://schemas.microsoft.com/office/excel/2006/main">
          <x14:cfRule type="cellIs" priority="13336" operator="equal" id="{00C400B1-0024-41C5-9602-00C00074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AL196</xm:sqref>
        </x14:conditionalFormatting>
        <x14:conditionalFormatting xmlns:xm="http://schemas.microsoft.com/office/excel/2006/main">
          <x14:cfRule type="cellIs" priority="13336" operator="equal" id="{003A00CF-008E-49BB-9FAD-00EA00D9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AL197</xm:sqref>
        </x14:conditionalFormatting>
        <x14:conditionalFormatting xmlns:xm="http://schemas.microsoft.com/office/excel/2006/main">
          <x14:cfRule type="cellIs" priority="13336" operator="equal" id="{008900EE-006B-466A-A6D7-002C0075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AO196</xm:sqref>
        </x14:conditionalFormatting>
        <x14:conditionalFormatting xmlns:xm="http://schemas.microsoft.com/office/excel/2006/main">
          <x14:cfRule type="cellIs" priority="13336" operator="equal" id="{00C10093-0040-47BA-B731-003100CC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AO197</xm:sqref>
        </x14:conditionalFormatting>
        <x14:conditionalFormatting xmlns:xm="http://schemas.microsoft.com/office/excel/2006/main">
          <x14:cfRule type="cellIs" priority="13336" operator="equal" id="{004F003D-00F3-4878-8652-00420053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AR196</xm:sqref>
        </x14:conditionalFormatting>
        <x14:conditionalFormatting xmlns:xm="http://schemas.microsoft.com/office/excel/2006/main">
          <x14:cfRule type="cellIs" priority="13336" operator="equal" id="{006B00C2-000E-41B6-9991-003F0028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AR197</xm:sqref>
        </x14:conditionalFormatting>
        <x14:conditionalFormatting xmlns:xm="http://schemas.microsoft.com/office/excel/2006/main">
          <x14:cfRule type="cellIs" priority="13336" operator="equal" id="{00D90076-00F1-4B59-AB54-000300EE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AU196</xm:sqref>
        </x14:conditionalFormatting>
        <x14:conditionalFormatting xmlns:xm="http://schemas.microsoft.com/office/excel/2006/main">
          <x14:cfRule type="cellIs" priority="13336" operator="equal" id="{009C0038-00AF-48E8-8FB9-001B00A8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AU197</xm:sqref>
        </x14:conditionalFormatting>
        <x14:conditionalFormatting xmlns:xm="http://schemas.microsoft.com/office/excel/2006/main">
          <x14:cfRule type="cellIs" priority="13336" operator="equal" id="{003900CA-0053-486D-BE23-0016007A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AX196</xm:sqref>
        </x14:conditionalFormatting>
        <x14:conditionalFormatting xmlns:xm="http://schemas.microsoft.com/office/excel/2006/main">
          <x14:cfRule type="cellIs" priority="13336" operator="equal" id="{009A009C-0083-4817-9639-00C10009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AX197</xm:sqref>
        </x14:conditionalFormatting>
        <x14:conditionalFormatting xmlns:xm="http://schemas.microsoft.com/office/excel/2006/main">
          <x14:cfRule type="cellIs" priority="13336" operator="equal" id="{004F00A4-00FD-4C91-BF6F-008700A0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BA196</xm:sqref>
        </x14:conditionalFormatting>
        <x14:conditionalFormatting xmlns:xm="http://schemas.microsoft.com/office/excel/2006/main">
          <x14:cfRule type="cellIs" priority="13336" operator="equal" id="{0071002A-00FF-466E-AE03-00C600BF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BA197</xm:sqref>
        </x14:conditionalFormatting>
        <x14:conditionalFormatting xmlns:xm="http://schemas.microsoft.com/office/excel/2006/main">
          <x14:cfRule type="cellIs" priority="13336" operator="equal" id="{000F0020-00B5-4893-86F9-00EB0040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BD196</xm:sqref>
        </x14:conditionalFormatting>
        <x14:conditionalFormatting xmlns:xm="http://schemas.microsoft.com/office/excel/2006/main">
          <x14:cfRule type="cellIs" priority="13336" operator="equal" id="{00D6006F-00DD-4B64-BB29-004000E1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BD197</xm:sqref>
        </x14:conditionalFormatting>
        <x14:conditionalFormatting xmlns:xm="http://schemas.microsoft.com/office/excel/2006/main">
          <x14:cfRule type="cellIs" priority="13336" operator="equal" id="{0099005D-0045-40F4-99FB-00A100F6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BG196</xm:sqref>
        </x14:conditionalFormatting>
        <x14:conditionalFormatting xmlns:xm="http://schemas.microsoft.com/office/excel/2006/main">
          <x14:cfRule type="cellIs" priority="13336" operator="equal" id="{009C00E4-0051-4C23-B921-00270024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BG197</xm:sqref>
        </x14:conditionalFormatting>
        <x14:conditionalFormatting xmlns:xm="http://schemas.microsoft.com/office/excel/2006/main">
          <x14:cfRule type="cellIs" priority="13336" operator="equal" id="{00430033-00A4-4385-BE53-008300CF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BJ196</xm:sqref>
        </x14:conditionalFormatting>
        <x14:conditionalFormatting xmlns:xm="http://schemas.microsoft.com/office/excel/2006/main">
          <x14:cfRule type="cellIs" priority="13336" operator="equal" id="{00CE00C0-0088-4651-B2B8-00190074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BJ197</xm:sqref>
        </x14:conditionalFormatting>
        <x14:conditionalFormatting xmlns:xm="http://schemas.microsoft.com/office/excel/2006/main">
          <x14:cfRule type="cellIs" priority="13336" operator="equal" id="{00AA000C-003A-4AA6-AEA2-00DC0061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BM196</xm:sqref>
        </x14:conditionalFormatting>
        <x14:conditionalFormatting xmlns:xm="http://schemas.microsoft.com/office/excel/2006/main">
          <x14:cfRule type="cellIs" priority="13336" operator="equal" id="{0015001D-0001-4F84-8076-001D0033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BM197</xm:sqref>
        </x14:conditionalFormatting>
        <x14:conditionalFormatting xmlns:xm="http://schemas.microsoft.com/office/excel/2006/main">
          <x14:cfRule type="cellIs" priority="13336" operator="equal" id="{00CA0099-006D-4F45-8444-003A00A1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BP196</xm:sqref>
        </x14:conditionalFormatting>
        <x14:conditionalFormatting xmlns:xm="http://schemas.microsoft.com/office/excel/2006/main">
          <x14:cfRule type="cellIs" priority="13336" operator="equal" id="{00BA0000-0074-443B-84CC-00B400B2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BP197</xm:sqref>
        </x14:conditionalFormatting>
        <x14:conditionalFormatting xmlns:xm="http://schemas.microsoft.com/office/excel/2006/main">
          <x14:cfRule type="cellIs" priority="13336" operator="equal" id="{00750026-0039-4217-B9B3-002D00DD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BS196</xm:sqref>
        </x14:conditionalFormatting>
        <x14:conditionalFormatting xmlns:xm="http://schemas.microsoft.com/office/excel/2006/main">
          <x14:cfRule type="cellIs" priority="13336" operator="equal" id="{00160007-0013-4445-BBB2-00F60043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BS197</xm:sqref>
        </x14:conditionalFormatting>
        <x14:conditionalFormatting xmlns:xm="http://schemas.microsoft.com/office/excel/2006/main">
          <x14:cfRule type="cellIs" priority="13336" operator="equal" id="{009000C4-0005-49AE-8262-006C0041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BV196</xm:sqref>
        </x14:conditionalFormatting>
        <x14:conditionalFormatting xmlns:xm="http://schemas.microsoft.com/office/excel/2006/main">
          <x14:cfRule type="cellIs" priority="13336" operator="equal" id="{00C200AD-00C3-4DED-A8E6-00C20078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BV197</xm:sqref>
        </x14:conditionalFormatting>
        <x14:conditionalFormatting xmlns:xm="http://schemas.microsoft.com/office/excel/2006/main">
          <x14:cfRule type="cellIs" priority="13336" operator="equal" id="{0080002C-0064-4E13-BD58-003E00DA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BY196</xm:sqref>
        </x14:conditionalFormatting>
        <x14:conditionalFormatting xmlns:xm="http://schemas.microsoft.com/office/excel/2006/main">
          <x14:cfRule type="cellIs" priority="13336" operator="equal" id="{00EA0002-0079-4935-8B23-00720022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BY197</xm:sqref>
        </x14:conditionalFormatting>
        <x14:conditionalFormatting xmlns:xm="http://schemas.microsoft.com/office/excel/2006/main">
          <x14:cfRule type="cellIs" priority="13336" operator="equal" id="{002C00F8-00A7-4374-814A-00E3006E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H205</xm:sqref>
        </x14:conditionalFormatting>
        <x14:conditionalFormatting xmlns:xm="http://schemas.microsoft.com/office/excel/2006/main">
          <x14:cfRule type="cellIs" priority="13336" operator="equal" id="{001E00CF-00CC-407E-A9C0-001F00BB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K205</xm:sqref>
        </x14:conditionalFormatting>
        <x14:conditionalFormatting xmlns:xm="http://schemas.microsoft.com/office/excel/2006/main">
          <x14:cfRule type="cellIs" priority="13336" operator="equal" id="{0019003A-0001-4671-A1DE-00D5000D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N205</xm:sqref>
        </x14:conditionalFormatting>
        <x14:conditionalFormatting xmlns:xm="http://schemas.microsoft.com/office/excel/2006/main">
          <x14:cfRule type="cellIs" priority="13336" operator="equal" id="{00DF0042-0008-4325-8F72-000500AC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Q205</xm:sqref>
        </x14:conditionalFormatting>
        <x14:conditionalFormatting xmlns:xm="http://schemas.microsoft.com/office/excel/2006/main">
          <x14:cfRule type="cellIs" priority="13336" operator="equal" id="{00ED0016-0040-4CCD-BBFB-00470026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T205</xm:sqref>
        </x14:conditionalFormatting>
        <x14:conditionalFormatting xmlns:xm="http://schemas.microsoft.com/office/excel/2006/main">
          <x14:cfRule type="cellIs" priority="13336" operator="equal" id="{00A70097-00CA-4E01-A785-00FA0035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W205</xm:sqref>
        </x14:conditionalFormatting>
        <x14:conditionalFormatting xmlns:xm="http://schemas.microsoft.com/office/excel/2006/main">
          <x14:cfRule type="cellIs" priority="13336" operator="equal" id="{00900062-009B-4C6D-8AF8-0061006C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BY205</xm:sqref>
        </x14:conditionalFormatting>
        <x14:conditionalFormatting xmlns:xm="http://schemas.microsoft.com/office/excel/2006/main">
          <x14:cfRule type="cellIs" priority="13336" operator="equal" id="{00E6004B-002B-496F-AAC7-00E80067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BV205</xm:sqref>
        </x14:conditionalFormatting>
        <x14:conditionalFormatting xmlns:xm="http://schemas.microsoft.com/office/excel/2006/main">
          <x14:cfRule type="cellIs" priority="13336" operator="equal" id="{00CD000C-00E7-48D2-811D-00D00092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BS205</xm:sqref>
        </x14:conditionalFormatting>
        <x14:conditionalFormatting xmlns:xm="http://schemas.microsoft.com/office/excel/2006/main">
          <x14:cfRule type="cellIs" priority="13336" operator="equal" id="{00A800C5-00DD-46D0-9D75-00460006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BP205</xm:sqref>
        </x14:conditionalFormatting>
        <x14:conditionalFormatting xmlns:xm="http://schemas.microsoft.com/office/excel/2006/main">
          <x14:cfRule type="cellIs" priority="13336" operator="equal" id="{00080046-0053-4AC1-90E7-00F10026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BM205</xm:sqref>
        </x14:conditionalFormatting>
        <x14:conditionalFormatting xmlns:xm="http://schemas.microsoft.com/office/excel/2006/main">
          <x14:cfRule type="cellIs" priority="13336" operator="equal" id="{00AB0010-00BF-485A-BE90-0074002F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BJ205</xm:sqref>
        </x14:conditionalFormatting>
        <x14:conditionalFormatting xmlns:xm="http://schemas.microsoft.com/office/excel/2006/main">
          <x14:cfRule type="cellIs" priority="13336" operator="equal" id="{00E400F2-00D5-47C7-B94E-00C900E0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BG205</xm:sqref>
        </x14:conditionalFormatting>
        <x14:conditionalFormatting xmlns:xm="http://schemas.microsoft.com/office/excel/2006/main">
          <x14:cfRule type="cellIs" priority="13336" operator="equal" id="{005F0054-00C7-4616-ACB9-00020038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BD205</xm:sqref>
        </x14:conditionalFormatting>
        <x14:conditionalFormatting xmlns:xm="http://schemas.microsoft.com/office/excel/2006/main">
          <x14:cfRule type="cellIs" priority="13336" operator="equal" id="{005300B8-005C-4E98-B20B-00160045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BA205</xm:sqref>
        </x14:conditionalFormatting>
        <x14:conditionalFormatting xmlns:xm="http://schemas.microsoft.com/office/excel/2006/main">
          <x14:cfRule type="cellIs" priority="13336" operator="equal" id="{003E0090-008D-4DEC-9333-007D002C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AX205</xm:sqref>
        </x14:conditionalFormatting>
        <x14:conditionalFormatting xmlns:xm="http://schemas.microsoft.com/office/excel/2006/main">
          <x14:cfRule type="cellIs" priority="13336" operator="equal" id="{000B0019-0054-432F-8245-0062005A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AU205</xm:sqref>
        </x14:conditionalFormatting>
        <x14:conditionalFormatting xmlns:xm="http://schemas.microsoft.com/office/excel/2006/main">
          <x14:cfRule type="cellIs" priority="13336" operator="equal" id="{00D00002-000C-4BE2-9BCE-00B8001B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AR205</xm:sqref>
        </x14:conditionalFormatting>
        <x14:conditionalFormatting xmlns:xm="http://schemas.microsoft.com/office/excel/2006/main">
          <x14:cfRule type="cellIs" priority="13336" operator="equal" id="{0000003D-0038-4575-98BC-00800018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AO205</xm:sqref>
        </x14:conditionalFormatting>
        <x14:conditionalFormatting xmlns:xm="http://schemas.microsoft.com/office/excel/2006/main">
          <x14:cfRule type="cellIs" priority="13336" operator="equal" id="{00B5008E-0076-4147-8DA7-00E600BA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AL205</xm:sqref>
        </x14:conditionalFormatting>
        <x14:conditionalFormatting xmlns:xm="http://schemas.microsoft.com/office/excel/2006/main">
          <x14:cfRule type="cellIs" priority="13336" operator="equal" id="{00D2000B-0003-4945-8089-00EA00F1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AI205</xm:sqref>
        </x14:conditionalFormatting>
        <x14:conditionalFormatting xmlns:xm="http://schemas.microsoft.com/office/excel/2006/main">
          <x14:cfRule type="cellIs" priority="13336" operator="equal" id="{002200D1-0078-43D0-8F0F-007500C3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AF205</xm:sqref>
        </x14:conditionalFormatting>
        <x14:conditionalFormatting xmlns:xm="http://schemas.microsoft.com/office/excel/2006/main">
          <x14:cfRule type="cellIs" priority="13336" operator="equal" id="{00ED0006-004A-4289-85F7-000C0051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AC205</xm:sqref>
        </x14:conditionalFormatting>
        <x14:conditionalFormatting xmlns:xm="http://schemas.microsoft.com/office/excel/2006/main">
          <x14:cfRule type="cellIs" priority="13336" operator="equal" id="{00330001-00CC-4462-A17D-003E00EC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Z205</xm:sqref>
        </x14:conditionalFormatting>
        <x14:conditionalFormatting xmlns:xm="http://schemas.microsoft.com/office/excel/2006/main">
          <x14:cfRule type="cellIs" priority="13336" operator="equal" id="{000C00D5-003E-40EE-BEBF-003300EB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H210</xm:sqref>
        </x14:conditionalFormatting>
        <x14:conditionalFormatting xmlns:xm="http://schemas.microsoft.com/office/excel/2006/main">
          <x14:cfRule type="cellIs" priority="13336" operator="equal" id="{005300F4-00DD-4AC3-BC7C-000C004B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K210</xm:sqref>
        </x14:conditionalFormatting>
        <x14:conditionalFormatting xmlns:xm="http://schemas.microsoft.com/office/excel/2006/main">
          <x14:cfRule type="cellIs" priority="13336" operator="equal" id="{004F00A5-005F-4E4A-8621-00590000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N210</xm:sqref>
        </x14:conditionalFormatting>
        <x14:conditionalFormatting xmlns:xm="http://schemas.microsoft.com/office/excel/2006/main">
          <x14:cfRule type="cellIs" priority="13336" operator="equal" id="{006D00E0-009C-42AF-82B7-009B00E3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Q210</xm:sqref>
        </x14:conditionalFormatting>
        <x14:conditionalFormatting xmlns:xm="http://schemas.microsoft.com/office/excel/2006/main">
          <x14:cfRule type="cellIs" priority="13336" operator="equal" id="{00540081-0045-4E52-A7E0-00700013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T210</xm:sqref>
        </x14:conditionalFormatting>
        <x14:conditionalFormatting xmlns:xm="http://schemas.microsoft.com/office/excel/2006/main">
          <x14:cfRule type="cellIs" priority="13336" operator="equal" id="{009900A7-001A-446B-9B14-0026008D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W210</xm:sqref>
        </x14:conditionalFormatting>
        <x14:conditionalFormatting xmlns:xm="http://schemas.microsoft.com/office/excel/2006/main">
          <x14:cfRule type="cellIs" priority="13336" operator="equal" id="{00AA00B4-00F6-4B5F-95C2-00510000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AC210</xm:sqref>
        </x14:conditionalFormatting>
        <x14:conditionalFormatting xmlns:xm="http://schemas.microsoft.com/office/excel/2006/main">
          <x14:cfRule type="cellIs" priority="13336" operator="equal" id="{007200F5-0038-40EB-8C11-0057004F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Z210</xm:sqref>
        </x14:conditionalFormatting>
        <x14:conditionalFormatting xmlns:xm="http://schemas.microsoft.com/office/excel/2006/main">
          <x14:cfRule type="cellIs" priority="13336" operator="equal" id="{003B00F1-0068-4AAB-B563-00E70065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AF210</xm:sqref>
        </x14:conditionalFormatting>
        <x14:conditionalFormatting xmlns:xm="http://schemas.microsoft.com/office/excel/2006/main">
          <x14:cfRule type="cellIs" priority="13336" operator="equal" id="{004C00FA-0036-4931-8086-008F0017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AI210</xm:sqref>
        </x14:conditionalFormatting>
        <x14:conditionalFormatting xmlns:xm="http://schemas.microsoft.com/office/excel/2006/main">
          <x14:cfRule type="cellIs" priority="13336" operator="equal" id="{001A003F-0065-4441-8C18-00B1004B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AL210</xm:sqref>
        </x14:conditionalFormatting>
        <x14:conditionalFormatting xmlns:xm="http://schemas.microsoft.com/office/excel/2006/main">
          <x14:cfRule type="cellIs" priority="13336" operator="equal" id="{001A0011-0098-49CE-937D-00A20096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AO210</xm:sqref>
        </x14:conditionalFormatting>
        <x14:conditionalFormatting xmlns:xm="http://schemas.microsoft.com/office/excel/2006/main">
          <x14:cfRule type="cellIs" priority="13336" operator="equal" id="{005500E4-00A9-4560-9253-00B700F8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AR210</xm:sqref>
        </x14:conditionalFormatting>
        <x14:conditionalFormatting xmlns:xm="http://schemas.microsoft.com/office/excel/2006/main">
          <x14:cfRule type="cellIs" priority="13336" operator="equal" id="{00DF003E-00B0-40A9-AB79-00B60073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AU210</xm:sqref>
        </x14:conditionalFormatting>
        <x14:conditionalFormatting xmlns:xm="http://schemas.microsoft.com/office/excel/2006/main">
          <x14:cfRule type="cellIs" priority="13336" operator="equal" id="{00080056-00B3-4254-A620-007400EF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AX210</xm:sqref>
        </x14:conditionalFormatting>
        <x14:conditionalFormatting xmlns:xm="http://schemas.microsoft.com/office/excel/2006/main">
          <x14:cfRule type="cellIs" priority="13336" operator="equal" id="{008E0032-00B8-4B90-B439-00A700F8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BA210</xm:sqref>
        </x14:conditionalFormatting>
        <x14:conditionalFormatting xmlns:xm="http://schemas.microsoft.com/office/excel/2006/main">
          <x14:cfRule type="cellIs" priority="13336" operator="equal" id="{00530065-001A-4892-8C7A-003600E9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BD210</xm:sqref>
        </x14:conditionalFormatting>
        <x14:conditionalFormatting xmlns:xm="http://schemas.microsoft.com/office/excel/2006/main">
          <x14:cfRule type="cellIs" priority="13336" operator="equal" id="{00C60015-0083-4DCB-BB1C-0045001B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BG210</xm:sqref>
        </x14:conditionalFormatting>
        <x14:conditionalFormatting xmlns:xm="http://schemas.microsoft.com/office/excel/2006/main">
          <x14:cfRule type="cellIs" priority="13336" operator="equal" id="{008600CE-0058-443C-AEEB-00020089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BJ210</xm:sqref>
        </x14:conditionalFormatting>
        <x14:conditionalFormatting xmlns:xm="http://schemas.microsoft.com/office/excel/2006/main">
          <x14:cfRule type="cellIs" priority="13336" operator="equal" id="{00DD006F-00D0-462D-8314-009E0075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BM210</xm:sqref>
        </x14:conditionalFormatting>
        <x14:conditionalFormatting xmlns:xm="http://schemas.microsoft.com/office/excel/2006/main">
          <x14:cfRule type="cellIs" priority="13336" operator="equal" id="{004E009F-0052-4FC0-9249-00ED00A6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BP210</xm:sqref>
        </x14:conditionalFormatting>
        <x14:conditionalFormatting xmlns:xm="http://schemas.microsoft.com/office/excel/2006/main">
          <x14:cfRule type="cellIs" priority="13336" operator="equal" id="{00D90000-009A-4067-ADCC-008400E4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BS210</xm:sqref>
        </x14:conditionalFormatting>
        <x14:conditionalFormatting xmlns:xm="http://schemas.microsoft.com/office/excel/2006/main">
          <x14:cfRule type="cellIs" priority="13336" operator="equal" id="{00AC00E6-006D-4F5B-911D-009F0002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BV210</xm:sqref>
        </x14:conditionalFormatting>
        <x14:conditionalFormatting xmlns:xm="http://schemas.microsoft.com/office/excel/2006/main">
          <x14:cfRule type="cellIs" priority="13336" operator="equal" id="{000D00EC-00FD-4354-B63F-008D0084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BY210</xm:sqref>
        </x14:conditionalFormatting>
        <x14:conditionalFormatting xmlns:xm="http://schemas.microsoft.com/office/excel/2006/main">
          <x14:cfRule type="cellIs" priority="13336" operator="equal" id="{009900B1-00F8-412B-A95D-005900D9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H219</xm:sqref>
        </x14:conditionalFormatting>
        <x14:conditionalFormatting xmlns:xm="http://schemas.microsoft.com/office/excel/2006/main">
          <x14:cfRule type="cellIs" priority="13336" operator="equal" id="{00F3001C-00D3-4ED0-9538-00D30036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K219</xm:sqref>
        </x14:conditionalFormatting>
        <x14:conditionalFormatting xmlns:xm="http://schemas.microsoft.com/office/excel/2006/main">
          <x14:cfRule type="cellIs" priority="13336" operator="equal" id="{000A00DC-0039-4628-9BAD-005300BB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N219</xm:sqref>
        </x14:conditionalFormatting>
        <x14:conditionalFormatting xmlns:xm="http://schemas.microsoft.com/office/excel/2006/main">
          <x14:cfRule type="cellIs" priority="13336" operator="equal" id="{000A001F-0005-4967-A5C4-0019006A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Q219</xm:sqref>
        </x14:conditionalFormatting>
        <x14:conditionalFormatting xmlns:xm="http://schemas.microsoft.com/office/excel/2006/main">
          <x14:cfRule type="cellIs" priority="13336" operator="equal" id="{004D00A3-001F-4271-9387-006D0078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T219</xm:sqref>
        </x14:conditionalFormatting>
        <x14:conditionalFormatting xmlns:xm="http://schemas.microsoft.com/office/excel/2006/main">
          <x14:cfRule type="cellIs" priority="13336" operator="equal" id="{001F0018-00AD-4649-BA92-00910076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W219</xm:sqref>
        </x14:conditionalFormatting>
        <x14:conditionalFormatting xmlns:xm="http://schemas.microsoft.com/office/excel/2006/main">
          <x14:cfRule type="cellIs" priority="13336" operator="equal" id="{0063009C-002C-4DA5-8D02-004F006C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Z219</xm:sqref>
        </x14:conditionalFormatting>
        <x14:conditionalFormatting xmlns:xm="http://schemas.microsoft.com/office/excel/2006/main">
          <x14:cfRule type="cellIs" priority="13336" operator="equal" id="{00990007-0093-4EBB-854B-007400B5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AC219</xm:sqref>
        </x14:conditionalFormatting>
        <x14:conditionalFormatting xmlns:xm="http://schemas.microsoft.com/office/excel/2006/main">
          <x14:cfRule type="cellIs" priority="13336" operator="equal" id="{00E800CA-0047-4793-9677-00A30074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AF219</xm:sqref>
        </x14:conditionalFormatting>
        <x14:conditionalFormatting xmlns:xm="http://schemas.microsoft.com/office/excel/2006/main">
          <x14:cfRule type="cellIs" priority="13336" operator="equal" id="{00720026-0026-4409-8D44-000D005B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AI219</xm:sqref>
        </x14:conditionalFormatting>
        <x14:conditionalFormatting xmlns:xm="http://schemas.microsoft.com/office/excel/2006/main">
          <x14:cfRule type="cellIs" priority="13336" operator="equal" id="{0037009A-009F-4BA1-B21A-00030075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AL219</xm:sqref>
        </x14:conditionalFormatting>
        <x14:conditionalFormatting xmlns:xm="http://schemas.microsoft.com/office/excel/2006/main">
          <x14:cfRule type="cellIs" priority="13336" operator="equal" id="{00AE00A9-003B-44A2-8EDA-0034000F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AO219</xm:sqref>
        </x14:conditionalFormatting>
        <x14:conditionalFormatting xmlns:xm="http://schemas.microsoft.com/office/excel/2006/main">
          <x14:cfRule type="cellIs" priority="13336" operator="equal" id="{0051002C-00F6-4E94-B7DE-002B004D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AR219</xm:sqref>
        </x14:conditionalFormatting>
        <x14:conditionalFormatting xmlns:xm="http://schemas.microsoft.com/office/excel/2006/main">
          <x14:cfRule type="cellIs" priority="13336" operator="equal" id="{00F100CC-007E-405F-8E0B-00580039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AU219</xm:sqref>
        </x14:conditionalFormatting>
        <x14:conditionalFormatting xmlns:xm="http://schemas.microsoft.com/office/excel/2006/main">
          <x14:cfRule type="cellIs" priority="13336" operator="equal" id="{00C400CD-00C3-466F-8E54-002900D0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AX219</xm:sqref>
        </x14:conditionalFormatting>
        <x14:conditionalFormatting xmlns:xm="http://schemas.microsoft.com/office/excel/2006/main">
          <x14:cfRule type="cellIs" priority="13336" operator="equal" id="{00ED0023-007E-463D-978B-00D40001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BA219</xm:sqref>
        </x14:conditionalFormatting>
        <x14:conditionalFormatting xmlns:xm="http://schemas.microsoft.com/office/excel/2006/main">
          <x14:cfRule type="cellIs" priority="13336" operator="equal" id="{009600B0-005C-4D45-8102-0030004F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BD219</xm:sqref>
        </x14:conditionalFormatting>
        <x14:conditionalFormatting xmlns:xm="http://schemas.microsoft.com/office/excel/2006/main">
          <x14:cfRule type="cellIs" priority="13336" operator="equal" id="{007B00E7-00BD-4687-A441-00F10009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BG219</xm:sqref>
        </x14:conditionalFormatting>
        <x14:conditionalFormatting xmlns:xm="http://schemas.microsoft.com/office/excel/2006/main">
          <x14:cfRule type="cellIs" priority="13336" operator="equal" id="{00A600C1-00DE-49D3-AD0C-00110010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BJ219</xm:sqref>
        </x14:conditionalFormatting>
        <x14:conditionalFormatting xmlns:xm="http://schemas.microsoft.com/office/excel/2006/main">
          <x14:cfRule type="cellIs" priority="13336" operator="equal" id="{00DF0009-003E-4814-9494-001B0096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BM219</xm:sqref>
        </x14:conditionalFormatting>
        <x14:conditionalFormatting xmlns:xm="http://schemas.microsoft.com/office/excel/2006/main">
          <x14:cfRule type="cellIs" priority="13336" operator="equal" id="{002C0069-00EE-4096-9085-003E003A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BP219</xm:sqref>
        </x14:conditionalFormatting>
        <x14:conditionalFormatting xmlns:xm="http://schemas.microsoft.com/office/excel/2006/main">
          <x14:cfRule type="cellIs" priority="13336" operator="equal" id="{00A500FA-0009-4117-87DD-0022005A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BS219</xm:sqref>
        </x14:conditionalFormatting>
        <x14:conditionalFormatting xmlns:xm="http://schemas.microsoft.com/office/excel/2006/main">
          <x14:cfRule type="cellIs" priority="13336" operator="equal" id="{00C90092-0063-42E9-B6FF-00A2000B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BV219</xm:sqref>
        </x14:conditionalFormatting>
        <x14:conditionalFormatting xmlns:xm="http://schemas.microsoft.com/office/excel/2006/main">
          <x14:cfRule type="cellIs" priority="13336" operator="equal" id="{007900EC-00EF-4FEC-B908-00E500AD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BY219</xm:sqref>
        </x14:conditionalFormatting>
        <x14:conditionalFormatting xmlns:xm="http://schemas.microsoft.com/office/excel/2006/main">
          <x14:cfRule type="cellIs" priority="13336" operator="equal" id="{001000EC-00B5-4E19-A78A-004C002A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H246</xm:sqref>
        </x14:conditionalFormatting>
        <x14:conditionalFormatting xmlns:xm="http://schemas.microsoft.com/office/excel/2006/main">
          <x14:cfRule type="cellIs" priority="13336" operator="equal" id="{003000CB-008A-4817-ADF2-008F000E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H255</xm:sqref>
        </x14:conditionalFormatting>
        <x14:conditionalFormatting xmlns:xm="http://schemas.microsoft.com/office/excel/2006/main">
          <x14:cfRule type="cellIs" priority="12799" operator="equal" id="{00CA0048-00AF-4CD1-8A2E-001C006D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H209</xm:sqref>
        </x14:conditionalFormatting>
        <x14:conditionalFormatting xmlns:xm="http://schemas.microsoft.com/office/excel/2006/main">
          <x14:cfRule type="cellIs" priority="12799" operator="equal" id="{004500C2-00C4-4D1C-B280-00D8002D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K209</xm:sqref>
        </x14:conditionalFormatting>
        <x14:conditionalFormatting xmlns:xm="http://schemas.microsoft.com/office/excel/2006/main">
          <x14:cfRule type="cellIs" priority="12799" operator="equal" id="{00D20018-00F1-4CC3-82C1-0005000E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N209</xm:sqref>
        </x14:conditionalFormatting>
        <x14:conditionalFormatting xmlns:xm="http://schemas.microsoft.com/office/excel/2006/main">
          <x14:cfRule type="cellIs" priority="12799" operator="equal" id="{00C70046-00C4-4F32-8C42-00F800A8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Q209</xm:sqref>
        </x14:conditionalFormatting>
        <x14:conditionalFormatting xmlns:xm="http://schemas.microsoft.com/office/excel/2006/main">
          <x14:cfRule type="cellIs" priority="12799" operator="equal" id="{006E00CD-008E-4911-9EA4-00460062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T209</xm:sqref>
        </x14:conditionalFormatting>
        <x14:conditionalFormatting xmlns:xm="http://schemas.microsoft.com/office/excel/2006/main">
          <x14:cfRule type="cellIs" priority="12799" operator="equal" id="{0058001E-0078-4C69-837A-00B600A5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W209</xm:sqref>
        </x14:conditionalFormatting>
        <x14:conditionalFormatting xmlns:xm="http://schemas.microsoft.com/office/excel/2006/main">
          <x14:cfRule type="cellIs" priority="12799" operator="equal" id="{0013001B-0079-4714-90B0-00600023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Z209</xm:sqref>
        </x14:conditionalFormatting>
        <x14:conditionalFormatting xmlns:xm="http://schemas.microsoft.com/office/excel/2006/main">
          <x14:cfRule type="cellIs" priority="12799" operator="equal" id="{0009001A-006F-4DD8-BC01-00290014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AC209</xm:sqref>
        </x14:conditionalFormatting>
        <x14:conditionalFormatting xmlns:xm="http://schemas.microsoft.com/office/excel/2006/main">
          <x14:cfRule type="cellIs" priority="12799" operator="equal" id="{00AB0051-00D9-46EF-B61E-000C0061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AF209</xm:sqref>
        </x14:conditionalFormatting>
        <x14:conditionalFormatting xmlns:xm="http://schemas.microsoft.com/office/excel/2006/main">
          <x14:cfRule type="cellIs" priority="12799" operator="equal" id="{00060040-00A2-4980-BC48-00840007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AI209</xm:sqref>
        </x14:conditionalFormatting>
        <x14:conditionalFormatting xmlns:xm="http://schemas.microsoft.com/office/excel/2006/main">
          <x14:cfRule type="cellIs" priority="12799" operator="equal" id="{003A00EC-006B-4B19-81C1-005000A0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AL209</xm:sqref>
        </x14:conditionalFormatting>
        <x14:conditionalFormatting xmlns:xm="http://schemas.microsoft.com/office/excel/2006/main">
          <x14:cfRule type="cellIs" priority="12799" operator="equal" id="{00550061-00A8-4B84-992F-008D0015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AO209</xm:sqref>
        </x14:conditionalFormatting>
        <x14:conditionalFormatting xmlns:xm="http://schemas.microsoft.com/office/excel/2006/main">
          <x14:cfRule type="cellIs" priority="12799" operator="equal" id="{00C400A4-0089-4746-9DD4-0038006D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AR209</xm:sqref>
        </x14:conditionalFormatting>
        <x14:conditionalFormatting xmlns:xm="http://schemas.microsoft.com/office/excel/2006/main">
          <x14:cfRule type="cellIs" priority="12799" operator="equal" id="{008F0017-00EB-4ECA-97ED-00AB0028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AU209</xm:sqref>
        </x14:conditionalFormatting>
        <x14:conditionalFormatting xmlns:xm="http://schemas.microsoft.com/office/excel/2006/main">
          <x14:cfRule type="cellIs" priority="12799" operator="equal" id="{005200E0-0054-47D3-B62B-00680067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AX209</xm:sqref>
        </x14:conditionalFormatting>
        <x14:conditionalFormatting xmlns:xm="http://schemas.microsoft.com/office/excel/2006/main">
          <x14:cfRule type="cellIs" priority="12799" operator="equal" id="{001E0042-000B-4E15-8E5A-00AA006D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BA209</xm:sqref>
        </x14:conditionalFormatting>
        <x14:conditionalFormatting xmlns:xm="http://schemas.microsoft.com/office/excel/2006/main">
          <x14:cfRule type="cellIs" priority="12799" operator="equal" id="{00950082-00BB-4504-81DC-0017007B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BD209</xm:sqref>
        </x14:conditionalFormatting>
        <x14:conditionalFormatting xmlns:xm="http://schemas.microsoft.com/office/excel/2006/main">
          <x14:cfRule type="cellIs" priority="12799" operator="equal" id="{00A5003C-00BE-4919-B2E9-00A6002D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BG209</xm:sqref>
        </x14:conditionalFormatting>
        <x14:conditionalFormatting xmlns:xm="http://schemas.microsoft.com/office/excel/2006/main">
          <x14:cfRule type="cellIs" priority="12799" operator="equal" id="{0061004B-002A-4DF8-B5A3-004A00A4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BJ209</xm:sqref>
        </x14:conditionalFormatting>
        <x14:conditionalFormatting xmlns:xm="http://schemas.microsoft.com/office/excel/2006/main">
          <x14:cfRule type="cellIs" priority="12799" operator="equal" id="{007800CC-0090-4B00-A136-004E00F5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BM209</xm:sqref>
        </x14:conditionalFormatting>
        <x14:conditionalFormatting xmlns:xm="http://schemas.microsoft.com/office/excel/2006/main">
          <x14:cfRule type="cellIs" priority="12799" operator="equal" id="{008100A5-00B8-4A9E-9495-003600E3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BP209</xm:sqref>
        </x14:conditionalFormatting>
        <x14:conditionalFormatting xmlns:xm="http://schemas.microsoft.com/office/excel/2006/main">
          <x14:cfRule type="cellIs" priority="12799" operator="equal" id="{002F00A3-006A-480A-9692-002E004C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BS209</xm:sqref>
        </x14:conditionalFormatting>
        <x14:conditionalFormatting xmlns:xm="http://schemas.microsoft.com/office/excel/2006/main">
          <x14:cfRule type="cellIs" priority="12799" operator="equal" id="{00B00067-0073-4818-A9FE-002800EE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BV209</xm:sqref>
        </x14:conditionalFormatting>
        <x14:conditionalFormatting xmlns:xm="http://schemas.microsoft.com/office/excel/2006/main">
          <x14:cfRule type="cellIs" priority="12799" operator="equal" id="{005100E0-002A-4F45-8476-005E00B5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BY209</xm:sqref>
        </x14:conditionalFormatting>
        <x14:conditionalFormatting xmlns:xm="http://schemas.microsoft.com/office/excel/2006/main">
          <x14:cfRule type="cellIs" priority="12778" operator="equal" id="{00B3002C-0006-42CE-89D9-00610016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H287</xm:sqref>
        </x14:conditionalFormatting>
        <x14:conditionalFormatting xmlns:xm="http://schemas.microsoft.com/office/excel/2006/main">
          <x14:cfRule type="cellIs" priority="12778" operator="equal" id="{00D2008C-0055-40C4-9FEC-00B2005A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K287</xm:sqref>
        </x14:conditionalFormatting>
        <x14:conditionalFormatting xmlns:xm="http://schemas.microsoft.com/office/excel/2006/main">
          <x14:cfRule type="cellIs" priority="12778" operator="equal" id="{008F000C-003F-4127-8931-00D800B4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N287</xm:sqref>
        </x14:conditionalFormatting>
        <x14:conditionalFormatting xmlns:xm="http://schemas.microsoft.com/office/excel/2006/main">
          <x14:cfRule type="cellIs" priority="12778" operator="equal" id="{00A1008A-00D7-4894-9126-00F7006A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Q287</xm:sqref>
        </x14:conditionalFormatting>
        <x14:conditionalFormatting xmlns:xm="http://schemas.microsoft.com/office/excel/2006/main">
          <x14:cfRule type="cellIs" priority="12778" operator="equal" id="{0044006E-0078-4BF2-9139-004C00EB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T287</xm:sqref>
        </x14:conditionalFormatting>
        <x14:conditionalFormatting xmlns:xm="http://schemas.microsoft.com/office/excel/2006/main">
          <x14:cfRule type="cellIs" priority="12778" operator="equal" id="{00B90068-002D-4C76-B71A-00A10020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W287</xm:sqref>
        </x14:conditionalFormatting>
        <x14:conditionalFormatting xmlns:xm="http://schemas.microsoft.com/office/excel/2006/main">
          <x14:cfRule type="cellIs" priority="12778" operator="equal" id="{00730097-0022-487F-A5D4-00150040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Z287</xm:sqref>
        </x14:conditionalFormatting>
        <x14:conditionalFormatting xmlns:xm="http://schemas.microsoft.com/office/excel/2006/main">
          <x14:cfRule type="cellIs" priority="12778" operator="equal" id="{005200C2-0037-4165-A917-00AD008E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AC287</xm:sqref>
        </x14:conditionalFormatting>
        <x14:conditionalFormatting xmlns:xm="http://schemas.microsoft.com/office/excel/2006/main">
          <x14:cfRule type="cellIs" priority="12778" operator="equal" id="{005A0059-007B-4B87-ACFC-000D000F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AF287</xm:sqref>
        </x14:conditionalFormatting>
        <x14:conditionalFormatting xmlns:xm="http://schemas.microsoft.com/office/excel/2006/main">
          <x14:cfRule type="cellIs" priority="12778" operator="equal" id="{000800CB-0059-4027-AEA0-00F000FA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AI287</xm:sqref>
        </x14:conditionalFormatting>
        <x14:conditionalFormatting xmlns:xm="http://schemas.microsoft.com/office/excel/2006/main">
          <x14:cfRule type="cellIs" priority="12778" operator="equal" id="{008F008C-00A7-4403-80F4-001000E1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AL287</xm:sqref>
        </x14:conditionalFormatting>
        <x14:conditionalFormatting xmlns:xm="http://schemas.microsoft.com/office/excel/2006/main">
          <x14:cfRule type="cellIs" priority="12778" operator="equal" id="{009400EC-0073-4571-BB24-00B00039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AO287</xm:sqref>
        </x14:conditionalFormatting>
        <x14:conditionalFormatting xmlns:xm="http://schemas.microsoft.com/office/excel/2006/main">
          <x14:cfRule type="cellIs" priority="12778" operator="equal" id="{00110063-0002-4E75-B48A-00A900F9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AR287</xm:sqref>
        </x14:conditionalFormatting>
        <x14:conditionalFormatting xmlns:xm="http://schemas.microsoft.com/office/excel/2006/main">
          <x14:cfRule type="cellIs" priority="12778" operator="equal" id="{0046002D-00EE-4FAD-8FC1-00230054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AU287</xm:sqref>
        </x14:conditionalFormatting>
        <x14:conditionalFormatting xmlns:xm="http://schemas.microsoft.com/office/excel/2006/main">
          <x14:cfRule type="cellIs" priority="12778" operator="equal" id="{001A0062-00EC-4EE5-9F88-005F003D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AX287</xm:sqref>
        </x14:conditionalFormatting>
        <x14:conditionalFormatting xmlns:xm="http://schemas.microsoft.com/office/excel/2006/main">
          <x14:cfRule type="cellIs" priority="12778" operator="equal" id="{0007002A-00A1-4085-A151-00B50012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BA287</xm:sqref>
        </x14:conditionalFormatting>
        <x14:conditionalFormatting xmlns:xm="http://schemas.microsoft.com/office/excel/2006/main">
          <x14:cfRule type="cellIs" priority="12778" operator="equal" id="{00D30021-0074-49D6-AAB2-001100D3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BD287</xm:sqref>
        </x14:conditionalFormatting>
        <x14:conditionalFormatting xmlns:xm="http://schemas.microsoft.com/office/excel/2006/main">
          <x14:cfRule type="cellIs" priority="12778" operator="equal" id="{000200BC-0024-4832-8958-00F70044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BG287</xm:sqref>
        </x14:conditionalFormatting>
        <x14:conditionalFormatting xmlns:xm="http://schemas.microsoft.com/office/excel/2006/main">
          <x14:cfRule type="cellIs" priority="12778" operator="equal" id="{002D0061-0036-4C07-9BE6-00D4001B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BJ287</xm:sqref>
        </x14:conditionalFormatting>
        <x14:conditionalFormatting xmlns:xm="http://schemas.microsoft.com/office/excel/2006/main">
          <x14:cfRule type="cellIs" priority="12778" operator="equal" id="{005300D6-00EE-4DB8-851C-00C30016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BM287</xm:sqref>
        </x14:conditionalFormatting>
        <x14:conditionalFormatting xmlns:xm="http://schemas.microsoft.com/office/excel/2006/main">
          <x14:cfRule type="cellIs" priority="12778" operator="equal" id="{0024006A-0084-405B-A43E-006300E7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BP287</xm:sqref>
        </x14:conditionalFormatting>
        <x14:conditionalFormatting xmlns:xm="http://schemas.microsoft.com/office/excel/2006/main">
          <x14:cfRule type="cellIs" priority="12778" operator="equal" id="{00E800FC-0055-4586-BCF3-00990062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BS287</xm:sqref>
        </x14:conditionalFormatting>
        <x14:conditionalFormatting xmlns:xm="http://schemas.microsoft.com/office/excel/2006/main">
          <x14:cfRule type="cellIs" priority="12778" operator="equal" id="{005000A5-0091-4E07-B63F-002F00D1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BV287</xm:sqref>
        </x14:conditionalFormatting>
        <x14:conditionalFormatting xmlns:xm="http://schemas.microsoft.com/office/excel/2006/main">
          <x14:cfRule type="cellIs" priority="12778" operator="equal" id="{001800B2-00F5-4857-B01D-001F0069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BY287</xm:sqref>
        </x14:conditionalFormatting>
        <x14:conditionalFormatting xmlns:xm="http://schemas.microsoft.com/office/excel/2006/main">
          <x14:cfRule type="cellIs" priority="12773" operator="equal" id="{0061005B-001A-4199-8DA2-00B00015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H288:H291</xm:sqref>
        </x14:conditionalFormatting>
        <x14:conditionalFormatting xmlns:xm="http://schemas.microsoft.com/office/excel/2006/main">
          <x14:cfRule type="cellIs" priority="12773" operator="equal" id="{00BB00EB-0058-4C4A-947B-005C00F5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K288:K291</xm:sqref>
        </x14:conditionalFormatting>
        <x14:conditionalFormatting xmlns:xm="http://schemas.microsoft.com/office/excel/2006/main">
          <x14:cfRule type="cellIs" priority="12773" operator="equal" id="{00530081-00D9-4BAC-BD4D-0034001B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N288:N291</xm:sqref>
        </x14:conditionalFormatting>
        <x14:conditionalFormatting xmlns:xm="http://schemas.microsoft.com/office/excel/2006/main">
          <x14:cfRule type="cellIs" priority="12773" operator="equal" id="{007100B2-0065-4595-BA2C-00B300A0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Q288:Q291</xm:sqref>
        </x14:conditionalFormatting>
        <x14:conditionalFormatting xmlns:xm="http://schemas.microsoft.com/office/excel/2006/main">
          <x14:cfRule type="cellIs" priority="12773" operator="equal" id="{00F90076-0004-467C-AFA6-00A90062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T288:T291</xm:sqref>
        </x14:conditionalFormatting>
        <x14:conditionalFormatting xmlns:xm="http://schemas.microsoft.com/office/excel/2006/main">
          <x14:cfRule type="cellIs" priority="12773" operator="equal" id="{005400FF-00E7-402A-A953-00FC00D2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W288:W291</xm:sqref>
        </x14:conditionalFormatting>
        <x14:conditionalFormatting xmlns:xm="http://schemas.microsoft.com/office/excel/2006/main">
          <x14:cfRule type="cellIs" priority="12773" operator="equal" id="{004F0002-0006-420D-B774-00850033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Z288:Z291</xm:sqref>
        </x14:conditionalFormatting>
        <x14:conditionalFormatting xmlns:xm="http://schemas.microsoft.com/office/excel/2006/main">
          <x14:cfRule type="cellIs" priority="12773" operator="equal" id="{009500AE-009B-421A-B191-00E900B5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AC288:AC291</xm:sqref>
        </x14:conditionalFormatting>
        <x14:conditionalFormatting xmlns:xm="http://schemas.microsoft.com/office/excel/2006/main">
          <x14:cfRule type="cellIs" priority="12773" operator="equal" id="{00550072-0020-4D5B-B793-00AA0057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AF288:AF291</xm:sqref>
        </x14:conditionalFormatting>
        <x14:conditionalFormatting xmlns:xm="http://schemas.microsoft.com/office/excel/2006/main">
          <x14:cfRule type="cellIs" priority="12773" operator="equal" id="{00580070-0098-4C56-AA47-0099006E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AI288:AI291</xm:sqref>
        </x14:conditionalFormatting>
        <x14:conditionalFormatting xmlns:xm="http://schemas.microsoft.com/office/excel/2006/main">
          <x14:cfRule type="cellIs" priority="12773" operator="equal" id="{00A30028-0009-46FC-BCE9-000700F5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AL288:AL291</xm:sqref>
        </x14:conditionalFormatting>
        <x14:conditionalFormatting xmlns:xm="http://schemas.microsoft.com/office/excel/2006/main">
          <x14:cfRule type="cellIs" priority="12773" operator="equal" id="{00A9006E-008D-4DAC-AE15-00DF0011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AO288:AO291</xm:sqref>
        </x14:conditionalFormatting>
        <x14:conditionalFormatting xmlns:xm="http://schemas.microsoft.com/office/excel/2006/main">
          <x14:cfRule type="cellIs" priority="12773" operator="equal" id="{002A0095-0095-4038-B219-00230018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AR288:AR291</xm:sqref>
        </x14:conditionalFormatting>
        <x14:conditionalFormatting xmlns:xm="http://schemas.microsoft.com/office/excel/2006/main">
          <x14:cfRule type="cellIs" priority="12773" operator="equal" id="{009200B2-00B7-49C6-B4C1-0046002E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AU288:AU291</xm:sqref>
        </x14:conditionalFormatting>
        <x14:conditionalFormatting xmlns:xm="http://schemas.microsoft.com/office/excel/2006/main">
          <x14:cfRule type="cellIs" priority="12773" operator="equal" id="{0080004B-0094-4AC2-84A8-006B00B9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AX288:AX291</xm:sqref>
        </x14:conditionalFormatting>
        <x14:conditionalFormatting xmlns:xm="http://schemas.microsoft.com/office/excel/2006/main">
          <x14:cfRule type="cellIs" priority="12773" operator="equal" id="{009D00FB-00C7-41B8-B25C-0059002B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BA288:BA291</xm:sqref>
        </x14:conditionalFormatting>
        <x14:conditionalFormatting xmlns:xm="http://schemas.microsoft.com/office/excel/2006/main">
          <x14:cfRule type="cellIs" priority="12773" operator="equal" id="{00B80041-0072-4DB4-A90B-00DD001E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BD288:BD291</xm:sqref>
        </x14:conditionalFormatting>
        <x14:conditionalFormatting xmlns:xm="http://schemas.microsoft.com/office/excel/2006/main">
          <x14:cfRule type="cellIs" priority="12773" operator="equal" id="{00EB00F9-00C4-423E-86DC-00120087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BG288:BG291</xm:sqref>
        </x14:conditionalFormatting>
        <x14:conditionalFormatting xmlns:xm="http://schemas.microsoft.com/office/excel/2006/main">
          <x14:cfRule type="cellIs" priority="12773" operator="equal" id="{009E00C1-00DF-49F8-BC13-00930064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BJ288:BJ291</xm:sqref>
        </x14:conditionalFormatting>
        <x14:conditionalFormatting xmlns:xm="http://schemas.microsoft.com/office/excel/2006/main">
          <x14:cfRule type="cellIs" priority="12773" operator="equal" id="{00C0005F-00EB-40E1-819E-00F0001A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BM288:BM291</xm:sqref>
        </x14:conditionalFormatting>
        <x14:conditionalFormatting xmlns:xm="http://schemas.microsoft.com/office/excel/2006/main">
          <x14:cfRule type="cellIs" priority="12773" operator="equal" id="{004E0076-0018-4EAE-BE2B-00D7003C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BP288:BP291</xm:sqref>
        </x14:conditionalFormatting>
        <x14:conditionalFormatting xmlns:xm="http://schemas.microsoft.com/office/excel/2006/main">
          <x14:cfRule type="cellIs" priority="12773" operator="equal" id="{00CA00C9-00AE-434C-A7C4-00B50088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BS288:BS291</xm:sqref>
        </x14:conditionalFormatting>
        <x14:conditionalFormatting xmlns:xm="http://schemas.microsoft.com/office/excel/2006/main">
          <x14:cfRule type="cellIs" priority="12773" operator="equal" id="{004500A9-00CC-433B-978A-000B005C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BV288:BV291</xm:sqref>
        </x14:conditionalFormatting>
        <x14:conditionalFormatting xmlns:xm="http://schemas.microsoft.com/office/excel/2006/main">
          <x14:cfRule type="cellIs" priority="12773" operator="equal" id="{008E0087-0067-4984-B333-00080099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BY288:BY291</xm:sqref>
        </x14:conditionalFormatting>
        <x14:conditionalFormatting xmlns:xm="http://schemas.microsoft.com/office/excel/2006/main">
          <x14:cfRule type="cellIs" priority="12770" operator="equal" id="{001500A1-00C2-4F76-AEF7-004C005E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H295:H296</xm:sqref>
        </x14:conditionalFormatting>
        <x14:conditionalFormatting xmlns:xm="http://schemas.microsoft.com/office/excel/2006/main">
          <x14:cfRule type="cellIs" priority="12770" operator="equal" id="{00160061-00BC-4B04-BC90-00F30056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K295:K296</xm:sqref>
        </x14:conditionalFormatting>
        <x14:conditionalFormatting xmlns:xm="http://schemas.microsoft.com/office/excel/2006/main">
          <x14:cfRule type="cellIs" priority="12770" operator="equal" id="{001E009A-00CA-4C38-BFCB-0021006C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N295:N296</xm:sqref>
        </x14:conditionalFormatting>
        <x14:conditionalFormatting xmlns:xm="http://schemas.microsoft.com/office/excel/2006/main">
          <x14:cfRule type="cellIs" priority="12770" operator="equal" id="{00AD0076-006C-4209-8BC4-00E500A2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Q295:Q296</xm:sqref>
        </x14:conditionalFormatting>
        <x14:conditionalFormatting xmlns:xm="http://schemas.microsoft.com/office/excel/2006/main">
          <x14:cfRule type="cellIs" priority="12770" operator="equal" id="{00D00056-00A1-4A85-80FF-000000C3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T295:T296</xm:sqref>
        </x14:conditionalFormatting>
        <x14:conditionalFormatting xmlns:xm="http://schemas.microsoft.com/office/excel/2006/main">
          <x14:cfRule type="cellIs" priority="12770" operator="equal" id="{001F0011-00C8-4506-A4F5-00670049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W295:W296</xm:sqref>
        </x14:conditionalFormatting>
        <x14:conditionalFormatting xmlns:xm="http://schemas.microsoft.com/office/excel/2006/main">
          <x14:cfRule type="cellIs" priority="12770" operator="equal" id="{0061008C-000D-49FD-A692-00730033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Z295:Z296</xm:sqref>
        </x14:conditionalFormatting>
        <x14:conditionalFormatting xmlns:xm="http://schemas.microsoft.com/office/excel/2006/main">
          <x14:cfRule type="cellIs" priority="12770" operator="equal" id="{00A80066-00BF-4FDE-903A-00490071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AC295:AC296</xm:sqref>
        </x14:conditionalFormatting>
        <x14:conditionalFormatting xmlns:xm="http://schemas.microsoft.com/office/excel/2006/main">
          <x14:cfRule type="cellIs" priority="12770" operator="equal" id="{00FE00D8-003F-4F07-BA7B-00E90066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AF295:AF296</xm:sqref>
        </x14:conditionalFormatting>
        <x14:conditionalFormatting xmlns:xm="http://schemas.microsoft.com/office/excel/2006/main">
          <x14:cfRule type="cellIs" priority="12770" operator="equal" id="{003C00AD-000B-4F07-AA37-00F9003F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AI295:AI296</xm:sqref>
        </x14:conditionalFormatting>
        <x14:conditionalFormatting xmlns:xm="http://schemas.microsoft.com/office/excel/2006/main">
          <x14:cfRule type="cellIs" priority="12770" operator="equal" id="{00DE009C-0036-4B2E-A7B1-00AA0021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AL295:AL296</xm:sqref>
        </x14:conditionalFormatting>
        <x14:conditionalFormatting xmlns:xm="http://schemas.microsoft.com/office/excel/2006/main">
          <x14:cfRule type="cellIs" priority="12770" operator="equal" id="{0027002E-00FD-4AA5-B5E7-009700E5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AO295:AO296</xm:sqref>
        </x14:conditionalFormatting>
        <x14:conditionalFormatting xmlns:xm="http://schemas.microsoft.com/office/excel/2006/main">
          <x14:cfRule type="cellIs" priority="12770" operator="equal" id="{00DE006A-0007-4D56-8F1D-002F0017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AR295:AR296</xm:sqref>
        </x14:conditionalFormatting>
        <x14:conditionalFormatting xmlns:xm="http://schemas.microsoft.com/office/excel/2006/main">
          <x14:cfRule type="cellIs" priority="12770" operator="equal" id="{00AC008A-001A-466E-8A06-006D0063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AU295:AU296</xm:sqref>
        </x14:conditionalFormatting>
        <x14:conditionalFormatting xmlns:xm="http://schemas.microsoft.com/office/excel/2006/main">
          <x14:cfRule type="cellIs" priority="12770" operator="equal" id="{00120048-0084-456A-8F5B-00E80034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AX295:AX296</xm:sqref>
        </x14:conditionalFormatting>
        <x14:conditionalFormatting xmlns:xm="http://schemas.microsoft.com/office/excel/2006/main">
          <x14:cfRule type="cellIs" priority="12770" operator="equal" id="{00400036-00C5-4CDC-9229-009700DF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BA295:BA296</xm:sqref>
        </x14:conditionalFormatting>
        <x14:conditionalFormatting xmlns:xm="http://schemas.microsoft.com/office/excel/2006/main">
          <x14:cfRule type="cellIs" priority="12770" operator="equal" id="{00B40011-0016-466D-9FE0-00AC0066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BD295:BD296</xm:sqref>
        </x14:conditionalFormatting>
        <x14:conditionalFormatting xmlns:xm="http://schemas.microsoft.com/office/excel/2006/main">
          <x14:cfRule type="cellIs" priority="12770" operator="equal" id="{00D40094-008C-4398-A9CD-0002007E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BG295:BG296</xm:sqref>
        </x14:conditionalFormatting>
        <x14:conditionalFormatting xmlns:xm="http://schemas.microsoft.com/office/excel/2006/main">
          <x14:cfRule type="cellIs" priority="12770" operator="equal" id="{006B003D-0086-4C01-9615-003E007C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BJ295:BJ296</xm:sqref>
        </x14:conditionalFormatting>
        <x14:conditionalFormatting xmlns:xm="http://schemas.microsoft.com/office/excel/2006/main">
          <x14:cfRule type="cellIs" priority="12770" operator="equal" id="{00770082-00B0-4A9A-9DB6-007A00D5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BM295:BM296</xm:sqref>
        </x14:conditionalFormatting>
        <x14:conditionalFormatting xmlns:xm="http://schemas.microsoft.com/office/excel/2006/main">
          <x14:cfRule type="cellIs" priority="12770" operator="equal" id="{00BD0038-00BA-4144-B289-00A9002E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BP295:BP296</xm:sqref>
        </x14:conditionalFormatting>
        <x14:conditionalFormatting xmlns:xm="http://schemas.microsoft.com/office/excel/2006/main">
          <x14:cfRule type="cellIs" priority="12770" operator="equal" id="{008700A5-003A-49C6-BA90-00A5003A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BS295:BS296</xm:sqref>
        </x14:conditionalFormatting>
        <x14:conditionalFormatting xmlns:xm="http://schemas.microsoft.com/office/excel/2006/main">
          <x14:cfRule type="cellIs" priority="12770" operator="equal" id="{00CE0022-00F0-4E69-9EC2-00B300E3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BV295:BV296</xm:sqref>
        </x14:conditionalFormatting>
        <x14:conditionalFormatting xmlns:xm="http://schemas.microsoft.com/office/excel/2006/main">
          <x14:cfRule type="cellIs" priority="12770" operator="equal" id="{006300D7-0091-404D-ADD1-000F009C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BY295:BY296</xm:sqref>
        </x14:conditionalFormatting>
        <x14:conditionalFormatting xmlns:xm="http://schemas.microsoft.com/office/excel/2006/main">
          <x14:cfRule type="cellIs" priority="12768" operator="equal" id="{007300C1-001F-473B-8FE2-00E70080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H272</xm:sqref>
        </x14:conditionalFormatting>
        <x14:conditionalFormatting xmlns:xm="http://schemas.microsoft.com/office/excel/2006/main">
          <x14:cfRule type="cellIs" priority="12768" operator="equal" id="{005700A7-00E9-40A0-A31D-00440066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K272</xm:sqref>
        </x14:conditionalFormatting>
        <x14:conditionalFormatting xmlns:xm="http://schemas.microsoft.com/office/excel/2006/main">
          <x14:cfRule type="cellIs" priority="12768" operator="equal" id="{00100003-0031-4A4B-BD13-000E005A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Q272</xm:sqref>
        </x14:conditionalFormatting>
        <x14:conditionalFormatting xmlns:xm="http://schemas.microsoft.com/office/excel/2006/main">
          <x14:cfRule type="cellIs" priority="12768" operator="equal" id="{0064007E-0047-4CA4-ACE5-00700013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T272</xm:sqref>
        </x14:conditionalFormatting>
        <x14:conditionalFormatting xmlns:xm="http://schemas.microsoft.com/office/excel/2006/main">
          <x14:cfRule type="cellIs" priority="12768" operator="equal" id="{00DE0076-0028-4F85-9F6C-00670065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W272</xm:sqref>
        </x14:conditionalFormatting>
        <x14:conditionalFormatting xmlns:xm="http://schemas.microsoft.com/office/excel/2006/main">
          <x14:cfRule type="cellIs" priority="12768" operator="equal" id="{00710086-00A6-45A4-B1F1-00FE00BB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Z272</xm:sqref>
        </x14:conditionalFormatting>
        <x14:conditionalFormatting xmlns:xm="http://schemas.microsoft.com/office/excel/2006/main">
          <x14:cfRule type="cellIs" priority="12768" operator="equal" id="{0093005C-00AA-44C6-8106-00A60095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AC272</xm:sqref>
        </x14:conditionalFormatting>
        <x14:conditionalFormatting xmlns:xm="http://schemas.microsoft.com/office/excel/2006/main">
          <x14:cfRule type="cellIs" priority="12768" operator="equal" id="{00DC00C5-002C-4014-9546-00AE00CC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AF272</xm:sqref>
        </x14:conditionalFormatting>
        <x14:conditionalFormatting xmlns:xm="http://schemas.microsoft.com/office/excel/2006/main">
          <x14:cfRule type="cellIs" priority="12768" operator="equal" id="{00E400F5-0055-4755-B1F6-00DF002D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AI272</xm:sqref>
        </x14:conditionalFormatting>
        <x14:conditionalFormatting xmlns:xm="http://schemas.microsoft.com/office/excel/2006/main">
          <x14:cfRule type="cellIs" priority="12768" operator="equal" id="{009A0026-009A-4499-AF74-001400F3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AL272</xm:sqref>
        </x14:conditionalFormatting>
        <x14:conditionalFormatting xmlns:xm="http://schemas.microsoft.com/office/excel/2006/main">
          <x14:cfRule type="cellIs" priority="12768" operator="equal" id="{00330089-0041-4E76-82F3-00E500CC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AO272</xm:sqref>
        </x14:conditionalFormatting>
        <x14:conditionalFormatting xmlns:xm="http://schemas.microsoft.com/office/excel/2006/main">
          <x14:cfRule type="cellIs" priority="12768" operator="equal" id="{00F400FE-005A-4563-89D4-00950037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AR272</xm:sqref>
        </x14:conditionalFormatting>
        <x14:conditionalFormatting xmlns:xm="http://schemas.microsoft.com/office/excel/2006/main">
          <x14:cfRule type="cellIs" priority="12768" operator="equal" id="{004300C1-0000-4532-BF2F-000B00DD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AU272</xm:sqref>
        </x14:conditionalFormatting>
        <x14:conditionalFormatting xmlns:xm="http://schemas.microsoft.com/office/excel/2006/main">
          <x14:cfRule type="cellIs" priority="12768" operator="equal" id="{009F0027-001E-4370-A58E-00F800D5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AX272</xm:sqref>
        </x14:conditionalFormatting>
        <x14:conditionalFormatting xmlns:xm="http://schemas.microsoft.com/office/excel/2006/main">
          <x14:cfRule type="cellIs" priority="12768" operator="equal" id="{005C0094-001E-434E-A256-0095000C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BA272</xm:sqref>
        </x14:conditionalFormatting>
        <x14:conditionalFormatting xmlns:xm="http://schemas.microsoft.com/office/excel/2006/main">
          <x14:cfRule type="cellIs" priority="12768" operator="equal" id="{000B00AC-007C-4984-A05D-007E0029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BD272</xm:sqref>
        </x14:conditionalFormatting>
        <x14:conditionalFormatting xmlns:xm="http://schemas.microsoft.com/office/excel/2006/main">
          <x14:cfRule type="cellIs" priority="12768" operator="equal" id="{00AB00CE-00AA-4EB7-A8CF-00E800B7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BG272</xm:sqref>
        </x14:conditionalFormatting>
        <x14:conditionalFormatting xmlns:xm="http://schemas.microsoft.com/office/excel/2006/main">
          <x14:cfRule type="cellIs" priority="12768" operator="equal" id="{00CF008F-005F-41E4-B5F0-003800C6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BJ272</xm:sqref>
        </x14:conditionalFormatting>
        <x14:conditionalFormatting xmlns:xm="http://schemas.microsoft.com/office/excel/2006/main">
          <x14:cfRule type="cellIs" priority="12768" operator="equal" id="{00970015-00C4-4C42-BD42-00300024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BM272</xm:sqref>
        </x14:conditionalFormatting>
        <x14:conditionalFormatting xmlns:xm="http://schemas.microsoft.com/office/excel/2006/main">
          <x14:cfRule type="cellIs" priority="12768" operator="equal" id="{0068007D-00FB-480F-AE74-004F0093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BP272</xm:sqref>
        </x14:conditionalFormatting>
        <x14:conditionalFormatting xmlns:xm="http://schemas.microsoft.com/office/excel/2006/main">
          <x14:cfRule type="cellIs" priority="12768" operator="equal" id="{008F0015-00C2-4C10-89DD-00F40066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BS272</xm:sqref>
        </x14:conditionalFormatting>
        <x14:conditionalFormatting xmlns:xm="http://schemas.microsoft.com/office/excel/2006/main">
          <x14:cfRule type="cellIs" priority="12768" operator="equal" id="{0018003C-000E-4CAC-B96B-007F004D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BV272</xm:sqref>
        </x14:conditionalFormatting>
        <x14:conditionalFormatting xmlns:xm="http://schemas.microsoft.com/office/excel/2006/main">
          <x14:cfRule type="cellIs" priority="12768" operator="equal" id="{001F000B-00E7-4B31-BBAE-00D1006C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BY272</xm:sqref>
        </x14:conditionalFormatting>
        <x14:conditionalFormatting xmlns:xm="http://schemas.microsoft.com/office/excel/2006/main">
          <x14:cfRule type="cellIs" priority="11783" operator="equal" id="{000800F2-000E-4D55-9AB9-0091005A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H15</xm:sqref>
        </x14:conditionalFormatting>
        <x14:conditionalFormatting xmlns:xm="http://schemas.microsoft.com/office/excel/2006/main">
          <x14:cfRule type="cellIs" priority="11783" operator="equal" id="{00320014-0088-40A9-86F3-007300E6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K15</xm:sqref>
        </x14:conditionalFormatting>
        <x14:conditionalFormatting xmlns:xm="http://schemas.microsoft.com/office/excel/2006/main">
          <x14:cfRule type="cellIs" priority="11783" operator="equal" id="{00D3009A-00DC-46A1-AAAD-009F0093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N15</xm:sqref>
        </x14:conditionalFormatting>
        <x14:conditionalFormatting xmlns:xm="http://schemas.microsoft.com/office/excel/2006/main">
          <x14:cfRule type="cellIs" priority="11783" operator="equal" id="{00CD0098-0052-4F53-9B51-0047006C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Q15</xm:sqref>
        </x14:conditionalFormatting>
        <x14:conditionalFormatting xmlns:xm="http://schemas.microsoft.com/office/excel/2006/main">
          <x14:cfRule type="cellIs" priority="11783" operator="equal" id="{00AC000A-004A-4438-A01F-00570029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T15</xm:sqref>
        </x14:conditionalFormatting>
        <x14:conditionalFormatting xmlns:xm="http://schemas.microsoft.com/office/excel/2006/main">
          <x14:cfRule type="cellIs" priority="11783" operator="equal" id="{00DB000B-0045-4205-897C-0031007D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W15</xm:sqref>
        </x14:conditionalFormatting>
        <x14:conditionalFormatting xmlns:xm="http://schemas.microsoft.com/office/excel/2006/main">
          <x14:cfRule type="cellIs" priority="11783" operator="equal" id="{00CF004C-00F8-4A87-9A90-005E00AB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Z15</xm:sqref>
        </x14:conditionalFormatting>
        <x14:conditionalFormatting xmlns:xm="http://schemas.microsoft.com/office/excel/2006/main">
          <x14:cfRule type="cellIs" priority="11783" operator="equal" id="{00910085-00E1-4CE5-82F5-00490093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AC15</xm:sqref>
        </x14:conditionalFormatting>
        <x14:conditionalFormatting xmlns:xm="http://schemas.microsoft.com/office/excel/2006/main">
          <x14:cfRule type="cellIs" priority="11783" operator="equal" id="{005700EF-009C-4526-BAC6-009200DC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AF15</xm:sqref>
        </x14:conditionalFormatting>
        <x14:conditionalFormatting xmlns:xm="http://schemas.microsoft.com/office/excel/2006/main">
          <x14:cfRule type="cellIs" priority="11783" operator="equal" id="{003D00FA-003C-4C65-98EB-00300020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AI15</xm:sqref>
        </x14:conditionalFormatting>
        <x14:conditionalFormatting xmlns:xm="http://schemas.microsoft.com/office/excel/2006/main">
          <x14:cfRule type="cellIs" priority="11783" operator="equal" id="{00B5003D-0002-4D51-A352-00B60058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AL15</xm:sqref>
        </x14:conditionalFormatting>
        <x14:conditionalFormatting xmlns:xm="http://schemas.microsoft.com/office/excel/2006/main">
          <x14:cfRule type="cellIs" priority="11783" operator="equal" id="{0073000B-00F2-4E68-B5A2-006D0086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AO15</xm:sqref>
        </x14:conditionalFormatting>
        <x14:conditionalFormatting xmlns:xm="http://schemas.microsoft.com/office/excel/2006/main">
          <x14:cfRule type="cellIs" priority="11783" operator="equal" id="{0054004C-00A5-473A-8323-00B6009E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AR15</xm:sqref>
        </x14:conditionalFormatting>
        <x14:conditionalFormatting xmlns:xm="http://schemas.microsoft.com/office/excel/2006/main">
          <x14:cfRule type="cellIs" priority="11783" operator="equal" id="{009F0069-006D-4FB8-8FBD-0073007C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AU15</xm:sqref>
        </x14:conditionalFormatting>
        <x14:conditionalFormatting xmlns:xm="http://schemas.microsoft.com/office/excel/2006/main">
          <x14:cfRule type="cellIs" priority="11783" operator="equal" id="{00B700CC-004B-4522-B76D-000D001F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AX15</xm:sqref>
        </x14:conditionalFormatting>
        <x14:conditionalFormatting xmlns:xm="http://schemas.microsoft.com/office/excel/2006/main">
          <x14:cfRule type="cellIs" priority="11783" operator="equal" id="{00FA00AC-003D-432B-B67A-00320039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BA15</xm:sqref>
        </x14:conditionalFormatting>
        <x14:conditionalFormatting xmlns:xm="http://schemas.microsoft.com/office/excel/2006/main">
          <x14:cfRule type="cellIs" priority="11783" operator="equal" id="{00CE006A-003B-4F08-AA21-00EF0062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BD15</xm:sqref>
        </x14:conditionalFormatting>
        <x14:conditionalFormatting xmlns:xm="http://schemas.microsoft.com/office/excel/2006/main">
          <x14:cfRule type="cellIs" priority="11783" operator="equal" id="{0010000F-0062-454A-BCF1-00F900DD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BG15</xm:sqref>
        </x14:conditionalFormatting>
        <x14:conditionalFormatting xmlns:xm="http://schemas.microsoft.com/office/excel/2006/main">
          <x14:cfRule type="cellIs" priority="11783" operator="equal" id="{0039005B-00F4-4B68-B2A4-0027001D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BJ15</xm:sqref>
        </x14:conditionalFormatting>
        <x14:conditionalFormatting xmlns:xm="http://schemas.microsoft.com/office/excel/2006/main">
          <x14:cfRule type="cellIs" priority="11783" operator="equal" id="{00A60053-001F-49CB-AE0A-0073008D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BM15</xm:sqref>
        </x14:conditionalFormatting>
        <x14:conditionalFormatting xmlns:xm="http://schemas.microsoft.com/office/excel/2006/main">
          <x14:cfRule type="cellIs" priority="11783" operator="equal" id="{00340058-0026-437D-A2F2-00BC0042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BP15</xm:sqref>
        </x14:conditionalFormatting>
        <x14:conditionalFormatting xmlns:xm="http://schemas.microsoft.com/office/excel/2006/main">
          <x14:cfRule type="cellIs" priority="11783" operator="equal" id="{0036005E-00B4-49B4-B2F7-00A40051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BS15</xm:sqref>
        </x14:conditionalFormatting>
        <x14:conditionalFormatting xmlns:xm="http://schemas.microsoft.com/office/excel/2006/main">
          <x14:cfRule type="cellIs" priority="11783" operator="equal" id="{00A70072-0035-4E7A-9903-00DA0086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BV15</xm:sqref>
        </x14:conditionalFormatting>
        <x14:conditionalFormatting xmlns:xm="http://schemas.microsoft.com/office/excel/2006/main">
          <x14:cfRule type="cellIs" priority="11783" operator="equal" id="{00870034-0053-4F05-B718-000000E5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BY15</xm:sqref>
        </x14:conditionalFormatting>
        <x14:conditionalFormatting xmlns:xm="http://schemas.microsoft.com/office/excel/2006/main">
          <x14:cfRule type="cellIs" priority="5065" operator="equal" id="{001B0047-0069-4417-AE21-001100F1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G530</xm:sqref>
        </x14:conditionalFormatting>
        <x14:conditionalFormatting xmlns:xm="http://schemas.microsoft.com/office/excel/2006/main">
          <x14:cfRule type="cellIs" priority="5065" operator="equal" id="{007000A4-00C7-499F-8F0C-006900EB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J530</xm:sqref>
        </x14:conditionalFormatting>
        <x14:conditionalFormatting xmlns:xm="http://schemas.microsoft.com/office/excel/2006/main">
          <x14:cfRule type="cellIs" priority="5065" operator="equal" id="{0077006F-001C-45B4-899E-00A9007E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M530</xm:sqref>
        </x14:conditionalFormatting>
        <x14:conditionalFormatting xmlns:xm="http://schemas.microsoft.com/office/excel/2006/main">
          <x14:cfRule type="cellIs" priority="5065" operator="equal" id="{0058008D-0039-46C3-8B34-0005006F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P530</xm:sqref>
        </x14:conditionalFormatting>
        <x14:conditionalFormatting xmlns:xm="http://schemas.microsoft.com/office/excel/2006/main">
          <x14:cfRule type="cellIs" priority="5065" operator="equal" id="{00C2005D-00B2-4E07-993F-006B009E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S530</xm:sqref>
        </x14:conditionalFormatting>
        <x14:conditionalFormatting xmlns:xm="http://schemas.microsoft.com/office/excel/2006/main">
          <x14:cfRule type="cellIs" priority="5065" operator="equal" id="{00DB00AD-00D5-498D-9001-003000C6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V530</xm:sqref>
        </x14:conditionalFormatting>
        <x14:conditionalFormatting xmlns:xm="http://schemas.microsoft.com/office/excel/2006/main">
          <x14:cfRule type="cellIs" priority="5065" operator="equal" id="{0074007E-0011-4073-BCC5-00A20057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Y530</xm:sqref>
        </x14:conditionalFormatting>
        <x14:conditionalFormatting xmlns:xm="http://schemas.microsoft.com/office/excel/2006/main">
          <x14:cfRule type="cellIs" priority="5065" operator="equal" id="{00E7009C-0008-4BBD-A5F1-007B0083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AB530</xm:sqref>
        </x14:conditionalFormatting>
        <x14:conditionalFormatting xmlns:xm="http://schemas.microsoft.com/office/excel/2006/main">
          <x14:cfRule type="cellIs" priority="5065" operator="equal" id="{00570070-0086-40B9-BFC0-00290007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AE530</xm:sqref>
        </x14:conditionalFormatting>
        <x14:conditionalFormatting xmlns:xm="http://schemas.microsoft.com/office/excel/2006/main">
          <x14:cfRule type="cellIs" priority="5065" operator="equal" id="{00C900B5-0041-4176-85BF-009400A1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AH530</xm:sqref>
        </x14:conditionalFormatting>
        <x14:conditionalFormatting xmlns:xm="http://schemas.microsoft.com/office/excel/2006/main">
          <x14:cfRule type="cellIs" priority="5065" operator="equal" id="{00EA0080-004F-4569-B108-00D10057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AK530</xm:sqref>
        </x14:conditionalFormatting>
        <x14:conditionalFormatting xmlns:xm="http://schemas.microsoft.com/office/excel/2006/main">
          <x14:cfRule type="cellIs" priority="5065" operator="equal" id="{00AA0077-00CA-4503-9BE0-002E00FB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AN530</xm:sqref>
        </x14:conditionalFormatting>
        <x14:conditionalFormatting xmlns:xm="http://schemas.microsoft.com/office/excel/2006/main">
          <x14:cfRule type="cellIs" priority="5065" operator="equal" id="{007400E2-00C9-4927-90DB-005900A1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AQ530</xm:sqref>
        </x14:conditionalFormatting>
        <x14:conditionalFormatting xmlns:xm="http://schemas.microsoft.com/office/excel/2006/main">
          <x14:cfRule type="cellIs" priority="5065" operator="equal" id="{005000AA-0003-4DB8-A7C8-004E0076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AT530</xm:sqref>
        </x14:conditionalFormatting>
        <x14:conditionalFormatting xmlns:xm="http://schemas.microsoft.com/office/excel/2006/main">
          <x14:cfRule type="cellIs" priority="5065" operator="equal" id="{009D00AD-00DC-48CA-88B5-005C007B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AW530</xm:sqref>
        </x14:conditionalFormatting>
        <x14:conditionalFormatting xmlns:xm="http://schemas.microsoft.com/office/excel/2006/main">
          <x14:cfRule type="cellIs" priority="5065" operator="equal" id="{00780085-00A5-43A6-A963-002D00DB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AZ530</xm:sqref>
        </x14:conditionalFormatting>
        <x14:conditionalFormatting xmlns:xm="http://schemas.microsoft.com/office/excel/2006/main">
          <x14:cfRule type="cellIs" priority="5065" operator="equal" id="{001200E1-00E6-4EA7-989F-000300DE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BC530</xm:sqref>
        </x14:conditionalFormatting>
        <x14:conditionalFormatting xmlns:xm="http://schemas.microsoft.com/office/excel/2006/main">
          <x14:cfRule type="cellIs" priority="5065" operator="equal" id="{008D0065-009C-4032-BC1E-00F2002F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BF530</xm:sqref>
        </x14:conditionalFormatting>
        <x14:conditionalFormatting xmlns:xm="http://schemas.microsoft.com/office/excel/2006/main">
          <x14:cfRule type="cellIs" priority="5065" operator="equal" id="{0074007F-00FE-4C9D-9417-005000C1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BI530</xm:sqref>
        </x14:conditionalFormatting>
        <x14:conditionalFormatting xmlns:xm="http://schemas.microsoft.com/office/excel/2006/main">
          <x14:cfRule type="cellIs" priority="5065" operator="equal" id="{009800F7-00D3-4F52-BB5C-004E00AD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BL530</xm:sqref>
        </x14:conditionalFormatting>
        <x14:conditionalFormatting xmlns:xm="http://schemas.microsoft.com/office/excel/2006/main">
          <x14:cfRule type="cellIs" priority="5065" operator="equal" id="{003D006B-00E7-47E1-8837-000500FB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BO530</xm:sqref>
        </x14:conditionalFormatting>
        <x14:conditionalFormatting xmlns:xm="http://schemas.microsoft.com/office/excel/2006/main">
          <x14:cfRule type="cellIs" priority="5065" operator="equal" id="{001100D6-00B7-4BFA-9A68-0052005D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BR530</xm:sqref>
        </x14:conditionalFormatting>
        <x14:conditionalFormatting xmlns:xm="http://schemas.microsoft.com/office/excel/2006/main">
          <x14:cfRule type="cellIs" priority="5065" operator="equal" id="{00FE0089-0073-4A24-9351-00F30026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BU530</xm:sqref>
        </x14:conditionalFormatting>
        <x14:conditionalFormatting xmlns:xm="http://schemas.microsoft.com/office/excel/2006/main">
          <x14:cfRule type="cellIs" priority="5065" operator="equal" id="{005C000A-0075-43AB-A315-007D00D7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BX530</xm:sqref>
        </x14:conditionalFormatting>
        <x14:conditionalFormatting xmlns:xm="http://schemas.microsoft.com/office/excel/2006/main">
          <x14:cfRule type="cellIs" priority="4542" operator="equal" id="{000D008E-0020-47F6-810E-00B5000F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G484</xm:sqref>
        </x14:conditionalFormatting>
        <x14:conditionalFormatting xmlns:xm="http://schemas.microsoft.com/office/excel/2006/main">
          <x14:cfRule type="cellIs" priority="4542" operator="equal" id="{000F0089-002C-4197-A26D-005600E0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J484</xm:sqref>
        </x14:conditionalFormatting>
        <x14:conditionalFormatting xmlns:xm="http://schemas.microsoft.com/office/excel/2006/main">
          <x14:cfRule type="cellIs" priority="4542" operator="equal" id="{00100075-00AD-4AF0-8359-0024007D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M484</xm:sqref>
        </x14:conditionalFormatting>
        <x14:conditionalFormatting xmlns:xm="http://schemas.microsoft.com/office/excel/2006/main">
          <x14:cfRule type="cellIs" priority="4542" operator="equal" id="{00D7008C-008C-4E67-924B-008200F2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P484</xm:sqref>
        </x14:conditionalFormatting>
        <x14:conditionalFormatting xmlns:xm="http://schemas.microsoft.com/office/excel/2006/main">
          <x14:cfRule type="cellIs" priority="4542" operator="equal" id="{00E0009F-00B7-4162-A4C8-00280042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S484</xm:sqref>
        </x14:conditionalFormatting>
        <x14:conditionalFormatting xmlns:xm="http://schemas.microsoft.com/office/excel/2006/main">
          <x14:cfRule type="cellIs" priority="4542" operator="equal" id="{0073003E-00E2-4E21-BD83-005800F5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V484</xm:sqref>
        </x14:conditionalFormatting>
        <x14:conditionalFormatting xmlns:xm="http://schemas.microsoft.com/office/excel/2006/main">
          <x14:cfRule type="cellIs" priority="4542" operator="equal" id="{0095005F-005F-4010-982B-00EA0063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Y484</xm:sqref>
        </x14:conditionalFormatting>
        <x14:conditionalFormatting xmlns:xm="http://schemas.microsoft.com/office/excel/2006/main">
          <x14:cfRule type="cellIs" priority="4542" operator="equal" id="{00080091-0052-4D6D-BB37-00C500E1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AB484</xm:sqref>
        </x14:conditionalFormatting>
        <x14:conditionalFormatting xmlns:xm="http://schemas.microsoft.com/office/excel/2006/main">
          <x14:cfRule type="cellIs" priority="4542" operator="equal" id="{000800D7-0039-4470-8C79-009A00B9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AE484</xm:sqref>
        </x14:conditionalFormatting>
        <x14:conditionalFormatting xmlns:xm="http://schemas.microsoft.com/office/excel/2006/main">
          <x14:cfRule type="cellIs" priority="4542" operator="equal" id="{007000C3-0075-4411-8BA6-0037002F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AH484</xm:sqref>
        </x14:conditionalFormatting>
        <x14:conditionalFormatting xmlns:xm="http://schemas.microsoft.com/office/excel/2006/main">
          <x14:cfRule type="cellIs" priority="4542" operator="equal" id="{005F007E-001E-420D-AD76-00BF00AD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AK484</xm:sqref>
        </x14:conditionalFormatting>
        <x14:conditionalFormatting xmlns:xm="http://schemas.microsoft.com/office/excel/2006/main">
          <x14:cfRule type="cellIs" priority="4542" operator="equal" id="{002A0075-00A9-4196-BEAB-00180044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AN484</xm:sqref>
        </x14:conditionalFormatting>
        <x14:conditionalFormatting xmlns:xm="http://schemas.microsoft.com/office/excel/2006/main">
          <x14:cfRule type="cellIs" priority="4542" operator="equal" id="{007700DB-00F7-4449-90E8-0020000F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AQ484</xm:sqref>
        </x14:conditionalFormatting>
        <x14:conditionalFormatting xmlns:xm="http://schemas.microsoft.com/office/excel/2006/main">
          <x14:cfRule type="cellIs" priority="4542" operator="equal" id="{006000A9-008A-4188-AA3F-00C70012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AT484</xm:sqref>
        </x14:conditionalFormatting>
        <x14:conditionalFormatting xmlns:xm="http://schemas.microsoft.com/office/excel/2006/main">
          <x14:cfRule type="cellIs" priority="4542" operator="equal" id="{008600A3-00C8-4487-84ED-00490068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AW484</xm:sqref>
        </x14:conditionalFormatting>
        <x14:conditionalFormatting xmlns:xm="http://schemas.microsoft.com/office/excel/2006/main">
          <x14:cfRule type="cellIs" priority="4542" operator="equal" id="{00C800CC-0068-4E65-A6F1-00F300BC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AZ484</xm:sqref>
        </x14:conditionalFormatting>
        <x14:conditionalFormatting xmlns:xm="http://schemas.microsoft.com/office/excel/2006/main">
          <x14:cfRule type="cellIs" priority="4542" operator="equal" id="{000B0038-0077-45E4-9A9B-009C00EC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BC484</xm:sqref>
        </x14:conditionalFormatting>
        <x14:conditionalFormatting xmlns:xm="http://schemas.microsoft.com/office/excel/2006/main">
          <x14:cfRule type="cellIs" priority="4542" operator="equal" id="{00C00072-00EC-4689-9221-004300FF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BF484</xm:sqref>
        </x14:conditionalFormatting>
        <x14:conditionalFormatting xmlns:xm="http://schemas.microsoft.com/office/excel/2006/main">
          <x14:cfRule type="cellIs" priority="4542" operator="equal" id="{00900062-00A8-4584-A213-000500BC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BI484</xm:sqref>
        </x14:conditionalFormatting>
        <x14:conditionalFormatting xmlns:xm="http://schemas.microsoft.com/office/excel/2006/main">
          <x14:cfRule type="cellIs" priority="4542" operator="equal" id="{00350092-00FE-42BD-A46D-00320055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BL484</xm:sqref>
        </x14:conditionalFormatting>
        <x14:conditionalFormatting xmlns:xm="http://schemas.microsoft.com/office/excel/2006/main">
          <x14:cfRule type="cellIs" priority="4542" operator="equal" id="{003000D9-002D-49A6-AC10-00F5002E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BO484</xm:sqref>
        </x14:conditionalFormatting>
        <x14:conditionalFormatting xmlns:xm="http://schemas.microsoft.com/office/excel/2006/main">
          <x14:cfRule type="cellIs" priority="4542" operator="equal" id="{005E0076-00B4-4009-952D-0042001D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BR484</xm:sqref>
        </x14:conditionalFormatting>
        <x14:conditionalFormatting xmlns:xm="http://schemas.microsoft.com/office/excel/2006/main">
          <x14:cfRule type="cellIs" priority="4542" operator="equal" id="{00880084-009D-4623-AAA0-003A007B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BU484</xm:sqref>
        </x14:conditionalFormatting>
        <x14:conditionalFormatting xmlns:xm="http://schemas.microsoft.com/office/excel/2006/main">
          <x14:cfRule type="cellIs" priority="4542" operator="equal" id="{009F00E5-00E4-4CB4-A62E-005200B6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BX484</xm:sqref>
        </x14:conditionalFormatting>
        <x14:conditionalFormatting xmlns:xm="http://schemas.microsoft.com/office/excel/2006/main">
          <x14:cfRule type="cellIs" priority="4218" operator="equal" id="{003400E9-0047-4708-86EC-006D00DA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G469</xm:sqref>
        </x14:conditionalFormatting>
        <x14:conditionalFormatting xmlns:xm="http://schemas.microsoft.com/office/excel/2006/main">
          <x14:cfRule type="cellIs" priority="4218" operator="equal" id="{005000CC-0060-46DF-9680-00EA002B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J469</xm:sqref>
        </x14:conditionalFormatting>
        <x14:conditionalFormatting xmlns:xm="http://schemas.microsoft.com/office/excel/2006/main">
          <x14:cfRule type="cellIs" priority="4218" operator="equal" id="{00960086-00C9-45A3-8073-00440006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M469</xm:sqref>
        </x14:conditionalFormatting>
        <x14:conditionalFormatting xmlns:xm="http://schemas.microsoft.com/office/excel/2006/main">
          <x14:cfRule type="cellIs" priority="4218" operator="equal" id="{00D000D3-002B-4BBD-9A77-004600D8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P469</xm:sqref>
        </x14:conditionalFormatting>
        <x14:conditionalFormatting xmlns:xm="http://schemas.microsoft.com/office/excel/2006/main">
          <x14:cfRule type="cellIs" priority="4218" operator="equal" id="{00EB0042-0072-4587-93BF-00890040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S469</xm:sqref>
        </x14:conditionalFormatting>
        <x14:conditionalFormatting xmlns:xm="http://schemas.microsoft.com/office/excel/2006/main">
          <x14:cfRule type="cellIs" priority="4218" operator="equal" id="{006700CC-0025-428C-B97D-0059002C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V469</xm:sqref>
        </x14:conditionalFormatting>
        <x14:conditionalFormatting xmlns:xm="http://schemas.microsoft.com/office/excel/2006/main">
          <x14:cfRule type="cellIs" priority="4218" operator="equal" id="{00590065-00EC-44DA-AE9E-00650011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Y469</xm:sqref>
        </x14:conditionalFormatting>
        <x14:conditionalFormatting xmlns:xm="http://schemas.microsoft.com/office/excel/2006/main">
          <x14:cfRule type="cellIs" priority="4218" operator="equal" id="{00DB0051-0060-45D6-97C6-008D00AB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AB469</xm:sqref>
        </x14:conditionalFormatting>
        <x14:conditionalFormatting xmlns:xm="http://schemas.microsoft.com/office/excel/2006/main">
          <x14:cfRule type="cellIs" priority="4218" operator="equal" id="{00E90014-002B-4B4C-9D1E-00E900DA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AE469</xm:sqref>
        </x14:conditionalFormatting>
        <x14:conditionalFormatting xmlns:xm="http://schemas.microsoft.com/office/excel/2006/main">
          <x14:cfRule type="cellIs" priority="4218" operator="equal" id="{00BD004A-0032-4C92-9197-0066006D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AH469</xm:sqref>
        </x14:conditionalFormatting>
        <x14:conditionalFormatting xmlns:xm="http://schemas.microsoft.com/office/excel/2006/main">
          <x14:cfRule type="cellIs" priority="4218" operator="equal" id="{00600077-00F1-4C9B-A642-008C00AF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AK469</xm:sqref>
        </x14:conditionalFormatting>
        <x14:conditionalFormatting xmlns:xm="http://schemas.microsoft.com/office/excel/2006/main">
          <x14:cfRule type="cellIs" priority="4218" operator="equal" id="{0006004E-0033-4865-A001-00E10004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AN469</xm:sqref>
        </x14:conditionalFormatting>
        <x14:conditionalFormatting xmlns:xm="http://schemas.microsoft.com/office/excel/2006/main">
          <x14:cfRule type="cellIs" priority="4218" operator="equal" id="{00B90043-0042-4A62-996B-002E0037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AQ469</xm:sqref>
        </x14:conditionalFormatting>
        <x14:conditionalFormatting xmlns:xm="http://schemas.microsoft.com/office/excel/2006/main">
          <x14:cfRule type="cellIs" priority="4218" operator="equal" id="{001F00FF-00E6-42DC-90E5-009C00A9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AT469</xm:sqref>
        </x14:conditionalFormatting>
        <x14:conditionalFormatting xmlns:xm="http://schemas.microsoft.com/office/excel/2006/main">
          <x14:cfRule type="cellIs" priority="4218" operator="equal" id="{00190091-00B4-4F7D-87B6-003D008B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AW469</xm:sqref>
        </x14:conditionalFormatting>
        <x14:conditionalFormatting xmlns:xm="http://schemas.microsoft.com/office/excel/2006/main">
          <x14:cfRule type="cellIs" priority="4218" operator="equal" id="{00B30023-00DA-42A5-A98F-008C0072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AZ469</xm:sqref>
        </x14:conditionalFormatting>
        <x14:conditionalFormatting xmlns:xm="http://schemas.microsoft.com/office/excel/2006/main">
          <x14:cfRule type="cellIs" priority="4218" operator="equal" id="{0044002C-0050-4794-BA8F-000D0052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BC469</xm:sqref>
        </x14:conditionalFormatting>
        <x14:conditionalFormatting xmlns:xm="http://schemas.microsoft.com/office/excel/2006/main">
          <x14:cfRule type="cellIs" priority="4218" operator="equal" id="{004300F5-0084-41AE-8DFB-008500C8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BF469</xm:sqref>
        </x14:conditionalFormatting>
        <x14:conditionalFormatting xmlns:xm="http://schemas.microsoft.com/office/excel/2006/main">
          <x14:cfRule type="cellIs" priority="4218" operator="equal" id="{009F00A6-0005-47E6-AE6B-00740032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BI469</xm:sqref>
        </x14:conditionalFormatting>
        <x14:conditionalFormatting xmlns:xm="http://schemas.microsoft.com/office/excel/2006/main">
          <x14:cfRule type="cellIs" priority="4218" operator="equal" id="{001D00D0-00E0-4B0C-B1B1-00BC0032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BL469</xm:sqref>
        </x14:conditionalFormatting>
        <x14:conditionalFormatting xmlns:xm="http://schemas.microsoft.com/office/excel/2006/main">
          <x14:cfRule type="cellIs" priority="4218" operator="equal" id="{0028000A-00BC-402E-82DF-009000DD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BO469</xm:sqref>
        </x14:conditionalFormatting>
        <x14:conditionalFormatting xmlns:xm="http://schemas.microsoft.com/office/excel/2006/main">
          <x14:cfRule type="cellIs" priority="4218" operator="equal" id="{00240076-00F3-4D14-B631-00FE0090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BR469</xm:sqref>
        </x14:conditionalFormatting>
        <x14:conditionalFormatting xmlns:xm="http://schemas.microsoft.com/office/excel/2006/main">
          <x14:cfRule type="cellIs" priority="4218" operator="equal" id="{006800AB-0058-48F0-8302-00B100EA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BU469</xm:sqref>
        </x14:conditionalFormatting>
        <x14:conditionalFormatting xmlns:xm="http://schemas.microsoft.com/office/excel/2006/main">
          <x14:cfRule type="cellIs" priority="4218" operator="equal" id="{007A00B4-0056-4748-8BE8-00850068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BX469</xm:sqref>
        </x14:conditionalFormatting>
        <x14:conditionalFormatting xmlns:xm="http://schemas.microsoft.com/office/excel/2006/main">
          <x14:cfRule type="cellIs" priority="4217" operator="equal" id="{00860089-004B-4801-B510-00400045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G470</xm:sqref>
        </x14:conditionalFormatting>
        <x14:conditionalFormatting xmlns:xm="http://schemas.microsoft.com/office/excel/2006/main">
          <x14:cfRule type="cellIs" priority="4217" operator="equal" id="{00A10014-002E-447B-B18D-00B80087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J470</xm:sqref>
        </x14:conditionalFormatting>
        <x14:conditionalFormatting xmlns:xm="http://schemas.microsoft.com/office/excel/2006/main">
          <x14:cfRule type="cellIs" priority="4217" operator="equal" id="{00A80071-0059-451D-9C9F-00AD00C5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M470</xm:sqref>
        </x14:conditionalFormatting>
        <x14:conditionalFormatting xmlns:xm="http://schemas.microsoft.com/office/excel/2006/main">
          <x14:cfRule type="cellIs" priority="4217" operator="equal" id="{00800083-00F3-444C-8920-003F00F6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P470</xm:sqref>
        </x14:conditionalFormatting>
        <x14:conditionalFormatting xmlns:xm="http://schemas.microsoft.com/office/excel/2006/main">
          <x14:cfRule type="cellIs" priority="4217" operator="equal" id="{00E900C0-006B-480E-B192-00E100C3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S470</xm:sqref>
        </x14:conditionalFormatting>
        <x14:conditionalFormatting xmlns:xm="http://schemas.microsoft.com/office/excel/2006/main">
          <x14:cfRule type="cellIs" priority="4217" operator="equal" id="{00C0000E-00ED-40A7-8B26-00D90078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V470</xm:sqref>
        </x14:conditionalFormatting>
        <x14:conditionalFormatting xmlns:xm="http://schemas.microsoft.com/office/excel/2006/main">
          <x14:cfRule type="cellIs" priority="4217" operator="equal" id="{00D60078-003A-4115-8E58-00C900BC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Y470</xm:sqref>
        </x14:conditionalFormatting>
        <x14:conditionalFormatting xmlns:xm="http://schemas.microsoft.com/office/excel/2006/main">
          <x14:cfRule type="cellIs" priority="4217" operator="equal" id="{00E300FD-0062-41AA-A114-00DF00B7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AB470</xm:sqref>
        </x14:conditionalFormatting>
        <x14:conditionalFormatting xmlns:xm="http://schemas.microsoft.com/office/excel/2006/main">
          <x14:cfRule type="cellIs" priority="4217" operator="equal" id="{003C001D-00DD-4A49-BA47-001D00DE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AE470</xm:sqref>
        </x14:conditionalFormatting>
        <x14:conditionalFormatting xmlns:xm="http://schemas.microsoft.com/office/excel/2006/main">
          <x14:cfRule type="cellIs" priority="4217" operator="equal" id="{009600BC-00B8-4DE3-B5F5-00A900F6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AH470</xm:sqref>
        </x14:conditionalFormatting>
        <x14:conditionalFormatting xmlns:xm="http://schemas.microsoft.com/office/excel/2006/main">
          <x14:cfRule type="cellIs" priority="4217" operator="equal" id="{00F0005F-00DE-41BF-934F-00660085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AK470</xm:sqref>
        </x14:conditionalFormatting>
        <x14:conditionalFormatting xmlns:xm="http://schemas.microsoft.com/office/excel/2006/main">
          <x14:cfRule type="cellIs" priority="4217" operator="equal" id="{00C50022-006A-4EA0-B05F-006D003E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AN470</xm:sqref>
        </x14:conditionalFormatting>
        <x14:conditionalFormatting xmlns:xm="http://schemas.microsoft.com/office/excel/2006/main">
          <x14:cfRule type="cellIs" priority="4217" operator="equal" id="{007200CE-0017-421C-B265-00F9003F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AQ470</xm:sqref>
        </x14:conditionalFormatting>
        <x14:conditionalFormatting xmlns:xm="http://schemas.microsoft.com/office/excel/2006/main">
          <x14:cfRule type="cellIs" priority="4217" operator="equal" id="{00A30087-002B-412F-894D-006E0077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AT470</xm:sqref>
        </x14:conditionalFormatting>
        <x14:conditionalFormatting xmlns:xm="http://schemas.microsoft.com/office/excel/2006/main">
          <x14:cfRule type="cellIs" priority="4217" operator="equal" id="{00600060-008B-4CCB-BC87-002C00ED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AW470</xm:sqref>
        </x14:conditionalFormatting>
        <x14:conditionalFormatting xmlns:xm="http://schemas.microsoft.com/office/excel/2006/main">
          <x14:cfRule type="cellIs" priority="4217" operator="equal" id="{007F002F-00C2-4637-B213-009F00CD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AZ470</xm:sqref>
        </x14:conditionalFormatting>
        <x14:conditionalFormatting xmlns:xm="http://schemas.microsoft.com/office/excel/2006/main">
          <x14:cfRule type="cellIs" priority="4217" operator="equal" id="{004D0090-00DF-4C3F-8DFD-00110028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BC470</xm:sqref>
        </x14:conditionalFormatting>
        <x14:conditionalFormatting xmlns:xm="http://schemas.microsoft.com/office/excel/2006/main">
          <x14:cfRule type="cellIs" priority="4217" operator="equal" id="{00DA002A-00C5-4229-90F7-003E00FE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BF470</xm:sqref>
        </x14:conditionalFormatting>
        <x14:conditionalFormatting xmlns:xm="http://schemas.microsoft.com/office/excel/2006/main">
          <x14:cfRule type="cellIs" priority="4217" operator="equal" id="{00AB00DD-00AA-42E2-95B0-004A0056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BI470</xm:sqref>
        </x14:conditionalFormatting>
        <x14:conditionalFormatting xmlns:xm="http://schemas.microsoft.com/office/excel/2006/main">
          <x14:cfRule type="cellIs" priority="4217" operator="equal" id="{0040002D-0044-453E-A13E-0015007C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BL470</xm:sqref>
        </x14:conditionalFormatting>
        <x14:conditionalFormatting xmlns:xm="http://schemas.microsoft.com/office/excel/2006/main">
          <x14:cfRule type="cellIs" priority="4217" operator="equal" id="{007500F9-00EE-4B1E-A2AC-005E003F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BO470</xm:sqref>
        </x14:conditionalFormatting>
        <x14:conditionalFormatting xmlns:xm="http://schemas.microsoft.com/office/excel/2006/main">
          <x14:cfRule type="cellIs" priority="4217" operator="equal" id="{00AE00F0-0026-44FC-8BB9-00FC0037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BR470</xm:sqref>
        </x14:conditionalFormatting>
        <x14:conditionalFormatting xmlns:xm="http://schemas.microsoft.com/office/excel/2006/main">
          <x14:cfRule type="cellIs" priority="4217" operator="equal" id="{005B000A-0008-4EE4-9A0D-002B003A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BU470</xm:sqref>
        </x14:conditionalFormatting>
        <x14:conditionalFormatting xmlns:xm="http://schemas.microsoft.com/office/excel/2006/main">
          <x14:cfRule type="cellIs" priority="4217" operator="equal" id="{00CF0003-0036-4363-8EC5-0009001F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BX470</xm:sqref>
        </x14:conditionalFormatting>
        <x14:conditionalFormatting xmlns:xm="http://schemas.microsoft.com/office/excel/2006/main">
          <x14:cfRule type="cellIs" priority="4216" operator="equal" id="{003B0009-0074-484F-B6B4-007B0061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G456</xm:sqref>
        </x14:conditionalFormatting>
        <x14:conditionalFormatting xmlns:xm="http://schemas.microsoft.com/office/excel/2006/main">
          <x14:cfRule type="cellIs" priority="4216" operator="equal" id="{00A80055-0041-4C2B-B733-00510005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J456</xm:sqref>
        </x14:conditionalFormatting>
        <x14:conditionalFormatting xmlns:xm="http://schemas.microsoft.com/office/excel/2006/main">
          <x14:cfRule type="cellIs" priority="4216" operator="equal" id="{000D00BA-0010-4A88-9B7B-00060080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M456</xm:sqref>
        </x14:conditionalFormatting>
        <x14:conditionalFormatting xmlns:xm="http://schemas.microsoft.com/office/excel/2006/main">
          <x14:cfRule type="cellIs" priority="4216" operator="equal" id="{006F0062-00D3-41FA-A611-00D000C3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P456</xm:sqref>
        </x14:conditionalFormatting>
        <x14:conditionalFormatting xmlns:xm="http://schemas.microsoft.com/office/excel/2006/main">
          <x14:cfRule type="cellIs" priority="4216" operator="equal" id="{00FD00BE-000D-4252-9837-000300DD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S456</xm:sqref>
        </x14:conditionalFormatting>
        <x14:conditionalFormatting xmlns:xm="http://schemas.microsoft.com/office/excel/2006/main">
          <x14:cfRule type="cellIs" priority="4216" operator="equal" id="{00CD00E6-00FA-4C51-9821-00A50010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V456</xm:sqref>
        </x14:conditionalFormatting>
        <x14:conditionalFormatting xmlns:xm="http://schemas.microsoft.com/office/excel/2006/main">
          <x14:cfRule type="cellIs" priority="4216" operator="equal" id="{002C0010-00E7-47FD-8CE3-002C00EC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Y456</xm:sqref>
        </x14:conditionalFormatting>
        <x14:conditionalFormatting xmlns:xm="http://schemas.microsoft.com/office/excel/2006/main">
          <x14:cfRule type="cellIs" priority="4216" operator="equal" id="{00E70014-0021-4AB3-AADC-00BF00E0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AB456</xm:sqref>
        </x14:conditionalFormatting>
        <x14:conditionalFormatting xmlns:xm="http://schemas.microsoft.com/office/excel/2006/main">
          <x14:cfRule type="cellIs" priority="4216" operator="equal" id="{0037004E-0029-4A24-AA7E-006A0017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AE456</xm:sqref>
        </x14:conditionalFormatting>
        <x14:conditionalFormatting xmlns:xm="http://schemas.microsoft.com/office/excel/2006/main">
          <x14:cfRule type="cellIs" priority="4216" operator="equal" id="{00680057-005B-4BED-89D0-007500F3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AH456</xm:sqref>
        </x14:conditionalFormatting>
        <x14:conditionalFormatting xmlns:xm="http://schemas.microsoft.com/office/excel/2006/main">
          <x14:cfRule type="cellIs" priority="4216" operator="equal" id="{00150071-007C-4D6B-831D-006C0084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AK456</xm:sqref>
        </x14:conditionalFormatting>
        <x14:conditionalFormatting xmlns:xm="http://schemas.microsoft.com/office/excel/2006/main">
          <x14:cfRule type="cellIs" priority="4216" operator="equal" id="{004F00F8-00CE-4351-9CB0-00BA0030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AN456</xm:sqref>
        </x14:conditionalFormatting>
        <x14:conditionalFormatting xmlns:xm="http://schemas.microsoft.com/office/excel/2006/main">
          <x14:cfRule type="cellIs" priority="4216" operator="equal" id="{00C40041-00EE-418B-B127-00A00062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AQ456</xm:sqref>
        </x14:conditionalFormatting>
        <x14:conditionalFormatting xmlns:xm="http://schemas.microsoft.com/office/excel/2006/main">
          <x14:cfRule type="cellIs" priority="4216" operator="equal" id="{00580037-00A6-4711-B177-004F00B6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AT456</xm:sqref>
        </x14:conditionalFormatting>
        <x14:conditionalFormatting xmlns:xm="http://schemas.microsoft.com/office/excel/2006/main">
          <x14:cfRule type="cellIs" priority="4216" operator="equal" id="{007C00AB-000E-4A1F-9B63-009D00A3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AW456</xm:sqref>
        </x14:conditionalFormatting>
        <x14:conditionalFormatting xmlns:xm="http://schemas.microsoft.com/office/excel/2006/main">
          <x14:cfRule type="cellIs" priority="4216" operator="equal" id="{001800DE-0085-4633-A809-008D0065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AZ456</xm:sqref>
        </x14:conditionalFormatting>
        <x14:conditionalFormatting xmlns:xm="http://schemas.microsoft.com/office/excel/2006/main">
          <x14:cfRule type="cellIs" priority="4216" operator="equal" id="{004D0037-0063-456C-BBBC-0022007E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BC456</xm:sqref>
        </x14:conditionalFormatting>
        <x14:conditionalFormatting xmlns:xm="http://schemas.microsoft.com/office/excel/2006/main">
          <x14:cfRule type="cellIs" priority="4216" operator="equal" id="{00570083-0053-492D-91DD-001C0086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BF456</xm:sqref>
        </x14:conditionalFormatting>
        <x14:conditionalFormatting xmlns:xm="http://schemas.microsoft.com/office/excel/2006/main">
          <x14:cfRule type="cellIs" priority="4216" operator="equal" id="{006C0092-0098-422E-957D-00ED0020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BI456</xm:sqref>
        </x14:conditionalFormatting>
        <x14:conditionalFormatting xmlns:xm="http://schemas.microsoft.com/office/excel/2006/main">
          <x14:cfRule type="cellIs" priority="4216" operator="equal" id="{008B0048-00D9-48A4-986E-00FB001F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BL456</xm:sqref>
        </x14:conditionalFormatting>
        <x14:conditionalFormatting xmlns:xm="http://schemas.microsoft.com/office/excel/2006/main">
          <x14:cfRule type="cellIs" priority="4216" operator="equal" id="{00E80012-0036-46CE-BC74-00FE006B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BO456</xm:sqref>
        </x14:conditionalFormatting>
        <x14:conditionalFormatting xmlns:xm="http://schemas.microsoft.com/office/excel/2006/main">
          <x14:cfRule type="cellIs" priority="4216" operator="equal" id="{00770041-0095-4681-ADE5-0012002E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BR456</xm:sqref>
        </x14:conditionalFormatting>
        <x14:conditionalFormatting xmlns:xm="http://schemas.microsoft.com/office/excel/2006/main">
          <x14:cfRule type="cellIs" priority="4216" operator="equal" id="{00C3004F-001E-4BC6-960E-008C002E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BU456</xm:sqref>
        </x14:conditionalFormatting>
        <x14:conditionalFormatting xmlns:xm="http://schemas.microsoft.com/office/excel/2006/main">
          <x14:cfRule type="cellIs" priority="4216" operator="equal" id="{007C006D-003B-4524-A828-00F3004A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BX456</xm:sqref>
        </x14:conditionalFormatting>
        <x14:conditionalFormatting xmlns:xm="http://schemas.microsoft.com/office/excel/2006/main">
          <x14:cfRule type="cellIs" priority="4215" operator="equal" id="{005E005D-0052-40A1-842B-0040006B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G474</xm:sqref>
        </x14:conditionalFormatting>
        <x14:conditionalFormatting xmlns:xm="http://schemas.microsoft.com/office/excel/2006/main">
          <x14:cfRule type="cellIs" priority="4215" operator="equal" id="{00BA0078-0088-4105-9D07-0047006F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J474</xm:sqref>
        </x14:conditionalFormatting>
        <x14:conditionalFormatting xmlns:xm="http://schemas.microsoft.com/office/excel/2006/main">
          <x14:cfRule type="cellIs" priority="4215" operator="equal" id="{0061003F-00ED-4723-B1A0-009E0005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M474</xm:sqref>
        </x14:conditionalFormatting>
        <x14:conditionalFormatting xmlns:xm="http://schemas.microsoft.com/office/excel/2006/main">
          <x14:cfRule type="cellIs" priority="4215" operator="equal" id="{001400D8-00AF-4F6E-8A45-00420032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P474</xm:sqref>
        </x14:conditionalFormatting>
        <x14:conditionalFormatting xmlns:xm="http://schemas.microsoft.com/office/excel/2006/main">
          <x14:cfRule type="cellIs" priority="4215" operator="equal" id="{00EB001A-00E6-4C6B-BD11-00890018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S474</xm:sqref>
        </x14:conditionalFormatting>
        <x14:conditionalFormatting xmlns:xm="http://schemas.microsoft.com/office/excel/2006/main">
          <x14:cfRule type="cellIs" priority="4215" operator="equal" id="{00A10015-0065-49EA-A07D-00ED0062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V474</xm:sqref>
        </x14:conditionalFormatting>
        <x14:conditionalFormatting xmlns:xm="http://schemas.microsoft.com/office/excel/2006/main">
          <x14:cfRule type="cellIs" priority="4215" operator="equal" id="{00D900EF-005D-4BA1-B0B5-001D00B3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Y474</xm:sqref>
        </x14:conditionalFormatting>
        <x14:conditionalFormatting xmlns:xm="http://schemas.microsoft.com/office/excel/2006/main">
          <x14:cfRule type="cellIs" priority="4215" operator="equal" id="{00FC0012-000D-4AE1-853E-00350031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AB474</xm:sqref>
        </x14:conditionalFormatting>
        <x14:conditionalFormatting xmlns:xm="http://schemas.microsoft.com/office/excel/2006/main">
          <x14:cfRule type="cellIs" priority="4215" operator="equal" id="{00D8007C-00D3-4582-BB37-00B8009B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AE474</xm:sqref>
        </x14:conditionalFormatting>
        <x14:conditionalFormatting xmlns:xm="http://schemas.microsoft.com/office/excel/2006/main">
          <x14:cfRule type="cellIs" priority="4215" operator="equal" id="{003900C0-0048-49CE-8255-00330069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AH474</xm:sqref>
        </x14:conditionalFormatting>
        <x14:conditionalFormatting xmlns:xm="http://schemas.microsoft.com/office/excel/2006/main">
          <x14:cfRule type="cellIs" priority="4215" operator="equal" id="{00CA0076-00B6-493B-AD8B-00C700DE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AK474</xm:sqref>
        </x14:conditionalFormatting>
        <x14:conditionalFormatting xmlns:xm="http://schemas.microsoft.com/office/excel/2006/main">
          <x14:cfRule type="cellIs" priority="4215" operator="equal" id="{00DD00C4-00DA-49B8-B43D-00C800AB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AN474</xm:sqref>
        </x14:conditionalFormatting>
        <x14:conditionalFormatting xmlns:xm="http://schemas.microsoft.com/office/excel/2006/main">
          <x14:cfRule type="cellIs" priority="4215" operator="equal" id="{008500CF-00EA-4350-ACE5-006E007D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AQ474</xm:sqref>
        </x14:conditionalFormatting>
        <x14:conditionalFormatting xmlns:xm="http://schemas.microsoft.com/office/excel/2006/main">
          <x14:cfRule type="cellIs" priority="4215" operator="equal" id="{0047005A-0065-444B-B7FC-00A40002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AT474</xm:sqref>
        </x14:conditionalFormatting>
        <x14:conditionalFormatting xmlns:xm="http://schemas.microsoft.com/office/excel/2006/main">
          <x14:cfRule type="cellIs" priority="4215" operator="equal" id="{00BF0048-005A-48D7-B005-00E40021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AW474</xm:sqref>
        </x14:conditionalFormatting>
        <x14:conditionalFormatting xmlns:xm="http://schemas.microsoft.com/office/excel/2006/main">
          <x14:cfRule type="cellIs" priority="4215" operator="equal" id="{0060009A-004C-48EA-B838-00870010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AZ474</xm:sqref>
        </x14:conditionalFormatting>
        <x14:conditionalFormatting xmlns:xm="http://schemas.microsoft.com/office/excel/2006/main">
          <x14:cfRule type="cellIs" priority="4215" operator="equal" id="{0045009E-0027-4BF2-8B60-00570008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BC474</xm:sqref>
        </x14:conditionalFormatting>
        <x14:conditionalFormatting xmlns:xm="http://schemas.microsoft.com/office/excel/2006/main">
          <x14:cfRule type="cellIs" priority="4215" operator="equal" id="{00EA00BB-00C1-43A7-9A91-00670042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BF474</xm:sqref>
        </x14:conditionalFormatting>
        <x14:conditionalFormatting xmlns:xm="http://schemas.microsoft.com/office/excel/2006/main">
          <x14:cfRule type="cellIs" priority="4215" operator="equal" id="{00FE0079-00B1-42F9-85A1-0068009F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BI474</xm:sqref>
        </x14:conditionalFormatting>
        <x14:conditionalFormatting xmlns:xm="http://schemas.microsoft.com/office/excel/2006/main">
          <x14:cfRule type="cellIs" priority="4215" operator="equal" id="{0016000C-0056-4C4D-A502-00BB0001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BL474</xm:sqref>
        </x14:conditionalFormatting>
        <x14:conditionalFormatting xmlns:xm="http://schemas.microsoft.com/office/excel/2006/main">
          <x14:cfRule type="cellIs" priority="4215" operator="equal" id="{00B40096-00CD-4A8A-BCF6-002F0063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BO474</xm:sqref>
        </x14:conditionalFormatting>
        <x14:conditionalFormatting xmlns:xm="http://schemas.microsoft.com/office/excel/2006/main">
          <x14:cfRule type="cellIs" priority="4215" operator="equal" id="{00A200A1-00E4-44BF-B437-002800FD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BR474</xm:sqref>
        </x14:conditionalFormatting>
        <x14:conditionalFormatting xmlns:xm="http://schemas.microsoft.com/office/excel/2006/main">
          <x14:cfRule type="cellIs" priority="4215" operator="equal" id="{007C007B-00D6-48BB-84C6-005C000A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BU474</xm:sqref>
        </x14:conditionalFormatting>
        <x14:conditionalFormatting xmlns:xm="http://schemas.microsoft.com/office/excel/2006/main">
          <x14:cfRule type="cellIs" priority="4215" operator="equal" id="{00EB003A-0034-458D-AB23-00280037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BX474</xm:sqref>
        </x14:conditionalFormatting>
        <x14:conditionalFormatting xmlns:xm="http://schemas.microsoft.com/office/excel/2006/main">
          <x14:cfRule type="cellIs" priority="4214" operator="equal" id="{004500D6-00D3-4636-A3C7-003C0069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G475</xm:sqref>
        </x14:conditionalFormatting>
        <x14:conditionalFormatting xmlns:xm="http://schemas.microsoft.com/office/excel/2006/main">
          <x14:cfRule type="cellIs" priority="4214" operator="equal" id="{00660031-009E-4AE3-8FCD-00FC00FF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J475</xm:sqref>
        </x14:conditionalFormatting>
        <x14:conditionalFormatting xmlns:xm="http://schemas.microsoft.com/office/excel/2006/main">
          <x14:cfRule type="cellIs" priority="4214" operator="equal" id="{003B00DF-005F-4964-BF41-00E3008E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M475</xm:sqref>
        </x14:conditionalFormatting>
        <x14:conditionalFormatting xmlns:xm="http://schemas.microsoft.com/office/excel/2006/main">
          <x14:cfRule type="cellIs" priority="4214" operator="equal" id="{00D4000E-0099-453C-85EF-005F0008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P475</xm:sqref>
        </x14:conditionalFormatting>
        <x14:conditionalFormatting xmlns:xm="http://schemas.microsoft.com/office/excel/2006/main">
          <x14:cfRule type="cellIs" priority="4214" operator="equal" id="{00EE007D-00CD-4A1E-A038-00F7004B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S475</xm:sqref>
        </x14:conditionalFormatting>
        <x14:conditionalFormatting xmlns:xm="http://schemas.microsoft.com/office/excel/2006/main">
          <x14:cfRule type="cellIs" priority="4214" operator="equal" id="{00C00016-00AF-4F18-BF54-007E007A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V475</xm:sqref>
        </x14:conditionalFormatting>
        <x14:conditionalFormatting xmlns:xm="http://schemas.microsoft.com/office/excel/2006/main">
          <x14:cfRule type="cellIs" priority="4214" operator="equal" id="{00EE00DC-0002-4A58-B277-002300F9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Y475</xm:sqref>
        </x14:conditionalFormatting>
        <x14:conditionalFormatting xmlns:xm="http://schemas.microsoft.com/office/excel/2006/main">
          <x14:cfRule type="cellIs" priority="4214" operator="equal" id="{00D6001B-0020-4ED4-8089-0011003B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AB475</xm:sqref>
        </x14:conditionalFormatting>
        <x14:conditionalFormatting xmlns:xm="http://schemas.microsoft.com/office/excel/2006/main">
          <x14:cfRule type="cellIs" priority="4214" operator="equal" id="{00AC0077-008C-4AE0-84E1-000E0012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AE475</xm:sqref>
        </x14:conditionalFormatting>
        <x14:conditionalFormatting xmlns:xm="http://schemas.microsoft.com/office/excel/2006/main">
          <x14:cfRule type="cellIs" priority="4214" operator="equal" id="{00E200DE-0072-42A5-95C8-005C00F5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AH475</xm:sqref>
        </x14:conditionalFormatting>
        <x14:conditionalFormatting xmlns:xm="http://schemas.microsoft.com/office/excel/2006/main">
          <x14:cfRule type="cellIs" priority="4214" operator="equal" id="{000E00B2-0060-4503-859F-00840001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AK475</xm:sqref>
        </x14:conditionalFormatting>
        <x14:conditionalFormatting xmlns:xm="http://schemas.microsoft.com/office/excel/2006/main">
          <x14:cfRule type="cellIs" priority="4214" operator="equal" id="{004F0047-0070-45E4-802C-005500C4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AN475</xm:sqref>
        </x14:conditionalFormatting>
        <x14:conditionalFormatting xmlns:xm="http://schemas.microsoft.com/office/excel/2006/main">
          <x14:cfRule type="cellIs" priority="4214" operator="equal" id="{00E7000F-004F-4BE1-85C5-00D80055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AQ475</xm:sqref>
        </x14:conditionalFormatting>
        <x14:conditionalFormatting xmlns:xm="http://schemas.microsoft.com/office/excel/2006/main">
          <x14:cfRule type="cellIs" priority="4214" operator="equal" id="{004900CC-00E3-47DD-91B3-0005006B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AT475</xm:sqref>
        </x14:conditionalFormatting>
        <x14:conditionalFormatting xmlns:xm="http://schemas.microsoft.com/office/excel/2006/main">
          <x14:cfRule type="cellIs" priority="4214" operator="equal" id="{004D00F6-00BF-41B1-A633-000D0050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AW475</xm:sqref>
        </x14:conditionalFormatting>
        <x14:conditionalFormatting xmlns:xm="http://schemas.microsoft.com/office/excel/2006/main">
          <x14:cfRule type="cellIs" priority="4214" operator="equal" id="{003E00B6-0004-47BB-9BC1-00BD004B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AZ475</xm:sqref>
        </x14:conditionalFormatting>
        <x14:conditionalFormatting xmlns:xm="http://schemas.microsoft.com/office/excel/2006/main">
          <x14:cfRule type="cellIs" priority="4214" operator="equal" id="{00230023-00B1-49DE-A234-00A1008E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BC475</xm:sqref>
        </x14:conditionalFormatting>
        <x14:conditionalFormatting xmlns:xm="http://schemas.microsoft.com/office/excel/2006/main">
          <x14:cfRule type="cellIs" priority="4214" operator="equal" id="{00F00043-00D9-4E0C-A6C0-000D0028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BF475</xm:sqref>
        </x14:conditionalFormatting>
        <x14:conditionalFormatting xmlns:xm="http://schemas.microsoft.com/office/excel/2006/main">
          <x14:cfRule type="cellIs" priority="4214" operator="equal" id="{00930028-00CE-4D0F-A5D4-00D80050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BI475</xm:sqref>
        </x14:conditionalFormatting>
        <x14:conditionalFormatting xmlns:xm="http://schemas.microsoft.com/office/excel/2006/main">
          <x14:cfRule type="cellIs" priority="4214" operator="equal" id="{00440013-00B1-4DEA-9558-00FA00E5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BL475</xm:sqref>
        </x14:conditionalFormatting>
        <x14:conditionalFormatting xmlns:xm="http://schemas.microsoft.com/office/excel/2006/main">
          <x14:cfRule type="cellIs" priority="4214" operator="equal" id="{00820040-00A2-4866-BCEF-007F00B5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BO475</xm:sqref>
        </x14:conditionalFormatting>
        <x14:conditionalFormatting xmlns:xm="http://schemas.microsoft.com/office/excel/2006/main">
          <x14:cfRule type="cellIs" priority="4214" operator="equal" id="{005100C7-00BF-4C27-856F-007C004D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BR475</xm:sqref>
        </x14:conditionalFormatting>
        <x14:conditionalFormatting xmlns:xm="http://schemas.microsoft.com/office/excel/2006/main">
          <x14:cfRule type="cellIs" priority="4214" operator="equal" id="{008800B2-0054-476E-8223-002C00A0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BU475</xm:sqref>
        </x14:conditionalFormatting>
        <x14:conditionalFormatting xmlns:xm="http://schemas.microsoft.com/office/excel/2006/main">
          <x14:cfRule type="cellIs" priority="4214" operator="equal" id="{009D0067-0070-445D-B39E-005D00AC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BX475</xm:sqref>
        </x14:conditionalFormatting>
        <x14:conditionalFormatting xmlns:xm="http://schemas.microsoft.com/office/excel/2006/main">
          <x14:cfRule type="cellIs" priority="4213" operator="equal" id="{0054000E-00FB-4789-9413-00BA00E7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G476</xm:sqref>
        </x14:conditionalFormatting>
        <x14:conditionalFormatting xmlns:xm="http://schemas.microsoft.com/office/excel/2006/main">
          <x14:cfRule type="cellIs" priority="4213" operator="equal" id="{005900C0-00F3-434A-AB89-002B008A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J476</xm:sqref>
        </x14:conditionalFormatting>
        <x14:conditionalFormatting xmlns:xm="http://schemas.microsoft.com/office/excel/2006/main">
          <x14:cfRule type="cellIs" priority="4213" operator="equal" id="{007A0089-002A-4240-B264-007800EC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M476</xm:sqref>
        </x14:conditionalFormatting>
        <x14:conditionalFormatting xmlns:xm="http://schemas.microsoft.com/office/excel/2006/main">
          <x14:cfRule type="cellIs" priority="4213" operator="equal" id="{007C00D1-0005-4C57-AF2D-009D00E6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P476</xm:sqref>
        </x14:conditionalFormatting>
        <x14:conditionalFormatting xmlns:xm="http://schemas.microsoft.com/office/excel/2006/main">
          <x14:cfRule type="cellIs" priority="4213" operator="equal" id="{00CF00CA-0016-4087-B712-0008008C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S476</xm:sqref>
        </x14:conditionalFormatting>
        <x14:conditionalFormatting xmlns:xm="http://schemas.microsoft.com/office/excel/2006/main">
          <x14:cfRule type="cellIs" priority="4213" operator="equal" id="{007B0044-00FF-4AE8-9D6D-003F00F5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V476</xm:sqref>
        </x14:conditionalFormatting>
        <x14:conditionalFormatting xmlns:xm="http://schemas.microsoft.com/office/excel/2006/main">
          <x14:cfRule type="cellIs" priority="4213" operator="equal" id="{00BE00A6-0006-48E7-9198-007D00BC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Y476</xm:sqref>
        </x14:conditionalFormatting>
        <x14:conditionalFormatting xmlns:xm="http://schemas.microsoft.com/office/excel/2006/main">
          <x14:cfRule type="cellIs" priority="4213" operator="equal" id="{003500C0-00C4-4649-A5CD-00F20044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AB476</xm:sqref>
        </x14:conditionalFormatting>
        <x14:conditionalFormatting xmlns:xm="http://schemas.microsoft.com/office/excel/2006/main">
          <x14:cfRule type="cellIs" priority="4213" operator="equal" id="{007F00A6-0074-40DE-9874-00AA00C8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AE476</xm:sqref>
        </x14:conditionalFormatting>
        <x14:conditionalFormatting xmlns:xm="http://schemas.microsoft.com/office/excel/2006/main">
          <x14:cfRule type="cellIs" priority="4213" operator="equal" id="{00D100CE-00AD-46E5-9C3D-006900E5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AH476</xm:sqref>
        </x14:conditionalFormatting>
        <x14:conditionalFormatting xmlns:xm="http://schemas.microsoft.com/office/excel/2006/main">
          <x14:cfRule type="cellIs" priority="4213" operator="equal" id="{003E000F-00A4-4051-A9A4-00FD004B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AK476</xm:sqref>
        </x14:conditionalFormatting>
        <x14:conditionalFormatting xmlns:xm="http://schemas.microsoft.com/office/excel/2006/main">
          <x14:cfRule type="cellIs" priority="4213" operator="equal" id="{00150066-0043-4EC5-9666-00820001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AN476</xm:sqref>
        </x14:conditionalFormatting>
        <x14:conditionalFormatting xmlns:xm="http://schemas.microsoft.com/office/excel/2006/main">
          <x14:cfRule type="cellIs" priority="4213" operator="equal" id="{00EF0069-0093-4F85-89C7-00EC0010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AQ476</xm:sqref>
        </x14:conditionalFormatting>
        <x14:conditionalFormatting xmlns:xm="http://schemas.microsoft.com/office/excel/2006/main">
          <x14:cfRule type="cellIs" priority="4213" operator="equal" id="{00EA002E-000F-4D80-A5E5-004100D2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AT476</xm:sqref>
        </x14:conditionalFormatting>
        <x14:conditionalFormatting xmlns:xm="http://schemas.microsoft.com/office/excel/2006/main">
          <x14:cfRule type="cellIs" priority="4213" operator="equal" id="{00B800EA-004A-46D0-B747-003B002C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AW476</xm:sqref>
        </x14:conditionalFormatting>
        <x14:conditionalFormatting xmlns:xm="http://schemas.microsoft.com/office/excel/2006/main">
          <x14:cfRule type="cellIs" priority="4213" operator="equal" id="{00BB0026-004F-41B0-BD19-00E9006D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AZ476</xm:sqref>
        </x14:conditionalFormatting>
        <x14:conditionalFormatting xmlns:xm="http://schemas.microsoft.com/office/excel/2006/main">
          <x14:cfRule type="cellIs" priority="4213" operator="equal" id="{001E00D3-000E-49A6-8DD8-00A50013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BC476</xm:sqref>
        </x14:conditionalFormatting>
        <x14:conditionalFormatting xmlns:xm="http://schemas.microsoft.com/office/excel/2006/main">
          <x14:cfRule type="cellIs" priority="4213" operator="equal" id="{007F004B-00AA-4B24-BC9D-007C0015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BF476</xm:sqref>
        </x14:conditionalFormatting>
        <x14:conditionalFormatting xmlns:xm="http://schemas.microsoft.com/office/excel/2006/main">
          <x14:cfRule type="cellIs" priority="4213" operator="equal" id="{001B005E-0015-46D0-84EE-002B0086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BI476</xm:sqref>
        </x14:conditionalFormatting>
        <x14:conditionalFormatting xmlns:xm="http://schemas.microsoft.com/office/excel/2006/main">
          <x14:cfRule type="cellIs" priority="4213" operator="equal" id="{00F600EE-0053-4896-A41F-002C0047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BL476</xm:sqref>
        </x14:conditionalFormatting>
        <x14:conditionalFormatting xmlns:xm="http://schemas.microsoft.com/office/excel/2006/main">
          <x14:cfRule type="cellIs" priority="4213" operator="equal" id="{0083002A-00AE-4EA2-BB1C-00DA0093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BO476</xm:sqref>
        </x14:conditionalFormatting>
        <x14:conditionalFormatting xmlns:xm="http://schemas.microsoft.com/office/excel/2006/main">
          <x14:cfRule type="cellIs" priority="4213" operator="equal" id="{00270066-002F-4451-96BD-00E400A6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BR476</xm:sqref>
        </x14:conditionalFormatting>
        <x14:conditionalFormatting xmlns:xm="http://schemas.microsoft.com/office/excel/2006/main">
          <x14:cfRule type="cellIs" priority="4213" operator="equal" id="{002900A0-002C-41A7-B281-00CE0091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BU476</xm:sqref>
        </x14:conditionalFormatting>
        <x14:conditionalFormatting xmlns:xm="http://schemas.microsoft.com/office/excel/2006/main">
          <x14:cfRule type="cellIs" priority="4213" operator="equal" id="{00860000-004A-4320-BB3F-005C00CD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BX476</xm:sqref>
        </x14:conditionalFormatting>
        <x14:conditionalFormatting xmlns:xm="http://schemas.microsoft.com/office/excel/2006/main">
          <x14:cfRule type="cellIs" priority="4212" operator="equal" id="{004C0002-00BC-4F89-A202-009200DB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G477</xm:sqref>
        </x14:conditionalFormatting>
        <x14:conditionalFormatting xmlns:xm="http://schemas.microsoft.com/office/excel/2006/main">
          <x14:cfRule type="cellIs" priority="4212" operator="equal" id="{00CA00DB-009A-4115-9060-003300E6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J477</xm:sqref>
        </x14:conditionalFormatting>
        <x14:conditionalFormatting xmlns:xm="http://schemas.microsoft.com/office/excel/2006/main">
          <x14:cfRule type="cellIs" priority="4212" operator="equal" id="{004A00FC-00F0-43D6-A911-004F00A9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M477</xm:sqref>
        </x14:conditionalFormatting>
        <x14:conditionalFormatting xmlns:xm="http://schemas.microsoft.com/office/excel/2006/main">
          <x14:cfRule type="cellIs" priority="4212" operator="equal" id="{007F0063-0055-46A2-A674-00540058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P477</xm:sqref>
        </x14:conditionalFormatting>
        <x14:conditionalFormatting xmlns:xm="http://schemas.microsoft.com/office/excel/2006/main">
          <x14:cfRule type="cellIs" priority="4212" operator="equal" id="{00140005-0001-4EB1-B49E-00FF00F5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S477</xm:sqref>
        </x14:conditionalFormatting>
        <x14:conditionalFormatting xmlns:xm="http://schemas.microsoft.com/office/excel/2006/main">
          <x14:cfRule type="cellIs" priority="4212" operator="equal" id="{00FE00C8-00A4-4FD2-9477-00C80038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V477</xm:sqref>
        </x14:conditionalFormatting>
        <x14:conditionalFormatting xmlns:xm="http://schemas.microsoft.com/office/excel/2006/main">
          <x14:cfRule type="cellIs" priority="4212" operator="equal" id="{00C4006D-00CC-4D07-B507-00D00017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Y477</xm:sqref>
        </x14:conditionalFormatting>
        <x14:conditionalFormatting xmlns:xm="http://schemas.microsoft.com/office/excel/2006/main">
          <x14:cfRule type="cellIs" priority="4212" operator="equal" id="{00470046-0004-4817-8B85-00A100C2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AB477</xm:sqref>
        </x14:conditionalFormatting>
        <x14:conditionalFormatting xmlns:xm="http://schemas.microsoft.com/office/excel/2006/main">
          <x14:cfRule type="cellIs" priority="4212" operator="equal" id="{002E00BF-0005-4D46-8F01-00000045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AE477</xm:sqref>
        </x14:conditionalFormatting>
        <x14:conditionalFormatting xmlns:xm="http://schemas.microsoft.com/office/excel/2006/main">
          <x14:cfRule type="cellIs" priority="4212" operator="equal" id="{0079000E-00F4-492C-B755-002C0088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AH477</xm:sqref>
        </x14:conditionalFormatting>
        <x14:conditionalFormatting xmlns:xm="http://schemas.microsoft.com/office/excel/2006/main">
          <x14:cfRule type="cellIs" priority="4212" operator="equal" id="{00CF00D7-000A-43AB-AF7D-009D00DE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AK477</xm:sqref>
        </x14:conditionalFormatting>
        <x14:conditionalFormatting xmlns:xm="http://schemas.microsoft.com/office/excel/2006/main">
          <x14:cfRule type="cellIs" priority="4212" operator="equal" id="{0077002A-00DC-487D-8A97-00960079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AN477</xm:sqref>
        </x14:conditionalFormatting>
        <x14:conditionalFormatting xmlns:xm="http://schemas.microsoft.com/office/excel/2006/main">
          <x14:cfRule type="cellIs" priority="4212" operator="equal" id="{006D0096-00E1-472F-8E2C-0022002A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AQ477</xm:sqref>
        </x14:conditionalFormatting>
        <x14:conditionalFormatting xmlns:xm="http://schemas.microsoft.com/office/excel/2006/main">
          <x14:cfRule type="cellIs" priority="4212" operator="equal" id="{00C1000F-008B-46B6-AD3C-007D00C2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AT477</xm:sqref>
        </x14:conditionalFormatting>
        <x14:conditionalFormatting xmlns:xm="http://schemas.microsoft.com/office/excel/2006/main">
          <x14:cfRule type="cellIs" priority="4212" operator="equal" id="{008300E4-00AC-4AB6-8C4D-00D400AC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AW477</xm:sqref>
        </x14:conditionalFormatting>
        <x14:conditionalFormatting xmlns:xm="http://schemas.microsoft.com/office/excel/2006/main">
          <x14:cfRule type="cellIs" priority="4212" operator="equal" id="{00770019-0091-4E56-BEAE-0066007A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AZ477</xm:sqref>
        </x14:conditionalFormatting>
        <x14:conditionalFormatting xmlns:xm="http://schemas.microsoft.com/office/excel/2006/main">
          <x14:cfRule type="cellIs" priority="4212" operator="equal" id="{00860058-0074-4F1D-9AED-00DE003B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BC477</xm:sqref>
        </x14:conditionalFormatting>
        <x14:conditionalFormatting xmlns:xm="http://schemas.microsoft.com/office/excel/2006/main">
          <x14:cfRule type="cellIs" priority="4212" operator="equal" id="{00C900AE-002B-4360-B651-001C00D5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BF477</xm:sqref>
        </x14:conditionalFormatting>
        <x14:conditionalFormatting xmlns:xm="http://schemas.microsoft.com/office/excel/2006/main">
          <x14:cfRule type="cellIs" priority="4212" operator="equal" id="{00530010-00C2-412E-B96B-00DE0082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BI477</xm:sqref>
        </x14:conditionalFormatting>
        <x14:conditionalFormatting xmlns:xm="http://schemas.microsoft.com/office/excel/2006/main">
          <x14:cfRule type="cellIs" priority="4212" operator="equal" id="{00C30009-000F-4508-ABDC-00F60077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BL477</xm:sqref>
        </x14:conditionalFormatting>
        <x14:conditionalFormatting xmlns:xm="http://schemas.microsoft.com/office/excel/2006/main">
          <x14:cfRule type="cellIs" priority="4212" operator="equal" id="{009200EE-0006-4C5C-85F7-00AE00E7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BO477</xm:sqref>
        </x14:conditionalFormatting>
        <x14:conditionalFormatting xmlns:xm="http://schemas.microsoft.com/office/excel/2006/main">
          <x14:cfRule type="cellIs" priority="4212" operator="equal" id="{000C0005-002D-4F35-B920-007F000A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BR477</xm:sqref>
        </x14:conditionalFormatting>
        <x14:conditionalFormatting xmlns:xm="http://schemas.microsoft.com/office/excel/2006/main">
          <x14:cfRule type="cellIs" priority="4212" operator="equal" id="{00E10031-00AA-4AA5-8F64-009A00E3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BU477</xm:sqref>
        </x14:conditionalFormatting>
        <x14:conditionalFormatting xmlns:xm="http://schemas.microsoft.com/office/excel/2006/main">
          <x14:cfRule type="cellIs" priority="4212" operator="equal" id="{008200ED-007C-4A37-8FF3-00730027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BX477</xm:sqref>
        </x14:conditionalFormatting>
        <x14:conditionalFormatting xmlns:xm="http://schemas.microsoft.com/office/excel/2006/main">
          <x14:cfRule type="cellIs" priority="4211" operator="equal" id="{007D0052-00D8-43A2-91A9-00EA009B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G468</xm:sqref>
        </x14:conditionalFormatting>
        <x14:conditionalFormatting xmlns:xm="http://schemas.microsoft.com/office/excel/2006/main">
          <x14:cfRule type="cellIs" priority="4211" operator="equal" id="{00AD0025-00BE-4BFE-8B9D-00B900D1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J468</xm:sqref>
        </x14:conditionalFormatting>
        <x14:conditionalFormatting xmlns:xm="http://schemas.microsoft.com/office/excel/2006/main">
          <x14:cfRule type="cellIs" priority="4211" operator="equal" id="{008B0027-00BD-4D69-9B31-008B00BF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M468</xm:sqref>
        </x14:conditionalFormatting>
        <x14:conditionalFormatting xmlns:xm="http://schemas.microsoft.com/office/excel/2006/main">
          <x14:cfRule type="cellIs" priority="4211" operator="equal" id="{0079009D-00A1-4816-A70A-00B4009A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P468</xm:sqref>
        </x14:conditionalFormatting>
        <x14:conditionalFormatting xmlns:xm="http://schemas.microsoft.com/office/excel/2006/main">
          <x14:cfRule type="cellIs" priority="4211" operator="equal" id="{0043005C-008B-4E60-80AE-00390087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S468</xm:sqref>
        </x14:conditionalFormatting>
        <x14:conditionalFormatting xmlns:xm="http://schemas.microsoft.com/office/excel/2006/main">
          <x14:cfRule type="cellIs" priority="4211" operator="equal" id="{00740007-0080-4ED3-A11E-005B0015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V468</xm:sqref>
        </x14:conditionalFormatting>
        <x14:conditionalFormatting xmlns:xm="http://schemas.microsoft.com/office/excel/2006/main">
          <x14:cfRule type="cellIs" priority="4211" operator="equal" id="{00340034-00E1-4750-AD9D-00BA0093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Y468</xm:sqref>
        </x14:conditionalFormatting>
        <x14:conditionalFormatting xmlns:xm="http://schemas.microsoft.com/office/excel/2006/main">
          <x14:cfRule type="cellIs" priority="4211" operator="equal" id="{00C7000B-00ED-448A-923F-005000E8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AB468</xm:sqref>
        </x14:conditionalFormatting>
        <x14:conditionalFormatting xmlns:xm="http://schemas.microsoft.com/office/excel/2006/main">
          <x14:cfRule type="cellIs" priority="4211" operator="equal" id="{002B0018-0002-49CF-97D7-00A60044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AE468</xm:sqref>
        </x14:conditionalFormatting>
        <x14:conditionalFormatting xmlns:xm="http://schemas.microsoft.com/office/excel/2006/main">
          <x14:cfRule type="cellIs" priority="4211" operator="equal" id="{00330060-008C-44F4-A964-00850073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AH468</xm:sqref>
        </x14:conditionalFormatting>
        <x14:conditionalFormatting xmlns:xm="http://schemas.microsoft.com/office/excel/2006/main">
          <x14:cfRule type="cellIs" priority="4211" operator="equal" id="{007700A4-0010-4DFC-BE01-00DC001A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AK468</xm:sqref>
        </x14:conditionalFormatting>
        <x14:conditionalFormatting xmlns:xm="http://schemas.microsoft.com/office/excel/2006/main">
          <x14:cfRule type="cellIs" priority="4211" operator="equal" id="{0056004A-0014-49E1-B86E-000900F4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AN468</xm:sqref>
        </x14:conditionalFormatting>
        <x14:conditionalFormatting xmlns:xm="http://schemas.microsoft.com/office/excel/2006/main">
          <x14:cfRule type="cellIs" priority="4211" operator="equal" id="{000A0052-0043-41F2-BEC4-002B00F0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AQ468</xm:sqref>
        </x14:conditionalFormatting>
        <x14:conditionalFormatting xmlns:xm="http://schemas.microsoft.com/office/excel/2006/main">
          <x14:cfRule type="cellIs" priority="4211" operator="equal" id="{008300DE-0056-4863-A114-00F600D7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AT468</xm:sqref>
        </x14:conditionalFormatting>
        <x14:conditionalFormatting xmlns:xm="http://schemas.microsoft.com/office/excel/2006/main">
          <x14:cfRule type="cellIs" priority="4211" operator="equal" id="{00C400E4-0096-4BCB-8B42-00F200BB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AW468</xm:sqref>
        </x14:conditionalFormatting>
        <x14:conditionalFormatting xmlns:xm="http://schemas.microsoft.com/office/excel/2006/main">
          <x14:cfRule type="cellIs" priority="4211" operator="equal" id="{005900C2-0091-4B01-92E4-004700ED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AZ468</xm:sqref>
        </x14:conditionalFormatting>
        <x14:conditionalFormatting xmlns:xm="http://schemas.microsoft.com/office/excel/2006/main">
          <x14:cfRule type="cellIs" priority="4211" operator="equal" id="{00E8007E-00D2-4731-9E9B-008000EE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BC468</xm:sqref>
        </x14:conditionalFormatting>
        <x14:conditionalFormatting xmlns:xm="http://schemas.microsoft.com/office/excel/2006/main">
          <x14:cfRule type="cellIs" priority="4211" operator="equal" id="{003B008F-0072-4BCA-81A6-00930074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BF468</xm:sqref>
        </x14:conditionalFormatting>
        <x14:conditionalFormatting xmlns:xm="http://schemas.microsoft.com/office/excel/2006/main">
          <x14:cfRule type="cellIs" priority="4211" operator="equal" id="{00A300BD-008B-4D18-9388-00A70082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BI468</xm:sqref>
        </x14:conditionalFormatting>
        <x14:conditionalFormatting xmlns:xm="http://schemas.microsoft.com/office/excel/2006/main">
          <x14:cfRule type="cellIs" priority="4211" operator="equal" id="{001700D2-00D1-4996-A6AC-000F0004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BL468</xm:sqref>
        </x14:conditionalFormatting>
        <x14:conditionalFormatting xmlns:xm="http://schemas.microsoft.com/office/excel/2006/main">
          <x14:cfRule type="cellIs" priority="4211" operator="equal" id="{00CD00D9-000A-4024-9EC5-008B0052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BO468</xm:sqref>
        </x14:conditionalFormatting>
        <x14:conditionalFormatting xmlns:xm="http://schemas.microsoft.com/office/excel/2006/main">
          <x14:cfRule type="cellIs" priority="4211" operator="equal" id="{000C0084-0069-4ADF-9DA6-00DA006D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BR468</xm:sqref>
        </x14:conditionalFormatting>
        <x14:conditionalFormatting xmlns:xm="http://schemas.microsoft.com/office/excel/2006/main">
          <x14:cfRule type="cellIs" priority="4211" operator="equal" id="{002F00A7-00C1-4CB7-B05E-0004002B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BU468</xm:sqref>
        </x14:conditionalFormatting>
        <x14:conditionalFormatting xmlns:xm="http://schemas.microsoft.com/office/excel/2006/main">
          <x14:cfRule type="cellIs" priority="4211" operator="equal" id="{00470073-007B-4887-A6A1-00A900B6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BX468</xm:sqref>
        </x14:conditionalFormatting>
        <x14:conditionalFormatting xmlns:xm="http://schemas.microsoft.com/office/excel/2006/main">
          <x14:cfRule type="cellIs" priority="4024" operator="equal" id="{008700C0-0011-4809-B91D-003800FF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G452</xm:sqref>
        </x14:conditionalFormatting>
        <x14:conditionalFormatting xmlns:xm="http://schemas.microsoft.com/office/excel/2006/main">
          <x14:cfRule type="cellIs" priority="4024" operator="equal" id="{00EF0069-0054-4103-BD56-00D0009A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J452</xm:sqref>
        </x14:conditionalFormatting>
        <x14:conditionalFormatting xmlns:xm="http://schemas.microsoft.com/office/excel/2006/main">
          <x14:cfRule type="cellIs" priority="4024" operator="equal" id="{00F50066-009A-4E2F-AAFA-00F3006E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P452</xm:sqref>
        </x14:conditionalFormatting>
        <x14:conditionalFormatting xmlns:xm="http://schemas.microsoft.com/office/excel/2006/main">
          <x14:cfRule type="cellIs" priority="4024" operator="equal" id="{0059001E-00C5-468B-AA3D-0051000F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S452</xm:sqref>
        </x14:conditionalFormatting>
        <x14:conditionalFormatting xmlns:xm="http://schemas.microsoft.com/office/excel/2006/main">
          <x14:cfRule type="cellIs" priority="4024" operator="equal" id="{00E60054-000B-4B68-A187-004B0056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V452</xm:sqref>
        </x14:conditionalFormatting>
        <x14:conditionalFormatting xmlns:xm="http://schemas.microsoft.com/office/excel/2006/main">
          <x14:cfRule type="cellIs" priority="4024" operator="equal" id="{00F90098-00AD-4179-A9AD-00440025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AB452</xm:sqref>
        </x14:conditionalFormatting>
        <x14:conditionalFormatting xmlns:xm="http://schemas.microsoft.com/office/excel/2006/main">
          <x14:cfRule type="cellIs" priority="4024" operator="equal" id="{00750040-0097-4625-95E2-0030008B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AE452</xm:sqref>
        </x14:conditionalFormatting>
        <x14:conditionalFormatting xmlns:xm="http://schemas.microsoft.com/office/excel/2006/main">
          <x14:cfRule type="cellIs" priority="4024" operator="equal" id="{001B008A-006B-4657-8426-004C0092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AH452</xm:sqref>
        </x14:conditionalFormatting>
        <x14:conditionalFormatting xmlns:xm="http://schemas.microsoft.com/office/excel/2006/main">
          <x14:cfRule type="cellIs" priority="4024" operator="equal" id="{00870010-003C-4AE1-8DC9-00E800D6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AK452</xm:sqref>
        </x14:conditionalFormatting>
        <x14:conditionalFormatting xmlns:xm="http://schemas.microsoft.com/office/excel/2006/main">
          <x14:cfRule type="cellIs" priority="4024" operator="equal" id="{001D00D4-00C8-4B01-A1D5-00300054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BC452</xm:sqref>
        </x14:conditionalFormatting>
        <x14:conditionalFormatting xmlns:xm="http://schemas.microsoft.com/office/excel/2006/main">
          <x14:cfRule type="cellIs" priority="4024" operator="equal" id="{004200ED-00A8-4E9C-A8B0-00680005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BF452</xm:sqref>
        </x14:conditionalFormatting>
        <x14:conditionalFormatting xmlns:xm="http://schemas.microsoft.com/office/excel/2006/main">
          <x14:cfRule type="cellIs" priority="4024" operator="equal" id="{006600AC-00FE-41A4-907A-00740039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BI452</xm:sqref>
        </x14:conditionalFormatting>
        <x14:conditionalFormatting xmlns:xm="http://schemas.microsoft.com/office/excel/2006/main">
          <x14:cfRule type="cellIs" priority="4024" operator="equal" id="{0032003D-009F-45D1-ADE3-008F0094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BL452</xm:sqref>
        </x14:conditionalFormatting>
        <x14:conditionalFormatting xmlns:xm="http://schemas.microsoft.com/office/excel/2006/main">
          <x14:cfRule type="cellIs" priority="4024" operator="equal" id="{00880012-00E2-4A35-BA2D-000D006D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BO452</xm:sqref>
        </x14:conditionalFormatting>
        <x14:conditionalFormatting xmlns:xm="http://schemas.microsoft.com/office/excel/2006/main">
          <x14:cfRule type="cellIs" priority="4024" operator="equal" id="{005D00C5-00ED-4422-8792-0000007A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BR452</xm:sqref>
        </x14:conditionalFormatting>
        <x14:conditionalFormatting xmlns:xm="http://schemas.microsoft.com/office/excel/2006/main">
          <x14:cfRule type="cellIs" priority="4024" operator="equal" id="{000C0031-009B-4338-8CE2-00EE0039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BU452</xm:sqref>
        </x14:conditionalFormatting>
        <x14:conditionalFormatting xmlns:xm="http://schemas.microsoft.com/office/excel/2006/main">
          <x14:cfRule type="cellIs" priority="4024" operator="equal" id="{00530033-00FF-4560-895F-00C200C0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BX452</xm:sqref>
        </x14:conditionalFormatting>
        <x14:conditionalFormatting xmlns:xm="http://schemas.microsoft.com/office/excel/2006/main">
          <x14:cfRule type="cellIs" priority="4023" operator="equal" id="{00090029-005A-4422-8171-00480040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G439</xm:sqref>
        </x14:conditionalFormatting>
        <x14:conditionalFormatting xmlns:xm="http://schemas.microsoft.com/office/excel/2006/main">
          <x14:cfRule type="cellIs" priority="4023" operator="equal" id="{003D0054-0052-4616-B03D-008C0029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J439</xm:sqref>
        </x14:conditionalFormatting>
        <x14:conditionalFormatting xmlns:xm="http://schemas.microsoft.com/office/excel/2006/main">
          <x14:cfRule type="cellIs" priority="4023" operator="equal" id="{000D00D0-0039-4DDD-857F-00080042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M439</xm:sqref>
        </x14:conditionalFormatting>
        <x14:conditionalFormatting xmlns:xm="http://schemas.microsoft.com/office/excel/2006/main">
          <x14:cfRule type="cellIs" priority="4023" operator="equal" id="{00FE00AD-0040-4992-9729-000D0092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P439</xm:sqref>
        </x14:conditionalFormatting>
        <x14:conditionalFormatting xmlns:xm="http://schemas.microsoft.com/office/excel/2006/main">
          <x14:cfRule type="cellIs" priority="4023" operator="equal" id="{002400AD-00C9-4750-A579-00A000F5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S439</xm:sqref>
        </x14:conditionalFormatting>
        <x14:conditionalFormatting xmlns:xm="http://schemas.microsoft.com/office/excel/2006/main">
          <x14:cfRule type="cellIs" priority="4023" operator="equal" id="{00170046-006F-4D8B-AA2C-001B0039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V439</xm:sqref>
        </x14:conditionalFormatting>
        <x14:conditionalFormatting xmlns:xm="http://schemas.microsoft.com/office/excel/2006/main">
          <x14:cfRule type="cellIs" priority="4023" operator="equal" id="{0081009C-00AA-4887-BB70-00DA004E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Y439</xm:sqref>
        </x14:conditionalFormatting>
        <x14:conditionalFormatting xmlns:xm="http://schemas.microsoft.com/office/excel/2006/main">
          <x14:cfRule type="cellIs" priority="4023" operator="equal" id="{006B00CD-0087-45EA-9818-00DA00AA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AB439</xm:sqref>
        </x14:conditionalFormatting>
        <x14:conditionalFormatting xmlns:xm="http://schemas.microsoft.com/office/excel/2006/main">
          <x14:cfRule type="cellIs" priority="4023" operator="equal" id="{002A00F1-00BC-4937-B1F7-000F006D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AE439</xm:sqref>
        </x14:conditionalFormatting>
        <x14:conditionalFormatting xmlns:xm="http://schemas.microsoft.com/office/excel/2006/main">
          <x14:cfRule type="cellIs" priority="4023" operator="equal" id="{002E0098-007A-417C-83C8-0033000D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AH439</xm:sqref>
        </x14:conditionalFormatting>
        <x14:conditionalFormatting xmlns:xm="http://schemas.microsoft.com/office/excel/2006/main">
          <x14:cfRule type="cellIs" priority="4023" operator="equal" id="{005A00D1-005A-491D-B49D-00BE0072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AK439</xm:sqref>
        </x14:conditionalFormatting>
        <x14:conditionalFormatting xmlns:xm="http://schemas.microsoft.com/office/excel/2006/main">
          <x14:cfRule type="cellIs" priority="4023" operator="equal" id="{00B0005A-00F6-4733-91D2-002900AB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AN439</xm:sqref>
        </x14:conditionalFormatting>
        <x14:conditionalFormatting xmlns:xm="http://schemas.microsoft.com/office/excel/2006/main">
          <x14:cfRule type="cellIs" priority="4023" operator="equal" id="{001B00C5-006E-4425-96E7-007D0069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AQ439</xm:sqref>
        </x14:conditionalFormatting>
        <x14:conditionalFormatting xmlns:xm="http://schemas.microsoft.com/office/excel/2006/main">
          <x14:cfRule type="cellIs" priority="4023" operator="equal" id="{003B0026-0034-4A72-95B6-009C00F8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AT439</xm:sqref>
        </x14:conditionalFormatting>
        <x14:conditionalFormatting xmlns:xm="http://schemas.microsoft.com/office/excel/2006/main">
          <x14:cfRule type="cellIs" priority="4023" operator="equal" id="{0043001D-005C-4C3F-9BBF-008B00E4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AW439</xm:sqref>
        </x14:conditionalFormatting>
        <x14:conditionalFormatting xmlns:xm="http://schemas.microsoft.com/office/excel/2006/main">
          <x14:cfRule type="cellIs" priority="4023" operator="equal" id="{00A100EA-008D-4C3D-9F9D-00320046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AZ439</xm:sqref>
        </x14:conditionalFormatting>
        <x14:conditionalFormatting xmlns:xm="http://schemas.microsoft.com/office/excel/2006/main">
          <x14:cfRule type="cellIs" priority="4023" operator="equal" id="{00510037-0001-4ED6-BE1D-003C0067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BC439</xm:sqref>
        </x14:conditionalFormatting>
        <x14:conditionalFormatting xmlns:xm="http://schemas.microsoft.com/office/excel/2006/main">
          <x14:cfRule type="cellIs" priority="4023" operator="equal" id="{00AD00A7-0070-4707-93EF-004900D3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BF439</xm:sqref>
        </x14:conditionalFormatting>
        <x14:conditionalFormatting xmlns:xm="http://schemas.microsoft.com/office/excel/2006/main">
          <x14:cfRule type="cellIs" priority="4023" operator="equal" id="{009500D7-008E-488E-A19B-00710032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BI439</xm:sqref>
        </x14:conditionalFormatting>
        <x14:conditionalFormatting xmlns:xm="http://schemas.microsoft.com/office/excel/2006/main">
          <x14:cfRule type="cellIs" priority="4023" operator="equal" id="{008D00B3-00BA-4796-A0BC-00D00009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BL439</xm:sqref>
        </x14:conditionalFormatting>
        <x14:conditionalFormatting xmlns:xm="http://schemas.microsoft.com/office/excel/2006/main">
          <x14:cfRule type="cellIs" priority="4023" operator="equal" id="{00E90049-00E0-44F0-85FC-00A900EF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BO439</xm:sqref>
        </x14:conditionalFormatting>
        <x14:conditionalFormatting xmlns:xm="http://schemas.microsoft.com/office/excel/2006/main">
          <x14:cfRule type="cellIs" priority="4023" operator="equal" id="{00570067-00FC-4003-B00D-00550093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BR439</xm:sqref>
        </x14:conditionalFormatting>
        <x14:conditionalFormatting xmlns:xm="http://schemas.microsoft.com/office/excel/2006/main">
          <x14:cfRule type="cellIs" priority="4023" operator="equal" id="{003C0052-00C2-4767-A0C7-00EB00D8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BU439</xm:sqref>
        </x14:conditionalFormatting>
        <x14:conditionalFormatting xmlns:xm="http://schemas.microsoft.com/office/excel/2006/main">
          <x14:cfRule type="cellIs" priority="4023" operator="equal" id="{00FE00EF-0001-41DC-AB3C-004E0022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BX439</xm:sqref>
        </x14:conditionalFormatting>
        <x14:conditionalFormatting xmlns:xm="http://schemas.microsoft.com/office/excel/2006/main">
          <x14:cfRule type="cellIs" priority="3783" operator="equal" id="{002B00C9-0040-4E78-B179-00F60098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G405</xm:sqref>
        </x14:conditionalFormatting>
        <x14:conditionalFormatting xmlns:xm="http://schemas.microsoft.com/office/excel/2006/main">
          <x14:cfRule type="cellIs" priority="3783" operator="equal" id="{004A002D-004C-421B-BB05-00E5001F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J405</xm:sqref>
        </x14:conditionalFormatting>
        <x14:conditionalFormatting xmlns:xm="http://schemas.microsoft.com/office/excel/2006/main">
          <x14:cfRule type="cellIs" priority="3783" operator="equal" id="{00A600C8-0058-4FDA-BF9F-00060018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M405</xm:sqref>
        </x14:conditionalFormatting>
        <x14:conditionalFormatting xmlns:xm="http://schemas.microsoft.com/office/excel/2006/main">
          <x14:cfRule type="cellIs" priority="3783" operator="equal" id="{00070055-00F7-4A17-BE15-00080016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P405</xm:sqref>
        </x14:conditionalFormatting>
        <x14:conditionalFormatting xmlns:xm="http://schemas.microsoft.com/office/excel/2006/main">
          <x14:cfRule type="cellIs" priority="3783" operator="equal" id="{005F0032-00B0-478C-9BC2-00E7004C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S405</xm:sqref>
        </x14:conditionalFormatting>
        <x14:conditionalFormatting xmlns:xm="http://schemas.microsoft.com/office/excel/2006/main">
          <x14:cfRule type="cellIs" priority="3783" operator="equal" id="{00880035-0062-4363-9568-00350017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V405</xm:sqref>
        </x14:conditionalFormatting>
        <x14:conditionalFormatting xmlns:xm="http://schemas.microsoft.com/office/excel/2006/main">
          <x14:cfRule type="cellIs" priority="3783" operator="equal" id="{000E00FB-00DC-4D94-A8E4-0014003B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Y405</xm:sqref>
        </x14:conditionalFormatting>
        <x14:conditionalFormatting xmlns:xm="http://schemas.microsoft.com/office/excel/2006/main">
          <x14:cfRule type="cellIs" priority="3783" operator="equal" id="{00890010-00BB-48FA-A5C6-00650003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AB405</xm:sqref>
        </x14:conditionalFormatting>
        <x14:conditionalFormatting xmlns:xm="http://schemas.microsoft.com/office/excel/2006/main">
          <x14:cfRule type="cellIs" priority="3783" operator="equal" id="{007700F2-00C2-48A8-987B-009000F7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AE405</xm:sqref>
        </x14:conditionalFormatting>
        <x14:conditionalFormatting xmlns:xm="http://schemas.microsoft.com/office/excel/2006/main">
          <x14:cfRule type="cellIs" priority="3783" operator="equal" id="{000400C5-0097-4389-854F-00620027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AH405</xm:sqref>
        </x14:conditionalFormatting>
        <x14:conditionalFormatting xmlns:xm="http://schemas.microsoft.com/office/excel/2006/main">
          <x14:cfRule type="cellIs" priority="3783" operator="equal" id="{00A90075-0055-44B6-8D79-005A00DA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AK405</xm:sqref>
        </x14:conditionalFormatting>
        <x14:conditionalFormatting xmlns:xm="http://schemas.microsoft.com/office/excel/2006/main">
          <x14:cfRule type="cellIs" priority="3783" operator="equal" id="{009D00DD-00C3-4996-B53A-00B200DB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AN405</xm:sqref>
        </x14:conditionalFormatting>
        <x14:conditionalFormatting xmlns:xm="http://schemas.microsoft.com/office/excel/2006/main">
          <x14:cfRule type="cellIs" priority="3783" operator="equal" id="{000900DA-0022-4A30-93A0-0030006D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AQ405</xm:sqref>
        </x14:conditionalFormatting>
        <x14:conditionalFormatting xmlns:xm="http://schemas.microsoft.com/office/excel/2006/main">
          <x14:cfRule type="cellIs" priority="3783" operator="equal" id="{00A700D7-000C-4ED4-B953-0046003C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AT405</xm:sqref>
        </x14:conditionalFormatting>
        <x14:conditionalFormatting xmlns:xm="http://schemas.microsoft.com/office/excel/2006/main">
          <x14:cfRule type="cellIs" priority="3783" operator="equal" id="{00DF0045-0083-4B86-B6AC-000E0031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AW405</xm:sqref>
        </x14:conditionalFormatting>
        <x14:conditionalFormatting xmlns:xm="http://schemas.microsoft.com/office/excel/2006/main">
          <x14:cfRule type="cellIs" priority="3783" operator="equal" id="{00750091-0010-47BB-9268-003300F8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AZ405</xm:sqref>
        </x14:conditionalFormatting>
        <x14:conditionalFormatting xmlns:xm="http://schemas.microsoft.com/office/excel/2006/main">
          <x14:cfRule type="cellIs" priority="3783" operator="equal" id="{002C00B7-00B2-42E3-AC29-00D800C1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BC405</xm:sqref>
        </x14:conditionalFormatting>
        <x14:conditionalFormatting xmlns:xm="http://schemas.microsoft.com/office/excel/2006/main">
          <x14:cfRule type="cellIs" priority="3783" operator="equal" id="{00EF0069-00D6-4809-B564-00FF00FD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BF405</xm:sqref>
        </x14:conditionalFormatting>
        <x14:conditionalFormatting xmlns:xm="http://schemas.microsoft.com/office/excel/2006/main">
          <x14:cfRule type="cellIs" priority="3783" operator="equal" id="{0059006D-00D1-49FB-AFB4-008C0077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BI405</xm:sqref>
        </x14:conditionalFormatting>
        <x14:conditionalFormatting xmlns:xm="http://schemas.microsoft.com/office/excel/2006/main">
          <x14:cfRule type="cellIs" priority="3783" operator="equal" id="{002D00FA-00DF-4DB0-8C1E-004E00A0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BL405</xm:sqref>
        </x14:conditionalFormatting>
        <x14:conditionalFormatting xmlns:xm="http://schemas.microsoft.com/office/excel/2006/main">
          <x14:cfRule type="cellIs" priority="3783" operator="equal" id="{007200B1-0092-4B84-888B-00DB00D2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BO405</xm:sqref>
        </x14:conditionalFormatting>
        <x14:conditionalFormatting xmlns:xm="http://schemas.microsoft.com/office/excel/2006/main">
          <x14:cfRule type="cellIs" priority="3783" operator="equal" id="{008D0088-009E-4086-A871-003500B0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BR405</xm:sqref>
        </x14:conditionalFormatting>
        <x14:conditionalFormatting xmlns:xm="http://schemas.microsoft.com/office/excel/2006/main">
          <x14:cfRule type="cellIs" priority="3783" operator="equal" id="{00AF006A-0087-4DE6-B127-001A0014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BU405</xm:sqref>
        </x14:conditionalFormatting>
        <x14:conditionalFormatting xmlns:xm="http://schemas.microsoft.com/office/excel/2006/main">
          <x14:cfRule type="cellIs" priority="3783" operator="equal" id="{00390005-002E-4598-9110-003400B8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BX405</xm:sqref>
        </x14:conditionalFormatting>
        <x14:conditionalFormatting xmlns:xm="http://schemas.microsoft.com/office/excel/2006/main">
          <x14:cfRule type="cellIs" priority="3782" operator="equal" id="{000100F6-006E-4472-BBFA-00BD00E0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G417</xm:sqref>
        </x14:conditionalFormatting>
        <x14:conditionalFormatting xmlns:xm="http://schemas.microsoft.com/office/excel/2006/main">
          <x14:cfRule type="cellIs" priority="3782" operator="equal" id="{00E00031-0023-45CA-BE8C-009A002B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J417</xm:sqref>
        </x14:conditionalFormatting>
        <x14:conditionalFormatting xmlns:xm="http://schemas.microsoft.com/office/excel/2006/main">
          <x14:cfRule type="cellIs" priority="3782" operator="equal" id="{00FB00CD-005B-47D3-9B46-00F1004C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M417</xm:sqref>
        </x14:conditionalFormatting>
        <x14:conditionalFormatting xmlns:xm="http://schemas.microsoft.com/office/excel/2006/main">
          <x14:cfRule type="cellIs" priority="3782" operator="equal" id="{002F00E5-00D7-4A2F-A125-00D20001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P417</xm:sqref>
        </x14:conditionalFormatting>
        <x14:conditionalFormatting xmlns:xm="http://schemas.microsoft.com/office/excel/2006/main">
          <x14:cfRule type="cellIs" priority="3782" operator="equal" id="{002F002B-00A9-4D11-A967-00B300A2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S417</xm:sqref>
        </x14:conditionalFormatting>
        <x14:conditionalFormatting xmlns:xm="http://schemas.microsoft.com/office/excel/2006/main">
          <x14:cfRule type="cellIs" priority="3782" operator="equal" id="{0020007F-0005-4BE8-B6B1-00D400C5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V417</xm:sqref>
        </x14:conditionalFormatting>
        <x14:conditionalFormatting xmlns:xm="http://schemas.microsoft.com/office/excel/2006/main">
          <x14:cfRule type="cellIs" priority="3782" operator="equal" id="{00DF0020-000A-4ECB-907F-003D0070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Y417</xm:sqref>
        </x14:conditionalFormatting>
        <x14:conditionalFormatting xmlns:xm="http://schemas.microsoft.com/office/excel/2006/main">
          <x14:cfRule type="cellIs" priority="3782" operator="equal" id="{00810069-0070-46CA-A513-008B00F2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AB417</xm:sqref>
        </x14:conditionalFormatting>
        <x14:conditionalFormatting xmlns:xm="http://schemas.microsoft.com/office/excel/2006/main">
          <x14:cfRule type="cellIs" priority="3782" operator="equal" id="{009B0053-00D6-4FC6-86B9-00AB001C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AE417</xm:sqref>
        </x14:conditionalFormatting>
        <x14:conditionalFormatting xmlns:xm="http://schemas.microsoft.com/office/excel/2006/main">
          <x14:cfRule type="cellIs" priority="3782" operator="equal" id="{007E00A4-00B9-482D-8E43-003A0027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AH417</xm:sqref>
        </x14:conditionalFormatting>
        <x14:conditionalFormatting xmlns:xm="http://schemas.microsoft.com/office/excel/2006/main">
          <x14:cfRule type="cellIs" priority="3782" operator="equal" id="{00F700D4-00C3-4AEC-BC25-00A300E1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AK417</xm:sqref>
        </x14:conditionalFormatting>
        <x14:conditionalFormatting xmlns:xm="http://schemas.microsoft.com/office/excel/2006/main">
          <x14:cfRule type="cellIs" priority="3782" operator="equal" id="{00E30001-009B-48D0-BE07-0032005F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AN417</xm:sqref>
        </x14:conditionalFormatting>
        <x14:conditionalFormatting xmlns:xm="http://schemas.microsoft.com/office/excel/2006/main">
          <x14:cfRule type="cellIs" priority="3782" operator="equal" id="{001E0019-005A-4F82-B914-000700AC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AQ417</xm:sqref>
        </x14:conditionalFormatting>
        <x14:conditionalFormatting xmlns:xm="http://schemas.microsoft.com/office/excel/2006/main">
          <x14:cfRule type="cellIs" priority="3782" operator="equal" id="{0035002D-0046-460C-985E-00A20053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AT417</xm:sqref>
        </x14:conditionalFormatting>
        <x14:conditionalFormatting xmlns:xm="http://schemas.microsoft.com/office/excel/2006/main">
          <x14:cfRule type="cellIs" priority="3782" operator="equal" id="{004A000B-00FD-4294-A233-002900D1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AW417</xm:sqref>
        </x14:conditionalFormatting>
        <x14:conditionalFormatting xmlns:xm="http://schemas.microsoft.com/office/excel/2006/main">
          <x14:cfRule type="cellIs" priority="3782" operator="equal" id="{00900010-00CC-45D8-BE2B-00CA003D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AZ417</xm:sqref>
        </x14:conditionalFormatting>
        <x14:conditionalFormatting xmlns:xm="http://schemas.microsoft.com/office/excel/2006/main">
          <x14:cfRule type="cellIs" priority="3782" operator="equal" id="{00F30019-0027-4371-8CED-000E0017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BC417</xm:sqref>
        </x14:conditionalFormatting>
        <x14:conditionalFormatting xmlns:xm="http://schemas.microsoft.com/office/excel/2006/main">
          <x14:cfRule type="cellIs" priority="3782" operator="equal" id="{002800BB-00D0-4201-AB7E-00A200BB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BF417</xm:sqref>
        </x14:conditionalFormatting>
        <x14:conditionalFormatting xmlns:xm="http://schemas.microsoft.com/office/excel/2006/main">
          <x14:cfRule type="cellIs" priority="3782" operator="equal" id="{003F0080-0047-41E2-979B-003C00E5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BI417</xm:sqref>
        </x14:conditionalFormatting>
        <x14:conditionalFormatting xmlns:xm="http://schemas.microsoft.com/office/excel/2006/main">
          <x14:cfRule type="cellIs" priority="3782" operator="equal" id="{008F00ED-007C-4016-94D0-006C004A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BL417</xm:sqref>
        </x14:conditionalFormatting>
        <x14:conditionalFormatting xmlns:xm="http://schemas.microsoft.com/office/excel/2006/main">
          <x14:cfRule type="cellIs" priority="3782" operator="equal" id="{009D00F8-00A3-4123-BFF4-008A00FB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BO417</xm:sqref>
        </x14:conditionalFormatting>
        <x14:conditionalFormatting xmlns:xm="http://schemas.microsoft.com/office/excel/2006/main">
          <x14:cfRule type="cellIs" priority="3782" operator="equal" id="{000C0087-00DF-436B-8607-0024009B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BR417</xm:sqref>
        </x14:conditionalFormatting>
        <x14:conditionalFormatting xmlns:xm="http://schemas.microsoft.com/office/excel/2006/main">
          <x14:cfRule type="cellIs" priority="3782" operator="equal" id="{008E00E6-00C1-410A-834F-004100C3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BU417</xm:sqref>
        </x14:conditionalFormatting>
        <x14:conditionalFormatting xmlns:xm="http://schemas.microsoft.com/office/excel/2006/main">
          <x14:cfRule type="cellIs" priority="3782" operator="equal" id="{006300B1-00D8-43CF-9654-00EB0053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BX417</xm:sqref>
        </x14:conditionalFormatting>
        <x14:conditionalFormatting xmlns:xm="http://schemas.microsoft.com/office/excel/2006/main">
          <x14:cfRule type="cellIs" priority="3781" operator="equal" id="{003C0094-0060-44DE-901E-0068003B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G418</xm:sqref>
        </x14:conditionalFormatting>
        <x14:conditionalFormatting xmlns:xm="http://schemas.microsoft.com/office/excel/2006/main">
          <x14:cfRule type="cellIs" priority="3781" operator="equal" id="{005C0072-0023-4497-AB07-009B00B8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J418</xm:sqref>
        </x14:conditionalFormatting>
        <x14:conditionalFormatting xmlns:xm="http://schemas.microsoft.com/office/excel/2006/main">
          <x14:cfRule type="cellIs" priority="3781" operator="equal" id="{0081007F-00E9-4575-98AF-000300B4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M418</xm:sqref>
        </x14:conditionalFormatting>
        <x14:conditionalFormatting xmlns:xm="http://schemas.microsoft.com/office/excel/2006/main">
          <x14:cfRule type="cellIs" priority="3781" operator="equal" id="{0016006F-0055-4842-9A9E-00A4006A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P418</xm:sqref>
        </x14:conditionalFormatting>
        <x14:conditionalFormatting xmlns:xm="http://schemas.microsoft.com/office/excel/2006/main">
          <x14:cfRule type="cellIs" priority="3781" operator="equal" id="{003300AC-00A0-4837-9D69-000C00D7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S418</xm:sqref>
        </x14:conditionalFormatting>
        <x14:conditionalFormatting xmlns:xm="http://schemas.microsoft.com/office/excel/2006/main">
          <x14:cfRule type="cellIs" priority="3781" operator="equal" id="{0051004C-000C-476A-8EE1-00990047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V418</xm:sqref>
        </x14:conditionalFormatting>
        <x14:conditionalFormatting xmlns:xm="http://schemas.microsoft.com/office/excel/2006/main">
          <x14:cfRule type="cellIs" priority="3781" operator="equal" id="{007500B7-00C1-4638-912C-0042004F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Y418</xm:sqref>
        </x14:conditionalFormatting>
        <x14:conditionalFormatting xmlns:xm="http://schemas.microsoft.com/office/excel/2006/main">
          <x14:cfRule type="cellIs" priority="3781" operator="equal" id="{00410084-00F0-4FB0-A5D9-0081005B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AB418</xm:sqref>
        </x14:conditionalFormatting>
        <x14:conditionalFormatting xmlns:xm="http://schemas.microsoft.com/office/excel/2006/main">
          <x14:cfRule type="cellIs" priority="3781" operator="equal" id="{008A0031-005D-4831-AEB8-00B10091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AE418</xm:sqref>
        </x14:conditionalFormatting>
        <x14:conditionalFormatting xmlns:xm="http://schemas.microsoft.com/office/excel/2006/main">
          <x14:cfRule type="cellIs" priority="3781" operator="equal" id="{00970060-00C6-4FD7-82C3-007A00CB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AH418</xm:sqref>
        </x14:conditionalFormatting>
        <x14:conditionalFormatting xmlns:xm="http://schemas.microsoft.com/office/excel/2006/main">
          <x14:cfRule type="cellIs" priority="3781" operator="equal" id="{008F00C2-0083-4A63-AC27-00CC00A2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AK418</xm:sqref>
        </x14:conditionalFormatting>
        <x14:conditionalFormatting xmlns:xm="http://schemas.microsoft.com/office/excel/2006/main">
          <x14:cfRule type="cellIs" priority="3781" operator="equal" id="{00FA00D0-0082-4B33-BD5C-00FE0043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AN418</xm:sqref>
        </x14:conditionalFormatting>
        <x14:conditionalFormatting xmlns:xm="http://schemas.microsoft.com/office/excel/2006/main">
          <x14:cfRule type="cellIs" priority="3781" operator="equal" id="{008300CF-002A-4CDE-9EAF-00F90081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AQ418</xm:sqref>
        </x14:conditionalFormatting>
        <x14:conditionalFormatting xmlns:xm="http://schemas.microsoft.com/office/excel/2006/main">
          <x14:cfRule type="cellIs" priority="3781" operator="equal" id="{00240063-00F2-4D0F-BE64-00920049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AT418</xm:sqref>
        </x14:conditionalFormatting>
        <x14:conditionalFormatting xmlns:xm="http://schemas.microsoft.com/office/excel/2006/main">
          <x14:cfRule type="cellIs" priority="3781" operator="equal" id="{00920087-0034-45B3-A366-00710030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AW418</xm:sqref>
        </x14:conditionalFormatting>
        <x14:conditionalFormatting xmlns:xm="http://schemas.microsoft.com/office/excel/2006/main">
          <x14:cfRule type="cellIs" priority="3781" operator="equal" id="{001B00A5-00F1-4307-BADA-00210085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AZ418</xm:sqref>
        </x14:conditionalFormatting>
        <x14:conditionalFormatting xmlns:xm="http://schemas.microsoft.com/office/excel/2006/main">
          <x14:cfRule type="cellIs" priority="3781" operator="equal" id="{00BE00D4-002F-40C9-B06C-0060009E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BC418</xm:sqref>
        </x14:conditionalFormatting>
        <x14:conditionalFormatting xmlns:xm="http://schemas.microsoft.com/office/excel/2006/main">
          <x14:cfRule type="cellIs" priority="3781" operator="equal" id="{00EC00AB-00EE-4958-A766-008B0066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BF418</xm:sqref>
        </x14:conditionalFormatting>
        <x14:conditionalFormatting xmlns:xm="http://schemas.microsoft.com/office/excel/2006/main">
          <x14:cfRule type="cellIs" priority="3781" operator="equal" id="{00C80064-006B-4950-9E39-00E4001C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BI418</xm:sqref>
        </x14:conditionalFormatting>
        <x14:conditionalFormatting xmlns:xm="http://schemas.microsoft.com/office/excel/2006/main">
          <x14:cfRule type="cellIs" priority="3781" operator="equal" id="{00E90012-0018-4C76-A8DF-00730085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BL418</xm:sqref>
        </x14:conditionalFormatting>
        <x14:conditionalFormatting xmlns:xm="http://schemas.microsoft.com/office/excel/2006/main">
          <x14:cfRule type="cellIs" priority="3781" operator="equal" id="{0019003E-000F-4CA1-BB77-003B0072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BO418</xm:sqref>
        </x14:conditionalFormatting>
        <x14:conditionalFormatting xmlns:xm="http://schemas.microsoft.com/office/excel/2006/main">
          <x14:cfRule type="cellIs" priority="3781" operator="equal" id="{00D600BB-004B-47B8-BCAA-00A000C9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BR418</xm:sqref>
        </x14:conditionalFormatting>
        <x14:conditionalFormatting xmlns:xm="http://schemas.microsoft.com/office/excel/2006/main">
          <x14:cfRule type="cellIs" priority="3781" operator="equal" id="{00FA0080-000C-450A-94AF-00A8009F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BU418</xm:sqref>
        </x14:conditionalFormatting>
        <x14:conditionalFormatting xmlns:xm="http://schemas.microsoft.com/office/excel/2006/main">
          <x14:cfRule type="cellIs" priority="3781" operator="equal" id="{00C300F1-0004-460C-B8C3-00F100F3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BX418</xm:sqref>
        </x14:conditionalFormatting>
        <x14:conditionalFormatting xmlns:xm="http://schemas.microsoft.com/office/excel/2006/main">
          <x14:cfRule type="cellIs" priority="3646" operator="equal" id="{00B20031-0081-483C-B98C-0043002C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G384</xm:sqref>
        </x14:conditionalFormatting>
        <x14:conditionalFormatting xmlns:xm="http://schemas.microsoft.com/office/excel/2006/main">
          <x14:cfRule type="cellIs" priority="3646" operator="equal" id="{008500D9-003B-471D-BBC1-008000D2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J384</xm:sqref>
        </x14:conditionalFormatting>
        <x14:conditionalFormatting xmlns:xm="http://schemas.microsoft.com/office/excel/2006/main">
          <x14:cfRule type="cellIs" priority="3646" operator="equal" id="{002000DE-00BE-478E-BA1F-003E0082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M384</xm:sqref>
        </x14:conditionalFormatting>
        <x14:conditionalFormatting xmlns:xm="http://schemas.microsoft.com/office/excel/2006/main">
          <x14:cfRule type="cellIs" priority="3646" operator="equal" id="{004A0081-0019-41D4-B67C-002800D0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P384</xm:sqref>
        </x14:conditionalFormatting>
        <x14:conditionalFormatting xmlns:xm="http://schemas.microsoft.com/office/excel/2006/main">
          <x14:cfRule type="cellIs" priority="3646" operator="equal" id="{00900034-0094-4E45-8CD2-006200C4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S384</xm:sqref>
        </x14:conditionalFormatting>
        <x14:conditionalFormatting xmlns:xm="http://schemas.microsoft.com/office/excel/2006/main">
          <x14:cfRule type="cellIs" priority="3646" operator="equal" id="{00CA0009-006D-42F0-9DFA-009300B4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V384</xm:sqref>
        </x14:conditionalFormatting>
        <x14:conditionalFormatting xmlns:xm="http://schemas.microsoft.com/office/excel/2006/main">
          <x14:cfRule type="cellIs" priority="3646" operator="equal" id="{00B7009D-008D-4C05-A05A-00AF0047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Y384</xm:sqref>
        </x14:conditionalFormatting>
        <x14:conditionalFormatting xmlns:xm="http://schemas.microsoft.com/office/excel/2006/main">
          <x14:cfRule type="cellIs" priority="3646" operator="equal" id="{0025007C-00F6-47DF-BF00-007500C5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AB384</xm:sqref>
        </x14:conditionalFormatting>
        <x14:conditionalFormatting xmlns:xm="http://schemas.microsoft.com/office/excel/2006/main">
          <x14:cfRule type="cellIs" priority="3646" operator="equal" id="{00D80090-00DB-4872-ABEE-00A700DE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AE384</xm:sqref>
        </x14:conditionalFormatting>
        <x14:conditionalFormatting xmlns:xm="http://schemas.microsoft.com/office/excel/2006/main">
          <x14:cfRule type="cellIs" priority="3646" operator="equal" id="{0080004A-0065-4E91-B94A-005C0024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AH384</xm:sqref>
        </x14:conditionalFormatting>
        <x14:conditionalFormatting xmlns:xm="http://schemas.microsoft.com/office/excel/2006/main">
          <x14:cfRule type="cellIs" priority="3646" operator="equal" id="{00E40069-009B-4D86-8409-00FD00F9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AK384</xm:sqref>
        </x14:conditionalFormatting>
        <x14:conditionalFormatting xmlns:xm="http://schemas.microsoft.com/office/excel/2006/main">
          <x14:cfRule type="cellIs" priority="3646" operator="equal" id="{008F0064-0091-4FD5-A2F4-001500DE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AN384</xm:sqref>
        </x14:conditionalFormatting>
        <x14:conditionalFormatting xmlns:xm="http://schemas.microsoft.com/office/excel/2006/main">
          <x14:cfRule type="cellIs" priority="3646" operator="equal" id="{007600BB-0020-4FE6-9E68-008F000B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AQ384</xm:sqref>
        </x14:conditionalFormatting>
        <x14:conditionalFormatting xmlns:xm="http://schemas.microsoft.com/office/excel/2006/main">
          <x14:cfRule type="cellIs" priority="3646" operator="equal" id="{00280055-003F-407C-A3D9-00F50017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AT384</xm:sqref>
        </x14:conditionalFormatting>
        <x14:conditionalFormatting xmlns:xm="http://schemas.microsoft.com/office/excel/2006/main">
          <x14:cfRule type="cellIs" priority="3646" operator="equal" id="{004E00A3-0042-4EED-8F15-00D90052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AW384</xm:sqref>
        </x14:conditionalFormatting>
        <x14:conditionalFormatting xmlns:xm="http://schemas.microsoft.com/office/excel/2006/main">
          <x14:cfRule type="cellIs" priority="3646" operator="equal" id="{00BA0085-00F2-494A-B9CC-008D00B8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AZ384</xm:sqref>
        </x14:conditionalFormatting>
        <x14:conditionalFormatting xmlns:xm="http://schemas.microsoft.com/office/excel/2006/main">
          <x14:cfRule type="cellIs" priority="3646" operator="equal" id="{0079005A-0057-4235-B5FC-009C0015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BC384</xm:sqref>
        </x14:conditionalFormatting>
        <x14:conditionalFormatting xmlns:xm="http://schemas.microsoft.com/office/excel/2006/main">
          <x14:cfRule type="cellIs" priority="3646" operator="equal" id="{00C70012-00A3-4C8F-9DE1-004E004F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BF384</xm:sqref>
        </x14:conditionalFormatting>
        <x14:conditionalFormatting xmlns:xm="http://schemas.microsoft.com/office/excel/2006/main">
          <x14:cfRule type="cellIs" priority="3646" operator="equal" id="{004F0031-0029-4C2E-9699-008600EC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BI384</xm:sqref>
        </x14:conditionalFormatting>
        <x14:conditionalFormatting xmlns:xm="http://schemas.microsoft.com/office/excel/2006/main">
          <x14:cfRule type="cellIs" priority="3646" operator="equal" id="{00AE00E6-00CB-46B0-993E-004500BE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BL384</xm:sqref>
        </x14:conditionalFormatting>
        <x14:conditionalFormatting xmlns:xm="http://schemas.microsoft.com/office/excel/2006/main">
          <x14:cfRule type="cellIs" priority="3646" operator="equal" id="{0048008E-00EC-49DA-92CB-00920082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BO384</xm:sqref>
        </x14:conditionalFormatting>
        <x14:conditionalFormatting xmlns:xm="http://schemas.microsoft.com/office/excel/2006/main">
          <x14:cfRule type="cellIs" priority="3646" operator="equal" id="{00740092-0045-4F7F-8245-003300DC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BR384</xm:sqref>
        </x14:conditionalFormatting>
        <x14:conditionalFormatting xmlns:xm="http://schemas.microsoft.com/office/excel/2006/main">
          <x14:cfRule type="cellIs" priority="3646" operator="equal" id="{002400AF-0088-4842-8AAC-00570018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BU384</xm:sqref>
        </x14:conditionalFormatting>
        <x14:conditionalFormatting xmlns:xm="http://schemas.microsoft.com/office/excel/2006/main">
          <x14:cfRule type="cellIs" priority="3646" operator="equal" id="{00A000A5-0036-48C0-9F37-005000F5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BX384</xm:sqref>
        </x14:conditionalFormatting>
        <x14:conditionalFormatting xmlns:xm="http://schemas.microsoft.com/office/excel/2006/main">
          <x14:cfRule type="cellIs" priority="3479" operator="equal" id="{005F00DB-0043-4023-BE3E-00B50037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G377</xm:sqref>
        </x14:conditionalFormatting>
        <x14:conditionalFormatting xmlns:xm="http://schemas.microsoft.com/office/excel/2006/main">
          <x14:cfRule type="cellIs" priority="3479" operator="equal" id="{00850012-00BB-4553-8F31-0029000E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J377</xm:sqref>
        </x14:conditionalFormatting>
        <x14:conditionalFormatting xmlns:xm="http://schemas.microsoft.com/office/excel/2006/main">
          <x14:cfRule type="cellIs" priority="3479" operator="equal" id="{0039003A-0094-48F2-AA25-00E5006A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M377</xm:sqref>
        </x14:conditionalFormatting>
        <x14:conditionalFormatting xmlns:xm="http://schemas.microsoft.com/office/excel/2006/main">
          <x14:cfRule type="cellIs" priority="3479" operator="equal" id="{007800E9-00D6-40C0-A3ED-0031008A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P377</xm:sqref>
        </x14:conditionalFormatting>
        <x14:conditionalFormatting xmlns:xm="http://schemas.microsoft.com/office/excel/2006/main">
          <x14:cfRule type="cellIs" priority="3479" operator="equal" id="{00000090-00E6-49E1-B92A-000B009E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S377</xm:sqref>
        </x14:conditionalFormatting>
        <x14:conditionalFormatting xmlns:xm="http://schemas.microsoft.com/office/excel/2006/main">
          <x14:cfRule type="cellIs" priority="3479" operator="equal" id="{004900CC-00B1-4C75-B900-009E00BA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V377</xm:sqref>
        </x14:conditionalFormatting>
        <x14:conditionalFormatting xmlns:xm="http://schemas.microsoft.com/office/excel/2006/main">
          <x14:cfRule type="cellIs" priority="3479" operator="equal" id="{00CF0047-0099-4E46-9576-005F00B1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Y377</xm:sqref>
        </x14:conditionalFormatting>
        <x14:conditionalFormatting xmlns:xm="http://schemas.microsoft.com/office/excel/2006/main">
          <x14:cfRule type="cellIs" priority="3479" operator="equal" id="{005C005C-0002-4B4E-A313-00190078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AB377</xm:sqref>
        </x14:conditionalFormatting>
        <x14:conditionalFormatting xmlns:xm="http://schemas.microsoft.com/office/excel/2006/main">
          <x14:cfRule type="cellIs" priority="3479" operator="equal" id="{00410083-001E-4D4D-AA77-008E0067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AE377</xm:sqref>
        </x14:conditionalFormatting>
        <x14:conditionalFormatting xmlns:xm="http://schemas.microsoft.com/office/excel/2006/main">
          <x14:cfRule type="cellIs" priority="3479" operator="equal" id="{00ED0097-0055-40D2-8CFE-00880021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AH377</xm:sqref>
        </x14:conditionalFormatting>
        <x14:conditionalFormatting xmlns:xm="http://schemas.microsoft.com/office/excel/2006/main">
          <x14:cfRule type="cellIs" priority="3479" operator="equal" id="{00B4001C-0042-4790-A0C4-00FB00F7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AK377</xm:sqref>
        </x14:conditionalFormatting>
        <x14:conditionalFormatting xmlns:xm="http://schemas.microsoft.com/office/excel/2006/main">
          <x14:cfRule type="cellIs" priority="3479" operator="equal" id="{00D80065-00F3-4837-9B8F-00970035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AN377</xm:sqref>
        </x14:conditionalFormatting>
        <x14:conditionalFormatting xmlns:xm="http://schemas.microsoft.com/office/excel/2006/main">
          <x14:cfRule type="cellIs" priority="3479" operator="equal" id="{00EA00E8-00DE-4411-AA98-005B00F3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AQ377</xm:sqref>
        </x14:conditionalFormatting>
        <x14:conditionalFormatting xmlns:xm="http://schemas.microsoft.com/office/excel/2006/main">
          <x14:cfRule type="cellIs" priority="3479" operator="equal" id="{00CC00BF-00CF-4EC6-9FC0-00380071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AT377</xm:sqref>
        </x14:conditionalFormatting>
        <x14:conditionalFormatting xmlns:xm="http://schemas.microsoft.com/office/excel/2006/main">
          <x14:cfRule type="cellIs" priority="3479" operator="equal" id="{00B6000B-0035-47FC-8017-001900BA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AW377</xm:sqref>
        </x14:conditionalFormatting>
        <x14:conditionalFormatting xmlns:xm="http://schemas.microsoft.com/office/excel/2006/main">
          <x14:cfRule type="cellIs" priority="3479" operator="equal" id="{00F0007A-0024-4996-B0B7-00BF00A2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AZ377</xm:sqref>
        </x14:conditionalFormatting>
        <x14:conditionalFormatting xmlns:xm="http://schemas.microsoft.com/office/excel/2006/main">
          <x14:cfRule type="cellIs" priority="3479" operator="equal" id="{00B20012-0080-40B3-8C07-009800D5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BC377</xm:sqref>
        </x14:conditionalFormatting>
        <x14:conditionalFormatting xmlns:xm="http://schemas.microsoft.com/office/excel/2006/main">
          <x14:cfRule type="cellIs" priority="3479" operator="equal" id="{00E00084-0044-4B1A-9269-0084004A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BF377</xm:sqref>
        </x14:conditionalFormatting>
        <x14:conditionalFormatting xmlns:xm="http://schemas.microsoft.com/office/excel/2006/main">
          <x14:cfRule type="cellIs" priority="3479" operator="equal" id="{003C00B1-0042-4BD2-9441-0037009D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BI377</xm:sqref>
        </x14:conditionalFormatting>
        <x14:conditionalFormatting xmlns:xm="http://schemas.microsoft.com/office/excel/2006/main">
          <x14:cfRule type="cellIs" priority="3479" operator="equal" id="{00AB006B-0057-4294-A768-00DD0070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BL377</xm:sqref>
        </x14:conditionalFormatting>
        <x14:conditionalFormatting xmlns:xm="http://schemas.microsoft.com/office/excel/2006/main">
          <x14:cfRule type="cellIs" priority="3479" operator="equal" id="{00750092-00E6-4184-98A9-00D40003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BO377</xm:sqref>
        </x14:conditionalFormatting>
        <x14:conditionalFormatting xmlns:xm="http://schemas.microsoft.com/office/excel/2006/main">
          <x14:cfRule type="cellIs" priority="3479" operator="equal" id="{0059002B-00B1-435A-8AF4-002D0016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BR377</xm:sqref>
        </x14:conditionalFormatting>
        <x14:conditionalFormatting xmlns:xm="http://schemas.microsoft.com/office/excel/2006/main">
          <x14:cfRule type="cellIs" priority="3479" operator="equal" id="{008A005C-0005-4AA5-BB66-00540063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BU377</xm:sqref>
        </x14:conditionalFormatting>
        <x14:conditionalFormatting xmlns:xm="http://schemas.microsoft.com/office/excel/2006/main">
          <x14:cfRule type="cellIs" priority="3479" operator="equal" id="{00BD00B6-0071-4B91-91C7-00050039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BX377</xm:sqref>
        </x14:conditionalFormatting>
        <x14:conditionalFormatting xmlns:xm="http://schemas.microsoft.com/office/excel/2006/main">
          <x14:cfRule type="cellIs" priority="3478" operator="equal" id="{00A1006E-002F-4870-91DA-009D008A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G357</xm:sqref>
        </x14:conditionalFormatting>
        <x14:conditionalFormatting xmlns:xm="http://schemas.microsoft.com/office/excel/2006/main">
          <x14:cfRule type="cellIs" priority="3478" operator="equal" id="{009A00F9-0018-4D4C-943E-00EC009B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J357</xm:sqref>
        </x14:conditionalFormatting>
        <x14:conditionalFormatting xmlns:xm="http://schemas.microsoft.com/office/excel/2006/main">
          <x14:cfRule type="cellIs" priority="3478" operator="equal" id="{00C800AB-0016-4B52-B89E-00BA004D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M357</xm:sqref>
        </x14:conditionalFormatting>
        <x14:conditionalFormatting xmlns:xm="http://schemas.microsoft.com/office/excel/2006/main">
          <x14:cfRule type="cellIs" priority="3478" operator="equal" id="{0096009E-0089-4221-B0CD-00D300B0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P357</xm:sqref>
        </x14:conditionalFormatting>
        <x14:conditionalFormatting xmlns:xm="http://schemas.microsoft.com/office/excel/2006/main">
          <x14:cfRule type="cellIs" priority="3478" operator="equal" id="{00AF0025-00FC-496A-B433-008E003B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S357</xm:sqref>
        </x14:conditionalFormatting>
        <x14:conditionalFormatting xmlns:xm="http://schemas.microsoft.com/office/excel/2006/main">
          <x14:cfRule type="cellIs" priority="3478" operator="equal" id="{00A4007D-0048-4C29-A316-004F0011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V357</xm:sqref>
        </x14:conditionalFormatting>
        <x14:conditionalFormatting xmlns:xm="http://schemas.microsoft.com/office/excel/2006/main">
          <x14:cfRule type="cellIs" priority="3478" operator="equal" id="{009D00B0-0070-4D4D-99AB-00C50037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Y357</xm:sqref>
        </x14:conditionalFormatting>
        <x14:conditionalFormatting xmlns:xm="http://schemas.microsoft.com/office/excel/2006/main">
          <x14:cfRule type="cellIs" priority="3478" operator="equal" id="{001F00D8-001B-4E0C-BAB4-007D0083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AB357</xm:sqref>
        </x14:conditionalFormatting>
        <x14:conditionalFormatting xmlns:xm="http://schemas.microsoft.com/office/excel/2006/main">
          <x14:cfRule type="cellIs" priority="3478" operator="equal" id="{00FA0070-00C8-4863-8AA6-00A30066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AE357</xm:sqref>
        </x14:conditionalFormatting>
        <x14:conditionalFormatting xmlns:xm="http://schemas.microsoft.com/office/excel/2006/main">
          <x14:cfRule type="cellIs" priority="3478" operator="equal" id="{009D00A7-005B-4F08-89FB-00DE00BF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AH357</xm:sqref>
        </x14:conditionalFormatting>
        <x14:conditionalFormatting xmlns:xm="http://schemas.microsoft.com/office/excel/2006/main">
          <x14:cfRule type="cellIs" priority="3478" operator="equal" id="{00FD007D-0036-47DC-B64D-0085006C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AK357</xm:sqref>
        </x14:conditionalFormatting>
        <x14:conditionalFormatting xmlns:xm="http://schemas.microsoft.com/office/excel/2006/main">
          <x14:cfRule type="cellIs" priority="3478" operator="equal" id="{006D00E5-0017-4A16-995A-003F00FB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AN357</xm:sqref>
        </x14:conditionalFormatting>
        <x14:conditionalFormatting xmlns:xm="http://schemas.microsoft.com/office/excel/2006/main">
          <x14:cfRule type="cellIs" priority="3478" operator="equal" id="{002A00DB-009D-4150-86BB-002D0088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AQ357</xm:sqref>
        </x14:conditionalFormatting>
        <x14:conditionalFormatting xmlns:xm="http://schemas.microsoft.com/office/excel/2006/main">
          <x14:cfRule type="cellIs" priority="3478" operator="equal" id="{00A70002-00D4-4914-9455-002D00B9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AT357</xm:sqref>
        </x14:conditionalFormatting>
        <x14:conditionalFormatting xmlns:xm="http://schemas.microsoft.com/office/excel/2006/main">
          <x14:cfRule type="cellIs" priority="3478" operator="equal" id="{0077001A-0005-46BE-818E-00880088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AW357</xm:sqref>
        </x14:conditionalFormatting>
        <x14:conditionalFormatting xmlns:xm="http://schemas.microsoft.com/office/excel/2006/main">
          <x14:cfRule type="cellIs" priority="3478" operator="equal" id="{00EE0084-0023-4770-BF24-003D0059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AZ357</xm:sqref>
        </x14:conditionalFormatting>
        <x14:conditionalFormatting xmlns:xm="http://schemas.microsoft.com/office/excel/2006/main">
          <x14:cfRule type="cellIs" priority="3478" operator="equal" id="{00AC0026-00A9-434F-A15B-00CE00B1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BC357</xm:sqref>
        </x14:conditionalFormatting>
        <x14:conditionalFormatting xmlns:xm="http://schemas.microsoft.com/office/excel/2006/main">
          <x14:cfRule type="cellIs" priority="3478" operator="equal" id="{0068001E-0013-4827-A75E-00110053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BF357</xm:sqref>
        </x14:conditionalFormatting>
        <x14:conditionalFormatting xmlns:xm="http://schemas.microsoft.com/office/excel/2006/main">
          <x14:cfRule type="cellIs" priority="3478" operator="equal" id="{00AC00D1-00A0-41AC-8870-008600A6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BI357</xm:sqref>
        </x14:conditionalFormatting>
        <x14:conditionalFormatting xmlns:xm="http://schemas.microsoft.com/office/excel/2006/main">
          <x14:cfRule type="cellIs" priority="3478" operator="equal" id="{00DD0058-0047-4B31-BC1C-00C3000E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BL357</xm:sqref>
        </x14:conditionalFormatting>
        <x14:conditionalFormatting xmlns:xm="http://schemas.microsoft.com/office/excel/2006/main">
          <x14:cfRule type="cellIs" priority="3478" operator="equal" id="{003300F4-00FF-4CD0-BE50-00D90027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BO357</xm:sqref>
        </x14:conditionalFormatting>
        <x14:conditionalFormatting xmlns:xm="http://schemas.microsoft.com/office/excel/2006/main">
          <x14:cfRule type="cellIs" priority="3478" operator="equal" id="{00B400E2-00C8-4F18-8AF4-00AA0005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BR357</xm:sqref>
        </x14:conditionalFormatting>
        <x14:conditionalFormatting xmlns:xm="http://schemas.microsoft.com/office/excel/2006/main">
          <x14:cfRule type="cellIs" priority="3478" operator="equal" id="{000200C7-00DE-4E08-A3D5-000D0068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BU357</xm:sqref>
        </x14:conditionalFormatting>
        <x14:conditionalFormatting xmlns:xm="http://schemas.microsoft.com/office/excel/2006/main">
          <x14:cfRule type="cellIs" priority="3478" operator="equal" id="{00CB00FB-00C5-48D2-99D8-006D008B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BX357</xm:sqref>
        </x14:conditionalFormatting>
        <x14:conditionalFormatting xmlns:xm="http://schemas.microsoft.com/office/excel/2006/main">
          <x14:cfRule type="cellIs" priority="3022" operator="equal" id="{002500F0-0007-45D3-86CF-001300D4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V323</xm:sqref>
        </x14:conditionalFormatting>
        <x14:conditionalFormatting xmlns:xm="http://schemas.microsoft.com/office/excel/2006/main">
          <x14:cfRule type="cellIs" priority="3022" operator="equal" id="{00D100D9-0081-4862-BF8B-009F009A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Y323</xm:sqref>
        </x14:conditionalFormatting>
        <x14:conditionalFormatting xmlns:xm="http://schemas.microsoft.com/office/excel/2006/main">
          <x14:cfRule type="cellIs" priority="2850" operator="equal" id="{00B200F4-00B4-49C5-B8F9-00EC00E6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P267</xm:sqref>
        </x14:conditionalFormatting>
        <x14:conditionalFormatting xmlns:xm="http://schemas.microsoft.com/office/excel/2006/main">
          <x14:cfRule type="cellIs" priority="2850" operator="equal" id="{001300DD-00CC-4926-9BFF-00D00061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S267</xm:sqref>
        </x14:conditionalFormatting>
        <x14:conditionalFormatting xmlns:xm="http://schemas.microsoft.com/office/excel/2006/main">
          <x14:cfRule type="cellIs" priority="2850" operator="equal" id="{00040099-00C0-4CF8-8996-00D000F0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V267</xm:sqref>
        </x14:conditionalFormatting>
        <x14:conditionalFormatting xmlns:xm="http://schemas.microsoft.com/office/excel/2006/main">
          <x14:cfRule type="cellIs" priority="2850" operator="equal" id="{00A2008E-0002-4EB9-914A-00290038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Y267</xm:sqref>
        </x14:conditionalFormatting>
        <x14:conditionalFormatting xmlns:xm="http://schemas.microsoft.com/office/excel/2006/main">
          <x14:cfRule type="cellIs" priority="2850" operator="equal" id="{006D0060-0088-432E-8753-0094007A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AB267</xm:sqref>
        </x14:conditionalFormatting>
        <x14:conditionalFormatting xmlns:xm="http://schemas.microsoft.com/office/excel/2006/main">
          <x14:cfRule type="cellIs" priority="2850" operator="equal" id="{009D0022-005C-40FC-B69F-007F0030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AE267</xm:sqref>
        </x14:conditionalFormatting>
        <x14:conditionalFormatting xmlns:xm="http://schemas.microsoft.com/office/excel/2006/main">
          <x14:cfRule type="cellIs" priority="2850" operator="equal" id="{000C0049-00AA-4EB2-B8A4-001100F2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AH267</xm:sqref>
        </x14:conditionalFormatting>
        <x14:conditionalFormatting xmlns:xm="http://schemas.microsoft.com/office/excel/2006/main">
          <x14:cfRule type="cellIs" priority="2850" operator="equal" id="{005E003F-0057-4375-9D0D-00C90072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AK267</xm:sqref>
        </x14:conditionalFormatting>
        <x14:conditionalFormatting xmlns:xm="http://schemas.microsoft.com/office/excel/2006/main">
          <x14:cfRule type="cellIs" priority="2850" operator="equal" id="{0044006D-006C-435B-87E3-000C00D3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AN267</xm:sqref>
        </x14:conditionalFormatting>
        <x14:conditionalFormatting xmlns:xm="http://schemas.microsoft.com/office/excel/2006/main">
          <x14:cfRule type="cellIs" priority="2850" operator="equal" id="{00950036-0076-4848-850C-005300EC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AQ267</xm:sqref>
        </x14:conditionalFormatting>
        <x14:conditionalFormatting xmlns:xm="http://schemas.microsoft.com/office/excel/2006/main">
          <x14:cfRule type="cellIs" priority="2850" operator="equal" id="{00D40027-0022-4CF1-9559-00D90047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AT267</xm:sqref>
        </x14:conditionalFormatting>
        <x14:conditionalFormatting xmlns:xm="http://schemas.microsoft.com/office/excel/2006/main">
          <x14:cfRule type="cellIs" priority="2850" operator="equal" id="{00190068-00B0-4D47-9732-007100F0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AW267</xm:sqref>
        </x14:conditionalFormatting>
        <x14:conditionalFormatting xmlns:xm="http://schemas.microsoft.com/office/excel/2006/main">
          <x14:cfRule type="cellIs" priority="2850" operator="equal" id="{007C0022-0086-4BE0-84F5-00190074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AZ267</xm:sqref>
        </x14:conditionalFormatting>
        <x14:conditionalFormatting xmlns:xm="http://schemas.microsoft.com/office/excel/2006/main">
          <x14:cfRule type="cellIs" priority="2850" operator="equal" id="{00540050-004B-44EB-93F2-00150075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BC267</xm:sqref>
        </x14:conditionalFormatting>
        <x14:conditionalFormatting xmlns:xm="http://schemas.microsoft.com/office/excel/2006/main">
          <x14:cfRule type="cellIs" priority="2850" operator="equal" id="{00E10058-0096-414C-8E3A-006F002A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BF267</xm:sqref>
        </x14:conditionalFormatting>
        <x14:conditionalFormatting xmlns:xm="http://schemas.microsoft.com/office/excel/2006/main">
          <x14:cfRule type="cellIs" priority="2850" operator="equal" id="{00FC00E7-0053-4F79-A112-00EB00C9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BI267</xm:sqref>
        </x14:conditionalFormatting>
        <x14:conditionalFormatting xmlns:xm="http://schemas.microsoft.com/office/excel/2006/main">
          <x14:cfRule type="cellIs" priority="2850" operator="equal" id="{00FA0024-00FC-4387-9A30-00DA0000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BL267</xm:sqref>
        </x14:conditionalFormatting>
        <x14:conditionalFormatting xmlns:xm="http://schemas.microsoft.com/office/excel/2006/main">
          <x14:cfRule type="cellIs" priority="2850" operator="equal" id="{001700B1-0006-4985-A251-00B50039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BO267</xm:sqref>
        </x14:conditionalFormatting>
        <x14:conditionalFormatting xmlns:xm="http://schemas.microsoft.com/office/excel/2006/main">
          <x14:cfRule type="cellIs" priority="2850" operator="equal" id="{003E005E-00F4-4BB7-A8E0-009B0020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BR267</xm:sqref>
        </x14:conditionalFormatting>
        <x14:conditionalFormatting xmlns:xm="http://schemas.microsoft.com/office/excel/2006/main">
          <x14:cfRule type="cellIs" priority="2850" operator="equal" id="{00640033-00F4-409D-AF5A-000C0049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BU267</xm:sqref>
        </x14:conditionalFormatting>
        <x14:conditionalFormatting xmlns:xm="http://schemas.microsoft.com/office/excel/2006/main">
          <x14:cfRule type="cellIs" priority="2850" operator="equal" id="{007C0075-0030-440A-ABC4-000C000E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BX267</xm:sqref>
        </x14:conditionalFormatting>
        <x14:conditionalFormatting xmlns:xm="http://schemas.microsoft.com/office/excel/2006/main">
          <x14:cfRule type="cellIs" priority="2847" operator="equal" id="{00610006-008B-4831-ABC9-00DA002B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G272</xm:sqref>
        </x14:conditionalFormatting>
        <x14:conditionalFormatting xmlns:xm="http://schemas.microsoft.com/office/excel/2006/main">
          <x14:cfRule type="cellIs" priority="2847" operator="equal" id="{005300A1-003B-4B95-AC95-00DD00A1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J272</xm:sqref>
        </x14:conditionalFormatting>
        <x14:conditionalFormatting xmlns:xm="http://schemas.microsoft.com/office/excel/2006/main">
          <x14:cfRule type="cellIs" priority="2597" operator="equal" id="{00960086-00BD-40A1-BA86-008A00AD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G233</xm:sqref>
        </x14:conditionalFormatting>
        <x14:conditionalFormatting xmlns:xm="http://schemas.microsoft.com/office/excel/2006/main">
          <x14:cfRule type="cellIs" priority="2597" operator="equal" id="{002C0052-0087-4FC2-9BAF-00110092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J233</xm:sqref>
        </x14:conditionalFormatting>
        <x14:conditionalFormatting xmlns:xm="http://schemas.microsoft.com/office/excel/2006/main">
          <x14:cfRule type="cellIs" priority="2597" operator="equal" id="{00640044-0020-41B8-A36D-001A002C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M233</xm:sqref>
        </x14:conditionalFormatting>
        <x14:conditionalFormatting xmlns:xm="http://schemas.microsoft.com/office/excel/2006/main">
          <x14:cfRule type="cellIs" priority="2597" operator="equal" id="{00E200AA-0068-4B5D-A492-00C70021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P233</xm:sqref>
        </x14:conditionalFormatting>
        <x14:conditionalFormatting xmlns:xm="http://schemas.microsoft.com/office/excel/2006/main">
          <x14:cfRule type="cellIs" priority="2597" operator="equal" id="{00BD004D-008A-42F2-9E2F-00040034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S233</xm:sqref>
        </x14:conditionalFormatting>
        <x14:conditionalFormatting xmlns:xm="http://schemas.microsoft.com/office/excel/2006/main">
          <x14:cfRule type="cellIs" priority="2597" operator="equal" id="{0097000B-00E6-4FE5-AD29-0093005E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V233</xm:sqref>
        </x14:conditionalFormatting>
        <x14:conditionalFormatting xmlns:xm="http://schemas.microsoft.com/office/excel/2006/main">
          <x14:cfRule type="cellIs" priority="2597" operator="equal" id="{0008002E-00BE-4C46-A0FF-007A0026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Y233</xm:sqref>
        </x14:conditionalFormatting>
        <x14:conditionalFormatting xmlns:xm="http://schemas.microsoft.com/office/excel/2006/main">
          <x14:cfRule type="cellIs" priority="2597" operator="equal" id="{0073001F-000A-495D-A617-006000F5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AB233</xm:sqref>
        </x14:conditionalFormatting>
        <x14:conditionalFormatting xmlns:xm="http://schemas.microsoft.com/office/excel/2006/main">
          <x14:cfRule type="cellIs" priority="2597" operator="equal" id="{00CA00EE-0077-42AD-B747-002A0023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AE233</xm:sqref>
        </x14:conditionalFormatting>
        <x14:conditionalFormatting xmlns:xm="http://schemas.microsoft.com/office/excel/2006/main">
          <x14:cfRule type="cellIs" priority="2597" operator="equal" id="{007A0052-00B5-4E68-80CC-00AA0082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AH233</xm:sqref>
        </x14:conditionalFormatting>
        <x14:conditionalFormatting xmlns:xm="http://schemas.microsoft.com/office/excel/2006/main">
          <x14:cfRule type="cellIs" priority="2597" operator="equal" id="{006B002A-0073-488B-963A-004500CD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AK233</xm:sqref>
        </x14:conditionalFormatting>
        <x14:conditionalFormatting xmlns:xm="http://schemas.microsoft.com/office/excel/2006/main">
          <x14:cfRule type="cellIs" priority="2597" operator="equal" id="{00D40039-00C7-4695-BED8-00A8008A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AN233</xm:sqref>
        </x14:conditionalFormatting>
        <x14:conditionalFormatting xmlns:xm="http://schemas.microsoft.com/office/excel/2006/main">
          <x14:cfRule type="cellIs" priority="2597" operator="equal" id="{00B00062-00F3-4BDA-97B2-00050063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AQ233</xm:sqref>
        </x14:conditionalFormatting>
        <x14:conditionalFormatting xmlns:xm="http://schemas.microsoft.com/office/excel/2006/main">
          <x14:cfRule type="cellIs" priority="2597" operator="equal" id="{009D0058-00BD-43C2-9A84-006B000C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AT233</xm:sqref>
        </x14:conditionalFormatting>
        <x14:conditionalFormatting xmlns:xm="http://schemas.microsoft.com/office/excel/2006/main">
          <x14:cfRule type="cellIs" priority="2597" operator="equal" id="{00790081-00EA-4F10-9739-00BF009D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AW233</xm:sqref>
        </x14:conditionalFormatting>
        <x14:conditionalFormatting xmlns:xm="http://schemas.microsoft.com/office/excel/2006/main">
          <x14:cfRule type="cellIs" priority="2597" operator="equal" id="{00DC00DD-0079-4AF1-A436-0040002A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AZ233</xm:sqref>
        </x14:conditionalFormatting>
        <x14:conditionalFormatting xmlns:xm="http://schemas.microsoft.com/office/excel/2006/main">
          <x14:cfRule type="cellIs" priority="2597" operator="equal" id="{004B0067-00D6-49D6-8DDD-007400E2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BC233</xm:sqref>
        </x14:conditionalFormatting>
        <x14:conditionalFormatting xmlns:xm="http://schemas.microsoft.com/office/excel/2006/main">
          <x14:cfRule type="cellIs" priority="2597" operator="equal" id="{001A0042-0081-4590-A0D1-002900D2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BF233</xm:sqref>
        </x14:conditionalFormatting>
        <x14:conditionalFormatting xmlns:xm="http://schemas.microsoft.com/office/excel/2006/main">
          <x14:cfRule type="cellIs" priority="2597" operator="equal" id="{006000A8-00B2-45EC-954C-00300002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BI233</xm:sqref>
        </x14:conditionalFormatting>
        <x14:conditionalFormatting xmlns:xm="http://schemas.microsoft.com/office/excel/2006/main">
          <x14:cfRule type="cellIs" priority="2597" operator="equal" id="{003E00A9-0047-4C61-BD83-006A00E8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BL233</xm:sqref>
        </x14:conditionalFormatting>
        <x14:conditionalFormatting xmlns:xm="http://schemas.microsoft.com/office/excel/2006/main">
          <x14:cfRule type="cellIs" priority="2597" operator="equal" id="{00D7004B-005D-4DF4-867C-00F6001D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BO233</xm:sqref>
        </x14:conditionalFormatting>
        <x14:conditionalFormatting xmlns:xm="http://schemas.microsoft.com/office/excel/2006/main">
          <x14:cfRule type="cellIs" priority="2597" operator="equal" id="{001300DA-00BE-43F5-A8A7-007C0074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BR233</xm:sqref>
        </x14:conditionalFormatting>
        <x14:conditionalFormatting xmlns:xm="http://schemas.microsoft.com/office/excel/2006/main">
          <x14:cfRule type="cellIs" priority="2597" operator="equal" id="{0099000D-00EA-4DBD-84F0-0042000B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BU233</xm:sqref>
        </x14:conditionalFormatting>
        <x14:conditionalFormatting xmlns:xm="http://schemas.microsoft.com/office/excel/2006/main">
          <x14:cfRule type="cellIs" priority="2597" operator="equal" id="{00E80072-0010-4DBE-B1FE-00660077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BX233</xm:sqref>
        </x14:conditionalFormatting>
        <x14:conditionalFormatting xmlns:xm="http://schemas.microsoft.com/office/excel/2006/main">
          <x14:cfRule type="cellIs" priority="2225" operator="equal" id="{00F500F8-0034-42C5-89CB-00E80068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J184</xm:sqref>
        </x14:conditionalFormatting>
        <x14:conditionalFormatting xmlns:xm="http://schemas.microsoft.com/office/excel/2006/main">
          <x14:cfRule type="cellIs" priority="2225" operator="equal" id="{00F300B1-0090-4A33-BB4F-00B50074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M184</xm:sqref>
        </x14:conditionalFormatting>
        <x14:conditionalFormatting xmlns:xm="http://schemas.microsoft.com/office/excel/2006/main">
          <x14:cfRule type="cellIs" priority="1758" operator="equal" id="{00AF00F1-00AD-49DD-995B-00A000F3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G155</xm:sqref>
        </x14:conditionalFormatting>
        <x14:conditionalFormatting xmlns:xm="http://schemas.microsoft.com/office/excel/2006/main">
          <x14:cfRule type="cellIs" priority="1758" operator="equal" id="{009500CB-0055-4867-B21E-00E30057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J155</xm:sqref>
        </x14:conditionalFormatting>
        <x14:conditionalFormatting xmlns:xm="http://schemas.microsoft.com/office/excel/2006/main">
          <x14:cfRule type="cellIs" priority="1758" operator="equal" id="{00900078-00AF-4EE7-90F4-00B600B3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M155</xm:sqref>
        </x14:conditionalFormatting>
        <x14:conditionalFormatting xmlns:xm="http://schemas.microsoft.com/office/excel/2006/main">
          <x14:cfRule type="cellIs" priority="1758" operator="equal" id="{0058004A-00DF-4ABD-BD31-002E002D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P155</xm:sqref>
        </x14:conditionalFormatting>
        <x14:conditionalFormatting xmlns:xm="http://schemas.microsoft.com/office/excel/2006/main">
          <x14:cfRule type="cellIs" priority="1758" operator="equal" id="{00BB0060-00A1-4297-A467-00B000EA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S155</xm:sqref>
        </x14:conditionalFormatting>
        <x14:conditionalFormatting xmlns:xm="http://schemas.microsoft.com/office/excel/2006/main">
          <x14:cfRule type="cellIs" priority="1758" operator="equal" id="{005500F5-0068-4698-928D-009D0043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V155</xm:sqref>
        </x14:conditionalFormatting>
        <x14:conditionalFormatting xmlns:xm="http://schemas.microsoft.com/office/excel/2006/main">
          <x14:cfRule type="cellIs" priority="1758" operator="equal" id="{007E0093-004F-4D5B-8605-00D700AC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Y155</xm:sqref>
        </x14:conditionalFormatting>
        <x14:conditionalFormatting xmlns:xm="http://schemas.microsoft.com/office/excel/2006/main">
          <x14:cfRule type="cellIs" priority="1758" operator="equal" id="{00740093-001F-45A1-9C7D-00D500C1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AB155</xm:sqref>
        </x14:conditionalFormatting>
        <x14:conditionalFormatting xmlns:xm="http://schemas.microsoft.com/office/excel/2006/main">
          <x14:cfRule type="cellIs" priority="1758" operator="equal" id="{00DE005B-0084-49E5-8CAA-00240043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AE155</xm:sqref>
        </x14:conditionalFormatting>
        <x14:conditionalFormatting xmlns:xm="http://schemas.microsoft.com/office/excel/2006/main">
          <x14:cfRule type="cellIs" priority="1758" operator="equal" id="{007D00B4-0034-4361-AE6E-003E00F8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AH155</xm:sqref>
        </x14:conditionalFormatting>
        <x14:conditionalFormatting xmlns:xm="http://schemas.microsoft.com/office/excel/2006/main">
          <x14:cfRule type="cellIs" priority="1758" operator="equal" id="{005800B9-0014-43DB-990F-0080008C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AK155</xm:sqref>
        </x14:conditionalFormatting>
        <x14:conditionalFormatting xmlns:xm="http://schemas.microsoft.com/office/excel/2006/main">
          <x14:cfRule type="cellIs" priority="1758" operator="equal" id="{00B600EA-0026-45AD-AC55-0093008E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AN155</xm:sqref>
        </x14:conditionalFormatting>
        <x14:conditionalFormatting xmlns:xm="http://schemas.microsoft.com/office/excel/2006/main">
          <x14:cfRule type="cellIs" priority="1758" operator="equal" id="{005B002C-00B1-4893-9636-0056000F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AQ155</xm:sqref>
        </x14:conditionalFormatting>
        <x14:conditionalFormatting xmlns:xm="http://schemas.microsoft.com/office/excel/2006/main">
          <x14:cfRule type="cellIs" priority="1758" operator="equal" id="{007F0088-006F-449F-9E50-00BA006B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AT155</xm:sqref>
        </x14:conditionalFormatting>
        <x14:conditionalFormatting xmlns:xm="http://schemas.microsoft.com/office/excel/2006/main">
          <x14:cfRule type="cellIs" priority="1758" operator="equal" id="{00F2002F-0073-471C-8ADE-00BA0008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AW155</xm:sqref>
        </x14:conditionalFormatting>
        <x14:conditionalFormatting xmlns:xm="http://schemas.microsoft.com/office/excel/2006/main">
          <x14:cfRule type="cellIs" priority="1758" operator="equal" id="{00510066-0053-45E8-8BB8-006800C2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AZ155</xm:sqref>
        </x14:conditionalFormatting>
        <x14:conditionalFormatting xmlns:xm="http://schemas.microsoft.com/office/excel/2006/main">
          <x14:cfRule type="cellIs" priority="1758" operator="equal" id="{00180050-00CC-4D6E-9989-00A000BC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BC155</xm:sqref>
        </x14:conditionalFormatting>
        <x14:conditionalFormatting xmlns:xm="http://schemas.microsoft.com/office/excel/2006/main">
          <x14:cfRule type="cellIs" priority="1758" operator="equal" id="{00750055-00AB-4F7A-98A0-0023000B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BF155</xm:sqref>
        </x14:conditionalFormatting>
        <x14:conditionalFormatting xmlns:xm="http://schemas.microsoft.com/office/excel/2006/main">
          <x14:cfRule type="cellIs" priority="1758" operator="equal" id="{008500C2-007A-4C83-A8A8-004B000F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BI155</xm:sqref>
        </x14:conditionalFormatting>
        <x14:conditionalFormatting xmlns:xm="http://schemas.microsoft.com/office/excel/2006/main">
          <x14:cfRule type="cellIs" priority="1758" operator="equal" id="{00DF0076-009A-4E7D-B4D8-0034002A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BL155</xm:sqref>
        </x14:conditionalFormatting>
        <x14:conditionalFormatting xmlns:xm="http://schemas.microsoft.com/office/excel/2006/main">
          <x14:cfRule type="cellIs" priority="1758" operator="equal" id="{001A00DD-0025-42E2-B725-00D50016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BO155</xm:sqref>
        </x14:conditionalFormatting>
        <x14:conditionalFormatting xmlns:xm="http://schemas.microsoft.com/office/excel/2006/main">
          <x14:cfRule type="cellIs" priority="1758" operator="equal" id="{005E001F-0046-4EAB-9731-00F00000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BR155</xm:sqref>
        </x14:conditionalFormatting>
        <x14:conditionalFormatting xmlns:xm="http://schemas.microsoft.com/office/excel/2006/main">
          <x14:cfRule type="cellIs" priority="1758" operator="equal" id="{0022005D-00F0-48E5-922D-002E006B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BU155</xm:sqref>
        </x14:conditionalFormatting>
        <x14:conditionalFormatting xmlns:xm="http://schemas.microsoft.com/office/excel/2006/main">
          <x14:cfRule type="cellIs" priority="1758" operator="equal" id="{00830078-00BC-4F2C-B1F8-00460092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BX155</xm:sqref>
        </x14:conditionalFormatting>
        <x14:conditionalFormatting xmlns:xm="http://schemas.microsoft.com/office/excel/2006/main">
          <x14:cfRule type="cellIs" priority="1542" operator="equal" id="{00A300CF-0025-4172-86E3-0048004D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G131</xm:sqref>
        </x14:conditionalFormatting>
        <x14:conditionalFormatting xmlns:xm="http://schemas.microsoft.com/office/excel/2006/main">
          <x14:cfRule type="cellIs" priority="1542" operator="equal" id="{005B002F-006D-4505-98D9-004D00BF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J131</xm:sqref>
        </x14:conditionalFormatting>
        <x14:conditionalFormatting xmlns:xm="http://schemas.microsoft.com/office/excel/2006/main">
          <x14:cfRule type="cellIs" priority="1542" operator="equal" id="{006900DF-0091-444E-9785-0033005D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M131</xm:sqref>
        </x14:conditionalFormatting>
        <x14:conditionalFormatting xmlns:xm="http://schemas.microsoft.com/office/excel/2006/main">
          <x14:cfRule type="cellIs" priority="1542" operator="equal" id="{00B500D3-0079-43E2-B9F5-00010026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P131</xm:sqref>
        </x14:conditionalFormatting>
        <x14:conditionalFormatting xmlns:xm="http://schemas.microsoft.com/office/excel/2006/main">
          <x14:cfRule type="cellIs" priority="1542" operator="equal" id="{006600DC-0039-4D41-BC94-006A001B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S131</xm:sqref>
        </x14:conditionalFormatting>
        <x14:conditionalFormatting xmlns:xm="http://schemas.microsoft.com/office/excel/2006/main">
          <x14:cfRule type="cellIs" priority="1542" operator="equal" id="{006E0059-0066-4D96-851E-00370029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V131</xm:sqref>
        </x14:conditionalFormatting>
        <x14:conditionalFormatting xmlns:xm="http://schemas.microsoft.com/office/excel/2006/main">
          <x14:cfRule type="cellIs" priority="1542" operator="equal" id="{0040007A-000B-451D-826F-002C008C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Y131</xm:sqref>
        </x14:conditionalFormatting>
        <x14:conditionalFormatting xmlns:xm="http://schemas.microsoft.com/office/excel/2006/main">
          <x14:cfRule type="cellIs" priority="1542" operator="equal" id="{00BC00C9-0063-46F5-AB2A-0090007C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AB131</xm:sqref>
        </x14:conditionalFormatting>
        <x14:conditionalFormatting xmlns:xm="http://schemas.microsoft.com/office/excel/2006/main">
          <x14:cfRule type="cellIs" priority="1542" operator="equal" id="{00640026-00D1-446C-8ACB-00F50033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AE131</xm:sqref>
        </x14:conditionalFormatting>
        <x14:conditionalFormatting xmlns:xm="http://schemas.microsoft.com/office/excel/2006/main">
          <x14:cfRule type="cellIs" priority="1542" operator="equal" id="{008600FF-00BB-49C3-893C-0062005D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AH131</xm:sqref>
        </x14:conditionalFormatting>
        <x14:conditionalFormatting xmlns:xm="http://schemas.microsoft.com/office/excel/2006/main">
          <x14:cfRule type="cellIs" priority="1542" operator="equal" id="{006800A6-0012-4D37-B6C6-0098002B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AK131</xm:sqref>
        </x14:conditionalFormatting>
        <x14:conditionalFormatting xmlns:xm="http://schemas.microsoft.com/office/excel/2006/main">
          <x14:cfRule type="cellIs" priority="1542" operator="equal" id="{00170040-0045-4999-B175-007C0036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AN131</xm:sqref>
        </x14:conditionalFormatting>
        <x14:conditionalFormatting xmlns:xm="http://schemas.microsoft.com/office/excel/2006/main">
          <x14:cfRule type="cellIs" priority="1542" operator="equal" id="{00000049-00FD-4706-B224-00D70035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AQ131</xm:sqref>
        </x14:conditionalFormatting>
        <x14:conditionalFormatting xmlns:xm="http://schemas.microsoft.com/office/excel/2006/main">
          <x14:cfRule type="cellIs" priority="1542" operator="equal" id="{00AF00A3-0091-4567-83C9-009100AB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AT131</xm:sqref>
        </x14:conditionalFormatting>
        <x14:conditionalFormatting xmlns:xm="http://schemas.microsoft.com/office/excel/2006/main">
          <x14:cfRule type="cellIs" priority="1542" operator="equal" id="{00DC005C-00BA-464E-8160-0014003B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AW131</xm:sqref>
        </x14:conditionalFormatting>
        <x14:conditionalFormatting xmlns:xm="http://schemas.microsoft.com/office/excel/2006/main">
          <x14:cfRule type="cellIs" priority="1542" operator="equal" id="{009600A1-00A0-411E-AE04-006000D8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AZ131</xm:sqref>
        </x14:conditionalFormatting>
        <x14:conditionalFormatting xmlns:xm="http://schemas.microsoft.com/office/excel/2006/main">
          <x14:cfRule type="cellIs" priority="1542" operator="equal" id="{00CF00DC-00C4-4075-9E77-007B0078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BC131</xm:sqref>
        </x14:conditionalFormatting>
        <x14:conditionalFormatting xmlns:xm="http://schemas.microsoft.com/office/excel/2006/main">
          <x14:cfRule type="cellIs" priority="1542" operator="equal" id="{00BB0085-008F-4DFE-AE9E-00EC006D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BF131</xm:sqref>
        </x14:conditionalFormatting>
        <x14:conditionalFormatting xmlns:xm="http://schemas.microsoft.com/office/excel/2006/main">
          <x14:cfRule type="cellIs" priority="1542" operator="equal" id="{004500F5-000A-4554-932A-00AE009A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BI131</xm:sqref>
        </x14:conditionalFormatting>
        <x14:conditionalFormatting xmlns:xm="http://schemas.microsoft.com/office/excel/2006/main">
          <x14:cfRule type="cellIs" priority="1542" operator="equal" id="{00CC0097-006F-4BF6-ADC5-00CE0056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BL131</xm:sqref>
        </x14:conditionalFormatting>
        <x14:conditionalFormatting xmlns:xm="http://schemas.microsoft.com/office/excel/2006/main">
          <x14:cfRule type="cellIs" priority="1542" operator="equal" id="{0046002B-0083-45D6-B767-00A70012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BO131</xm:sqref>
        </x14:conditionalFormatting>
        <x14:conditionalFormatting xmlns:xm="http://schemas.microsoft.com/office/excel/2006/main">
          <x14:cfRule type="cellIs" priority="1542" operator="equal" id="{007200AA-00A2-4CA7-A478-001C0017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BR131</xm:sqref>
        </x14:conditionalFormatting>
        <x14:conditionalFormatting xmlns:xm="http://schemas.microsoft.com/office/excel/2006/main">
          <x14:cfRule type="cellIs" priority="1542" operator="equal" id="{004600D5-0080-4D63-B1CA-008B0059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BU131</xm:sqref>
        </x14:conditionalFormatting>
        <x14:conditionalFormatting xmlns:xm="http://schemas.microsoft.com/office/excel/2006/main">
          <x14:cfRule type="cellIs" priority="1542" operator="equal" id="{00FB0099-00DF-4713-AD56-004700A4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BX131</xm:sqref>
        </x14:conditionalFormatting>
        <x14:conditionalFormatting xmlns:xm="http://schemas.microsoft.com/office/excel/2006/main">
          <x14:cfRule type="cellIs" priority="1330" operator="equal" id="{00B5000E-0083-4EC4-9E53-00570040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G103</xm:sqref>
        </x14:conditionalFormatting>
        <x14:conditionalFormatting xmlns:xm="http://schemas.microsoft.com/office/excel/2006/main">
          <x14:cfRule type="cellIs" priority="1330" operator="equal" id="{000800B3-004F-45CC-9918-00A4002A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J103</xm:sqref>
        </x14:conditionalFormatting>
        <x14:conditionalFormatting xmlns:xm="http://schemas.microsoft.com/office/excel/2006/main">
          <x14:cfRule type="cellIs" priority="1330" operator="equal" id="{00950052-006E-44BF-B015-0099003E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M103</xm:sqref>
        </x14:conditionalFormatting>
        <x14:conditionalFormatting xmlns:xm="http://schemas.microsoft.com/office/excel/2006/main">
          <x14:cfRule type="cellIs" priority="1330" operator="equal" id="{006A0021-00FB-4D78-BA42-00620099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P103</xm:sqref>
        </x14:conditionalFormatting>
        <x14:conditionalFormatting xmlns:xm="http://schemas.microsoft.com/office/excel/2006/main">
          <x14:cfRule type="cellIs" priority="1330" operator="equal" id="{009600B5-0040-4FFB-B85D-00320078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S103</xm:sqref>
        </x14:conditionalFormatting>
        <x14:conditionalFormatting xmlns:xm="http://schemas.microsoft.com/office/excel/2006/main">
          <x14:cfRule type="cellIs" priority="1330" operator="equal" id="{0050003F-008B-47A8-8B12-00D70059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V103</xm:sqref>
        </x14:conditionalFormatting>
        <x14:conditionalFormatting xmlns:xm="http://schemas.microsoft.com/office/excel/2006/main">
          <x14:cfRule type="cellIs" priority="1330" operator="equal" id="{0059001E-00AE-4A47-BD83-005C00D8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Y103</xm:sqref>
        </x14:conditionalFormatting>
        <x14:conditionalFormatting xmlns:xm="http://schemas.microsoft.com/office/excel/2006/main">
          <x14:cfRule type="cellIs" priority="1330" operator="equal" id="{00B8002A-00A0-4E7C-B7AC-007F0080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AB103</xm:sqref>
        </x14:conditionalFormatting>
        <x14:conditionalFormatting xmlns:xm="http://schemas.microsoft.com/office/excel/2006/main">
          <x14:cfRule type="cellIs" priority="1330" operator="equal" id="{000600AA-006D-469C-92A1-00B8005C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AE103</xm:sqref>
        </x14:conditionalFormatting>
        <x14:conditionalFormatting xmlns:xm="http://schemas.microsoft.com/office/excel/2006/main">
          <x14:cfRule type="cellIs" priority="1330" operator="equal" id="{00D600BF-007D-430D-97D6-003D0082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AH103</xm:sqref>
        </x14:conditionalFormatting>
        <x14:conditionalFormatting xmlns:xm="http://schemas.microsoft.com/office/excel/2006/main">
          <x14:cfRule type="cellIs" priority="1330" operator="equal" id="{001100F6-007D-4EC9-9B9E-005F001B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AK103</xm:sqref>
        </x14:conditionalFormatting>
        <x14:conditionalFormatting xmlns:xm="http://schemas.microsoft.com/office/excel/2006/main">
          <x14:cfRule type="cellIs" priority="1330" operator="equal" id="{002F0031-00FB-4116-AECA-00D10075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AN103</xm:sqref>
        </x14:conditionalFormatting>
        <x14:conditionalFormatting xmlns:xm="http://schemas.microsoft.com/office/excel/2006/main">
          <x14:cfRule type="cellIs" priority="1330" operator="equal" id="{001D00F9-00EE-4356-9693-004300E9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AQ103</xm:sqref>
        </x14:conditionalFormatting>
        <x14:conditionalFormatting xmlns:xm="http://schemas.microsoft.com/office/excel/2006/main">
          <x14:cfRule type="cellIs" priority="1330" operator="equal" id="{00090053-004B-4EB4-8FAE-008C0037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AT103</xm:sqref>
        </x14:conditionalFormatting>
        <x14:conditionalFormatting xmlns:xm="http://schemas.microsoft.com/office/excel/2006/main">
          <x14:cfRule type="cellIs" priority="1330" operator="equal" id="{002D0041-009C-492F-8CE7-00A600B2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AW103</xm:sqref>
        </x14:conditionalFormatting>
        <x14:conditionalFormatting xmlns:xm="http://schemas.microsoft.com/office/excel/2006/main">
          <x14:cfRule type="cellIs" priority="1330" operator="equal" id="{00640056-00D8-470D-96BB-00A60012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AZ103</xm:sqref>
        </x14:conditionalFormatting>
        <x14:conditionalFormatting xmlns:xm="http://schemas.microsoft.com/office/excel/2006/main">
          <x14:cfRule type="cellIs" priority="1330" operator="equal" id="{00F80035-0051-4088-B1D9-0057009A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BC103</xm:sqref>
        </x14:conditionalFormatting>
        <x14:conditionalFormatting xmlns:xm="http://schemas.microsoft.com/office/excel/2006/main">
          <x14:cfRule type="cellIs" priority="1330" operator="equal" id="{00730045-00C8-450C-AD37-007500C1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BF103</xm:sqref>
        </x14:conditionalFormatting>
        <x14:conditionalFormatting xmlns:xm="http://schemas.microsoft.com/office/excel/2006/main">
          <x14:cfRule type="cellIs" priority="1330" operator="equal" id="{009900D7-00E5-4B87-B0EB-00A400EB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BI103</xm:sqref>
        </x14:conditionalFormatting>
        <x14:conditionalFormatting xmlns:xm="http://schemas.microsoft.com/office/excel/2006/main">
          <x14:cfRule type="cellIs" priority="1330" operator="equal" id="{0017006A-0017-4556-9250-00C0007E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BL103</xm:sqref>
        </x14:conditionalFormatting>
        <x14:conditionalFormatting xmlns:xm="http://schemas.microsoft.com/office/excel/2006/main">
          <x14:cfRule type="cellIs" priority="1330" operator="equal" id="{009A0031-0064-4612-8CFA-002F00C1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BO103</xm:sqref>
        </x14:conditionalFormatting>
        <x14:conditionalFormatting xmlns:xm="http://schemas.microsoft.com/office/excel/2006/main">
          <x14:cfRule type="cellIs" priority="1330" operator="equal" id="{00E900A5-001C-476E-84D8-00D600A6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BR103</xm:sqref>
        </x14:conditionalFormatting>
        <x14:conditionalFormatting xmlns:xm="http://schemas.microsoft.com/office/excel/2006/main">
          <x14:cfRule type="cellIs" priority="1330" operator="equal" id="{00270028-006B-402F-A7A5-00940049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BU103</xm:sqref>
        </x14:conditionalFormatting>
        <x14:conditionalFormatting xmlns:xm="http://schemas.microsoft.com/office/excel/2006/main">
          <x14:cfRule type="cellIs" priority="1330" operator="equal" id="{00B00057-0096-41FF-A5F4-002C00E8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BX103</xm:sqref>
        </x14:conditionalFormatting>
        <x14:conditionalFormatting xmlns:xm="http://schemas.microsoft.com/office/excel/2006/main">
          <x14:cfRule type="cellIs" priority="1083" operator="equal" id="{00100005-001A-41EB-9B60-00E90086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G72</xm:sqref>
        </x14:conditionalFormatting>
        <x14:conditionalFormatting xmlns:xm="http://schemas.microsoft.com/office/excel/2006/main">
          <x14:cfRule type="cellIs" priority="1083" operator="equal" id="{00FF0018-00E8-4FF7-9063-004200DB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J72</xm:sqref>
        </x14:conditionalFormatting>
        <x14:conditionalFormatting xmlns:xm="http://schemas.microsoft.com/office/excel/2006/main">
          <x14:cfRule type="cellIs" priority="1083" operator="equal" id="{00010087-00B6-4018-A896-008E00AC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M72</xm:sqref>
        </x14:conditionalFormatting>
        <x14:conditionalFormatting xmlns:xm="http://schemas.microsoft.com/office/excel/2006/main">
          <x14:cfRule type="cellIs" priority="1083" operator="equal" id="{00A2004E-0098-404A-8D74-004100B4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P72</xm:sqref>
        </x14:conditionalFormatting>
        <x14:conditionalFormatting xmlns:xm="http://schemas.microsoft.com/office/excel/2006/main">
          <x14:cfRule type="cellIs" priority="1083" operator="equal" id="{0013001A-0012-4952-A6AD-000D0038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S72</xm:sqref>
        </x14:conditionalFormatting>
        <x14:conditionalFormatting xmlns:xm="http://schemas.microsoft.com/office/excel/2006/main">
          <x14:cfRule type="cellIs" priority="1083" operator="equal" id="{007600E4-005A-4544-B0AF-0042005C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V72</xm:sqref>
        </x14:conditionalFormatting>
        <x14:conditionalFormatting xmlns:xm="http://schemas.microsoft.com/office/excel/2006/main">
          <x14:cfRule type="cellIs" priority="1083" operator="equal" id="{00C60020-005E-4A28-B939-00D60072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Y72</xm:sqref>
        </x14:conditionalFormatting>
        <x14:conditionalFormatting xmlns:xm="http://schemas.microsoft.com/office/excel/2006/main">
          <x14:cfRule type="cellIs" priority="1083" operator="equal" id="{001800FF-00B3-42F9-B75A-00640061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AB72</xm:sqref>
        </x14:conditionalFormatting>
        <x14:conditionalFormatting xmlns:xm="http://schemas.microsoft.com/office/excel/2006/main">
          <x14:cfRule type="cellIs" priority="1083" operator="equal" id="{000B0050-003B-4D1E-BC24-0021000C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AE72</xm:sqref>
        </x14:conditionalFormatting>
        <x14:conditionalFormatting xmlns:xm="http://schemas.microsoft.com/office/excel/2006/main">
          <x14:cfRule type="cellIs" priority="1083" operator="equal" id="{00F40052-00D4-43ED-B935-00F00092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AH72</xm:sqref>
        </x14:conditionalFormatting>
        <x14:conditionalFormatting xmlns:xm="http://schemas.microsoft.com/office/excel/2006/main">
          <x14:cfRule type="cellIs" priority="1083" operator="equal" id="{00990035-0033-4787-A74F-00130029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AK72</xm:sqref>
        </x14:conditionalFormatting>
        <x14:conditionalFormatting xmlns:xm="http://schemas.microsoft.com/office/excel/2006/main">
          <x14:cfRule type="cellIs" priority="1083" operator="equal" id="{003700A6-00F4-4F4C-966A-00F50099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AN72</xm:sqref>
        </x14:conditionalFormatting>
        <x14:conditionalFormatting xmlns:xm="http://schemas.microsoft.com/office/excel/2006/main">
          <x14:cfRule type="cellIs" priority="1083" operator="equal" id="{009B002A-00C5-4503-8B35-007500C8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AQ72</xm:sqref>
        </x14:conditionalFormatting>
        <x14:conditionalFormatting xmlns:xm="http://schemas.microsoft.com/office/excel/2006/main">
          <x14:cfRule type="cellIs" priority="1083" operator="equal" id="{00350039-00CA-42EF-A21D-0078001A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AT72</xm:sqref>
        </x14:conditionalFormatting>
        <x14:conditionalFormatting xmlns:xm="http://schemas.microsoft.com/office/excel/2006/main">
          <x14:cfRule type="cellIs" priority="1083" operator="equal" id="{00140013-00D9-407F-AB14-00A4004C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AW72</xm:sqref>
        </x14:conditionalFormatting>
        <x14:conditionalFormatting xmlns:xm="http://schemas.microsoft.com/office/excel/2006/main">
          <x14:cfRule type="cellIs" priority="1083" operator="equal" id="{00FE00F6-0049-49FD-9435-00A30009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AZ72</xm:sqref>
        </x14:conditionalFormatting>
        <x14:conditionalFormatting xmlns:xm="http://schemas.microsoft.com/office/excel/2006/main">
          <x14:cfRule type="cellIs" priority="1083" operator="equal" id="{008900B0-0046-4C31-9A0B-001C006B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BC72</xm:sqref>
        </x14:conditionalFormatting>
        <x14:conditionalFormatting xmlns:xm="http://schemas.microsoft.com/office/excel/2006/main">
          <x14:cfRule type="cellIs" priority="1083" operator="equal" id="{00E60085-0007-4CF3-B778-00CE0028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BF72</xm:sqref>
        </x14:conditionalFormatting>
        <x14:conditionalFormatting xmlns:xm="http://schemas.microsoft.com/office/excel/2006/main">
          <x14:cfRule type="cellIs" priority="1083" operator="equal" id="{007500E7-0074-4102-8B68-00610029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BI72</xm:sqref>
        </x14:conditionalFormatting>
        <x14:conditionalFormatting xmlns:xm="http://schemas.microsoft.com/office/excel/2006/main">
          <x14:cfRule type="cellIs" priority="1083" operator="equal" id="{00E50079-002A-46D3-8959-0034008A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BL72</xm:sqref>
        </x14:conditionalFormatting>
        <x14:conditionalFormatting xmlns:xm="http://schemas.microsoft.com/office/excel/2006/main">
          <x14:cfRule type="cellIs" priority="1083" operator="equal" id="{003D0050-00AA-4FDC-8965-00FA0095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BO72</xm:sqref>
        </x14:conditionalFormatting>
        <x14:conditionalFormatting xmlns:xm="http://schemas.microsoft.com/office/excel/2006/main">
          <x14:cfRule type="cellIs" priority="1083" operator="equal" id="{007800AC-0012-4825-AD37-008D001E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BR72</xm:sqref>
        </x14:conditionalFormatting>
        <x14:conditionalFormatting xmlns:xm="http://schemas.microsoft.com/office/excel/2006/main">
          <x14:cfRule type="cellIs" priority="1083" operator="equal" id="{00FF00B3-0031-4C82-AEB5-004A000D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BU72</xm:sqref>
        </x14:conditionalFormatting>
        <x14:conditionalFormatting xmlns:xm="http://schemas.microsoft.com/office/excel/2006/main">
          <x14:cfRule type="cellIs" priority="1083" operator="equal" id="{00A80074-00F3-4C12-80BC-007A00E7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BX72</xm:sqref>
        </x14:conditionalFormatting>
        <x14:conditionalFormatting xmlns:xm="http://schemas.microsoft.com/office/excel/2006/main">
          <x14:cfRule type="cellIs" priority="742" operator="equal" id="{00EB00A2-00BF-4418-B0E9-006F006E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AN59</xm:sqref>
        </x14:conditionalFormatting>
        <x14:conditionalFormatting xmlns:xm="http://schemas.microsoft.com/office/excel/2006/main">
          <x14:cfRule type="cellIs" priority="741" operator="equal" id="{007D007A-005E-4541-91D6-00B1002F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AN60</xm:sqref>
        </x14:conditionalFormatting>
        <x14:conditionalFormatting xmlns:xm="http://schemas.microsoft.com/office/excel/2006/main">
          <x14:cfRule type="cellIs" priority="740" operator="equal" id="{00B100ED-006F-4CF6-A24F-00BC00C4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AN61</xm:sqref>
        </x14:conditionalFormatting>
        <x14:conditionalFormatting xmlns:xm="http://schemas.microsoft.com/office/excel/2006/main">
          <x14:cfRule type="cellIs" priority="739" operator="equal" id="{00E40011-00B4-465B-AD64-00400067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G62</xm:sqref>
        </x14:conditionalFormatting>
        <x14:conditionalFormatting xmlns:xm="http://schemas.microsoft.com/office/excel/2006/main">
          <x14:cfRule type="cellIs" priority="739" operator="equal" id="{001C0026-00EB-413F-AAF7-00490080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J62</xm:sqref>
        </x14:conditionalFormatting>
        <x14:conditionalFormatting xmlns:xm="http://schemas.microsoft.com/office/excel/2006/main">
          <x14:cfRule type="cellIs" priority="739" operator="equal" id="{00A100D9-0098-4336-A7A8-001E00D8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M62</xm:sqref>
        </x14:conditionalFormatting>
        <x14:conditionalFormatting xmlns:xm="http://schemas.microsoft.com/office/excel/2006/main">
          <x14:cfRule type="cellIs" priority="739" operator="equal" id="{005B0004-007C-4404-BF25-008F0095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P62</xm:sqref>
        </x14:conditionalFormatting>
        <x14:conditionalFormatting xmlns:xm="http://schemas.microsoft.com/office/excel/2006/main">
          <x14:cfRule type="cellIs" priority="739" operator="equal" id="{001B0022-00D5-47F9-93AC-00C40044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S62</xm:sqref>
        </x14:conditionalFormatting>
        <x14:conditionalFormatting xmlns:xm="http://schemas.microsoft.com/office/excel/2006/main">
          <x14:cfRule type="cellIs" priority="739" operator="equal" id="{007000B0-007D-4A56-BC2B-0056006B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V62</xm:sqref>
        </x14:conditionalFormatting>
        <x14:conditionalFormatting xmlns:xm="http://schemas.microsoft.com/office/excel/2006/main">
          <x14:cfRule type="cellIs" priority="739" operator="equal" id="{00C3002C-00A5-4866-9D7B-00CC00CE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Y62</xm:sqref>
        </x14:conditionalFormatting>
        <x14:conditionalFormatting xmlns:xm="http://schemas.microsoft.com/office/excel/2006/main">
          <x14:cfRule type="cellIs" priority="739" operator="equal" id="{001B009A-0019-4537-BFD8-001500BB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AB62</xm:sqref>
        </x14:conditionalFormatting>
        <x14:conditionalFormatting xmlns:xm="http://schemas.microsoft.com/office/excel/2006/main">
          <x14:cfRule type="cellIs" priority="739" operator="equal" id="{00890072-007C-4834-8546-0059005E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AE62</xm:sqref>
        </x14:conditionalFormatting>
        <x14:conditionalFormatting xmlns:xm="http://schemas.microsoft.com/office/excel/2006/main">
          <x14:cfRule type="cellIs" priority="739" operator="equal" id="{009B00AE-00CE-4F46-B4B7-001E00C9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AH62</xm:sqref>
        </x14:conditionalFormatting>
        <x14:conditionalFormatting xmlns:xm="http://schemas.microsoft.com/office/excel/2006/main">
          <x14:cfRule type="cellIs" priority="739" operator="equal" id="{005900C6-0052-461F-A31E-0026007A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AK62</xm:sqref>
        </x14:conditionalFormatting>
        <x14:conditionalFormatting xmlns:xm="http://schemas.microsoft.com/office/excel/2006/main">
          <x14:cfRule type="cellIs" priority="739" operator="equal" id="{00530060-0032-4FF5-B1FF-009800DC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AN62</xm:sqref>
        </x14:conditionalFormatting>
        <x14:conditionalFormatting xmlns:xm="http://schemas.microsoft.com/office/excel/2006/main">
          <x14:cfRule type="cellIs" priority="739" operator="equal" id="{001D004E-001D-4F36-834A-00AA00BA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AQ62</xm:sqref>
        </x14:conditionalFormatting>
        <x14:conditionalFormatting xmlns:xm="http://schemas.microsoft.com/office/excel/2006/main">
          <x14:cfRule type="cellIs" priority="739" operator="equal" id="{00D700C7-000A-4D3A-BDB3-005B006C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AT62</xm:sqref>
        </x14:conditionalFormatting>
        <x14:conditionalFormatting xmlns:xm="http://schemas.microsoft.com/office/excel/2006/main">
          <x14:cfRule type="cellIs" priority="739" operator="equal" id="{004D00FD-00A1-403F-B51B-00DB00ED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AW62</xm:sqref>
        </x14:conditionalFormatting>
        <x14:conditionalFormatting xmlns:xm="http://schemas.microsoft.com/office/excel/2006/main">
          <x14:cfRule type="cellIs" priority="739" operator="equal" id="{005800C6-00F3-41C7-B852-00930095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AZ62</xm:sqref>
        </x14:conditionalFormatting>
        <x14:conditionalFormatting xmlns:xm="http://schemas.microsoft.com/office/excel/2006/main">
          <x14:cfRule type="cellIs" priority="739" operator="equal" id="{00740001-006A-428E-A8A7-001C0071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BC62</xm:sqref>
        </x14:conditionalFormatting>
        <x14:conditionalFormatting xmlns:xm="http://schemas.microsoft.com/office/excel/2006/main">
          <x14:cfRule type="cellIs" priority="739" operator="equal" id="{00EB00E8-0067-4166-BE1A-00A0005C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BF62</xm:sqref>
        </x14:conditionalFormatting>
        <x14:conditionalFormatting xmlns:xm="http://schemas.microsoft.com/office/excel/2006/main">
          <x14:cfRule type="cellIs" priority="739" operator="equal" id="{00E200E1-008C-4565-B481-008F00C3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BI62</xm:sqref>
        </x14:conditionalFormatting>
        <x14:conditionalFormatting xmlns:xm="http://schemas.microsoft.com/office/excel/2006/main">
          <x14:cfRule type="cellIs" priority="739" operator="equal" id="{00150041-001C-4C67-8486-00550074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BL62</xm:sqref>
        </x14:conditionalFormatting>
        <x14:conditionalFormatting xmlns:xm="http://schemas.microsoft.com/office/excel/2006/main">
          <x14:cfRule type="cellIs" priority="739" operator="equal" id="{009F008F-00F9-4CC8-B000-00F8005E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BO62</xm:sqref>
        </x14:conditionalFormatting>
        <x14:conditionalFormatting xmlns:xm="http://schemas.microsoft.com/office/excel/2006/main">
          <x14:cfRule type="cellIs" priority="739" operator="equal" id="{00EA00A7-0098-4096-8167-00B0002F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BR62</xm:sqref>
        </x14:conditionalFormatting>
        <x14:conditionalFormatting xmlns:xm="http://schemas.microsoft.com/office/excel/2006/main">
          <x14:cfRule type="cellIs" priority="739" operator="equal" id="{00E500A3-005E-45C3-ADEE-007D0036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BU62</xm:sqref>
        </x14:conditionalFormatting>
        <x14:conditionalFormatting xmlns:xm="http://schemas.microsoft.com/office/excel/2006/main">
          <x14:cfRule type="cellIs" priority="739" operator="equal" id="{00A2004F-0010-4815-9E23-00CE00F9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BX62</xm:sqref>
        </x14:conditionalFormatting>
        <x14:conditionalFormatting xmlns:xm="http://schemas.microsoft.com/office/excel/2006/main">
          <x14:cfRule type="cellIs" priority="73" operator="equal" id="{009700D5-004C-4241-BE23-00BD0047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K18</xm:sqref>
        </x14:conditionalFormatting>
        <x14:conditionalFormatting xmlns:xm="http://schemas.microsoft.com/office/excel/2006/main">
          <x14:cfRule type="cellIs" priority="73" operator="equal" id="{007A00FB-00FB-431E-9B06-00530085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N18</xm:sqref>
        </x14:conditionalFormatting>
        <x14:conditionalFormatting xmlns:xm="http://schemas.microsoft.com/office/excel/2006/main">
          <x14:cfRule type="cellIs" priority="73" operator="equal" id="{00A900D9-00DE-4FD7-BBED-003B0078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Q18</xm:sqref>
        </x14:conditionalFormatting>
        <x14:conditionalFormatting xmlns:xm="http://schemas.microsoft.com/office/excel/2006/main">
          <x14:cfRule type="cellIs" priority="73" operator="equal" id="{0026008E-0032-49B8-8E41-00E300A8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T18</xm:sqref>
        </x14:conditionalFormatting>
        <x14:conditionalFormatting xmlns:xm="http://schemas.microsoft.com/office/excel/2006/main">
          <x14:cfRule type="cellIs" priority="73" operator="equal" id="{00120052-0032-4697-8D52-005C004B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W18</xm:sqref>
        </x14:conditionalFormatting>
        <x14:conditionalFormatting xmlns:xm="http://schemas.microsoft.com/office/excel/2006/main">
          <x14:cfRule type="cellIs" priority="73" operator="equal" id="{00D2004F-001E-42A0-8093-002300A5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Z18</xm:sqref>
        </x14:conditionalFormatting>
        <x14:conditionalFormatting xmlns:xm="http://schemas.microsoft.com/office/excel/2006/main">
          <x14:cfRule type="cellIs" priority="73" operator="equal" id="{00400017-00A0-4569-A896-00C6008A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AC18</xm:sqref>
        </x14:conditionalFormatting>
        <x14:conditionalFormatting xmlns:xm="http://schemas.microsoft.com/office/excel/2006/main">
          <x14:cfRule type="cellIs" priority="73" operator="equal" id="{00A70026-00BB-492D-B7D9-002D00FB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AF18</xm:sqref>
        </x14:conditionalFormatting>
        <x14:conditionalFormatting xmlns:xm="http://schemas.microsoft.com/office/excel/2006/main">
          <x14:cfRule type="cellIs" priority="73" operator="equal" id="{006C00B1-00B4-4AB4-A2A4-00620082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AI18</xm:sqref>
        </x14:conditionalFormatting>
        <x14:conditionalFormatting xmlns:xm="http://schemas.microsoft.com/office/excel/2006/main">
          <x14:cfRule type="cellIs" priority="73" operator="equal" id="{008A00CC-0091-43F3-AE48-004100D4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AL18</xm:sqref>
        </x14:conditionalFormatting>
        <x14:conditionalFormatting xmlns:xm="http://schemas.microsoft.com/office/excel/2006/main">
          <x14:cfRule type="cellIs" priority="73" operator="equal" id="{007B00C5-000F-4733-9A55-00F80093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AO18</xm:sqref>
        </x14:conditionalFormatting>
        <x14:conditionalFormatting xmlns:xm="http://schemas.microsoft.com/office/excel/2006/main">
          <x14:cfRule type="cellIs" priority="73" operator="equal" id="{00B400DF-00A1-42AD-B30D-007B00F2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AR18</xm:sqref>
        </x14:conditionalFormatting>
        <x14:conditionalFormatting xmlns:xm="http://schemas.microsoft.com/office/excel/2006/main">
          <x14:cfRule type="cellIs" priority="73" operator="equal" id="{00500044-0004-47F6-B883-00530042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AU18</xm:sqref>
        </x14:conditionalFormatting>
        <x14:conditionalFormatting xmlns:xm="http://schemas.microsoft.com/office/excel/2006/main">
          <x14:cfRule type="cellIs" priority="73" operator="equal" id="{00320055-0017-4F16-9522-004B0085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AX18</xm:sqref>
        </x14:conditionalFormatting>
        <x14:conditionalFormatting xmlns:xm="http://schemas.microsoft.com/office/excel/2006/main">
          <x14:cfRule type="cellIs" priority="73" operator="equal" id="{00670058-007B-4E5D-82F9-00B6004D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BA18</xm:sqref>
        </x14:conditionalFormatting>
        <x14:conditionalFormatting xmlns:xm="http://schemas.microsoft.com/office/excel/2006/main">
          <x14:cfRule type="cellIs" priority="73" operator="equal" id="{009800CF-007F-4874-B27D-009F00D3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BD18</xm:sqref>
        </x14:conditionalFormatting>
        <x14:conditionalFormatting xmlns:xm="http://schemas.microsoft.com/office/excel/2006/main">
          <x14:cfRule type="cellIs" priority="73" operator="equal" id="{00FF0008-00B4-4926-BC7B-00700022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BG18</xm:sqref>
        </x14:conditionalFormatting>
        <x14:conditionalFormatting xmlns:xm="http://schemas.microsoft.com/office/excel/2006/main">
          <x14:cfRule type="cellIs" priority="73" operator="equal" id="{00150082-0020-4C6A-8B9B-00CA0053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BJ18</xm:sqref>
        </x14:conditionalFormatting>
        <x14:conditionalFormatting xmlns:xm="http://schemas.microsoft.com/office/excel/2006/main">
          <x14:cfRule type="cellIs" priority="73" operator="equal" id="{00210032-004B-4EB4-97A2-00F20038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BM18</xm:sqref>
        </x14:conditionalFormatting>
        <x14:conditionalFormatting xmlns:xm="http://schemas.microsoft.com/office/excel/2006/main">
          <x14:cfRule type="cellIs" priority="73" operator="equal" id="{0011002B-000C-4250-B261-003C00D1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BP18</xm:sqref>
        </x14:conditionalFormatting>
        <x14:conditionalFormatting xmlns:xm="http://schemas.microsoft.com/office/excel/2006/main">
          <x14:cfRule type="cellIs" priority="73" operator="equal" id="{00880054-00D1-4D4F-9E2D-00C9009B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BS18</xm:sqref>
        </x14:conditionalFormatting>
        <x14:conditionalFormatting xmlns:xm="http://schemas.microsoft.com/office/excel/2006/main">
          <x14:cfRule type="cellIs" priority="73" operator="equal" id="{00AC00A3-005A-423E-A0B3-00D8001E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BV18</xm:sqref>
        </x14:conditionalFormatting>
        <x14:conditionalFormatting xmlns:xm="http://schemas.microsoft.com/office/excel/2006/main">
          <x14:cfRule type="cellIs" priority="73" operator="equal" id="{00FF0068-00A8-49E1-8390-00760096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BY18</xm:sqref>
        </x14:conditionalFormatting>
        <x14:conditionalFormatting xmlns:xm="http://schemas.microsoft.com/office/excel/2006/main">
          <x14:cfRule type="cellIs" priority="49" operator="equal" id="{00DF00DC-00BD-4EB1-82A1-009200A5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H25</xm:sqref>
        </x14:conditionalFormatting>
        <x14:conditionalFormatting xmlns:xm="http://schemas.microsoft.com/office/excel/2006/main">
          <x14:cfRule type="cellIs" priority="49" operator="equal" id="{009A0030-0088-4A76-8037-003400A5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BY25</xm:sqref>
        </x14:conditionalFormatting>
        <x14:conditionalFormatting xmlns:xm="http://schemas.microsoft.com/office/excel/2006/main">
          <x14:cfRule type="cellIs" priority="49" operator="equal" id="{00F60091-00CC-4463-AC19-00280008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BV25</xm:sqref>
        </x14:conditionalFormatting>
        <x14:conditionalFormatting xmlns:xm="http://schemas.microsoft.com/office/excel/2006/main">
          <x14:cfRule type="cellIs" priority="49" operator="equal" id="{002A0042-00A5-43B0-9858-003D0008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BS25</xm:sqref>
        </x14:conditionalFormatting>
        <x14:conditionalFormatting xmlns:xm="http://schemas.microsoft.com/office/excel/2006/main">
          <x14:cfRule type="cellIs" priority="49" operator="equal" id="{00EB00DB-00D1-4C92-970E-00F500D5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BP25</xm:sqref>
        </x14:conditionalFormatting>
        <x14:conditionalFormatting xmlns:xm="http://schemas.microsoft.com/office/excel/2006/main">
          <x14:cfRule type="cellIs" priority="49" operator="equal" id="{003F0086-00C2-4E98-8488-0092000F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BM25</xm:sqref>
        </x14:conditionalFormatting>
        <x14:conditionalFormatting xmlns:xm="http://schemas.microsoft.com/office/excel/2006/main">
          <x14:cfRule type="cellIs" priority="49" operator="equal" id="{00DC0024-00B6-4C7A-ABC6-002400AE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BJ25</xm:sqref>
        </x14:conditionalFormatting>
        <x14:conditionalFormatting xmlns:xm="http://schemas.microsoft.com/office/excel/2006/main">
          <x14:cfRule type="cellIs" priority="49" operator="equal" id="{00510099-0062-4D06-B6A2-001F0061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BG25</xm:sqref>
        </x14:conditionalFormatting>
        <x14:conditionalFormatting xmlns:xm="http://schemas.microsoft.com/office/excel/2006/main">
          <x14:cfRule type="cellIs" priority="49" operator="equal" id="{00D500B4-0027-495F-87EF-004C008E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BD25</xm:sqref>
        </x14:conditionalFormatting>
        <x14:conditionalFormatting xmlns:xm="http://schemas.microsoft.com/office/excel/2006/main">
          <x14:cfRule type="cellIs" priority="49" operator="equal" id="{00D4000E-0047-4F09-8676-00C10047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BA25</xm:sqref>
        </x14:conditionalFormatting>
        <x14:conditionalFormatting xmlns:xm="http://schemas.microsoft.com/office/excel/2006/main">
          <x14:cfRule type="cellIs" priority="49" operator="equal" id="{00A6004C-0026-4FE8-834A-00020032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AX25</xm:sqref>
        </x14:conditionalFormatting>
        <x14:conditionalFormatting xmlns:xm="http://schemas.microsoft.com/office/excel/2006/main">
          <x14:cfRule type="cellIs" priority="49" operator="equal" id="{000500DF-00AE-49CE-ABEC-0015006C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AU25</xm:sqref>
        </x14:conditionalFormatting>
        <x14:conditionalFormatting xmlns:xm="http://schemas.microsoft.com/office/excel/2006/main">
          <x14:cfRule type="cellIs" priority="49" operator="equal" id="{008A0070-0083-4F53-AED8-00CE002B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AR25</xm:sqref>
        </x14:conditionalFormatting>
        <x14:conditionalFormatting xmlns:xm="http://schemas.microsoft.com/office/excel/2006/main">
          <x14:cfRule type="cellIs" priority="49" operator="equal" id="{006D00A8-0067-4078-AF9F-00590031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AO25</xm:sqref>
        </x14:conditionalFormatting>
        <x14:conditionalFormatting xmlns:xm="http://schemas.microsoft.com/office/excel/2006/main">
          <x14:cfRule type="cellIs" priority="49" operator="equal" id="{00580028-002A-4BD1-ACEF-00DD00AA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AL25</xm:sqref>
        </x14:conditionalFormatting>
        <x14:conditionalFormatting xmlns:xm="http://schemas.microsoft.com/office/excel/2006/main">
          <x14:cfRule type="cellIs" priority="49" operator="equal" id="{00270069-00C5-4EEB-A9AF-00E6003D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AI25</xm:sqref>
        </x14:conditionalFormatting>
        <x14:conditionalFormatting xmlns:xm="http://schemas.microsoft.com/office/excel/2006/main">
          <x14:cfRule type="cellIs" priority="49" operator="equal" id="{008400CE-0032-45BA-8648-00C20037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AF25</xm:sqref>
        </x14:conditionalFormatting>
        <x14:conditionalFormatting xmlns:xm="http://schemas.microsoft.com/office/excel/2006/main">
          <x14:cfRule type="cellIs" priority="49" operator="equal" id="{00270049-0000-4E8E-B940-00580027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AC25</xm:sqref>
        </x14:conditionalFormatting>
        <x14:conditionalFormatting xmlns:xm="http://schemas.microsoft.com/office/excel/2006/main">
          <x14:cfRule type="cellIs" priority="49" operator="equal" id="{00E600D4-00D2-4550-9216-00A90026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Z25</xm:sqref>
        </x14:conditionalFormatting>
        <x14:conditionalFormatting xmlns:xm="http://schemas.microsoft.com/office/excel/2006/main">
          <x14:cfRule type="cellIs" priority="49" operator="equal" id="{00710022-00B3-4280-A5BF-004A00BA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W25</xm:sqref>
        </x14:conditionalFormatting>
        <x14:conditionalFormatting xmlns:xm="http://schemas.microsoft.com/office/excel/2006/main">
          <x14:cfRule type="cellIs" priority="49" operator="equal" id="{007B002A-0083-4617-B9A1-00B500E5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T25</xm:sqref>
        </x14:conditionalFormatting>
        <x14:conditionalFormatting xmlns:xm="http://schemas.microsoft.com/office/excel/2006/main">
          <x14:cfRule type="cellIs" priority="49" operator="equal" id="{002C005F-009F-4982-AEF3-00560082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Q25</xm:sqref>
        </x14:conditionalFormatting>
        <x14:conditionalFormatting xmlns:xm="http://schemas.microsoft.com/office/excel/2006/main">
          <x14:cfRule type="cellIs" priority="49" operator="equal" id="{00EA00FD-007C-45DB-AA09-00A80009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N25</xm:sqref>
        </x14:conditionalFormatting>
        <x14:conditionalFormatting xmlns:xm="http://schemas.microsoft.com/office/excel/2006/main">
          <x14:cfRule type="cellIs" priority="49" operator="equal" id="{00E60027-0008-48FB-95E2-00E50047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K25</xm:sqref>
        </x14:conditionalFormatting>
        <x14:conditionalFormatting xmlns:xm="http://schemas.microsoft.com/office/excel/2006/main">
          <x14:cfRule type="cellIs" priority="49" operator="equal" id="{0009007F-00B5-455F-9979-008B00DC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H37</xm:sqref>
        </x14:conditionalFormatting>
        <x14:conditionalFormatting xmlns:xm="http://schemas.microsoft.com/office/excel/2006/main">
          <x14:cfRule type="cellIs" priority="49" operator="equal" id="{003B00E6-00A1-4975-8793-004100D6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H44</xm:sqref>
        </x14:conditionalFormatting>
        <x14:conditionalFormatting xmlns:xm="http://schemas.microsoft.com/office/excel/2006/main">
          <x14:cfRule type="cellIs" priority="49" operator="equal" id="{0040006F-004F-440A-A9C4-0052008E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H52</xm:sqref>
        </x14:conditionalFormatting>
        <x14:conditionalFormatting xmlns:xm="http://schemas.microsoft.com/office/excel/2006/main">
          <x14:cfRule type="cellIs" priority="49" operator="equal" id="{004A0077-001E-445D-B6CE-00F70055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H59</xm:sqref>
        </x14:conditionalFormatting>
        <x14:conditionalFormatting xmlns:xm="http://schemas.microsoft.com/office/excel/2006/main">
          <x14:cfRule type="cellIs" priority="49" operator="equal" id="{00F00064-00CE-4FB8-A9ED-004E0003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K37</xm:sqref>
        </x14:conditionalFormatting>
        <x14:conditionalFormatting xmlns:xm="http://schemas.microsoft.com/office/excel/2006/main">
          <x14:cfRule type="cellIs" priority="49" operator="equal" id="{00F00055-008F-4D46-9000-00A900A5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K44</xm:sqref>
        </x14:conditionalFormatting>
        <x14:conditionalFormatting xmlns:xm="http://schemas.microsoft.com/office/excel/2006/main">
          <x14:cfRule type="cellIs" priority="49" operator="equal" id="{008C0068-00E5-4CF6-8F87-007500A7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K52</xm:sqref>
        </x14:conditionalFormatting>
        <x14:conditionalFormatting xmlns:xm="http://schemas.microsoft.com/office/excel/2006/main">
          <x14:cfRule type="cellIs" priority="49" operator="equal" id="{007800E1-0095-4F7D-9FAB-001E005F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K59</xm:sqref>
        </x14:conditionalFormatting>
        <x14:conditionalFormatting xmlns:xm="http://schemas.microsoft.com/office/excel/2006/main">
          <x14:cfRule type="cellIs" priority="49" operator="equal" id="{00A10041-0037-47FD-85D5-00D3002F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N37</xm:sqref>
        </x14:conditionalFormatting>
        <x14:conditionalFormatting xmlns:xm="http://schemas.microsoft.com/office/excel/2006/main">
          <x14:cfRule type="cellIs" priority="49" operator="equal" id="{00970013-0010-4D7A-B6B5-00BB00EA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N44</xm:sqref>
        </x14:conditionalFormatting>
        <x14:conditionalFormatting xmlns:xm="http://schemas.microsoft.com/office/excel/2006/main">
          <x14:cfRule type="cellIs" priority="49" operator="equal" id="{00A80039-0027-4E6E-ACAB-00BF0089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N52</xm:sqref>
        </x14:conditionalFormatting>
        <x14:conditionalFormatting xmlns:xm="http://schemas.microsoft.com/office/excel/2006/main">
          <x14:cfRule type="cellIs" priority="49" operator="equal" id="{0085007C-0020-46ED-A6A7-003F0057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N59</xm:sqref>
        </x14:conditionalFormatting>
        <x14:conditionalFormatting xmlns:xm="http://schemas.microsoft.com/office/excel/2006/main">
          <x14:cfRule type="cellIs" priority="49" operator="equal" id="{006200EE-0017-4486-8479-00D6004F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Q37</xm:sqref>
        </x14:conditionalFormatting>
        <x14:conditionalFormatting xmlns:xm="http://schemas.microsoft.com/office/excel/2006/main">
          <x14:cfRule type="cellIs" priority="49" operator="equal" id="{00700013-0099-47B9-8388-008500A9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Q44</xm:sqref>
        </x14:conditionalFormatting>
        <x14:conditionalFormatting xmlns:xm="http://schemas.microsoft.com/office/excel/2006/main">
          <x14:cfRule type="cellIs" priority="49" operator="equal" id="{007F0038-0057-4AF9-9EFE-001D00D2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Q52</xm:sqref>
        </x14:conditionalFormatting>
        <x14:conditionalFormatting xmlns:xm="http://schemas.microsoft.com/office/excel/2006/main">
          <x14:cfRule type="cellIs" priority="49" operator="equal" id="{00E60021-00FF-4697-BD93-00830077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Q59</xm:sqref>
        </x14:conditionalFormatting>
        <x14:conditionalFormatting xmlns:xm="http://schemas.microsoft.com/office/excel/2006/main">
          <x14:cfRule type="cellIs" priority="49" operator="equal" id="{00110036-0022-470F-BA91-003300F7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T37</xm:sqref>
        </x14:conditionalFormatting>
        <x14:conditionalFormatting xmlns:xm="http://schemas.microsoft.com/office/excel/2006/main">
          <x14:cfRule type="cellIs" priority="49" operator="equal" id="{007700F5-00A0-4155-BB06-008D00BC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T44</xm:sqref>
        </x14:conditionalFormatting>
        <x14:conditionalFormatting xmlns:xm="http://schemas.microsoft.com/office/excel/2006/main">
          <x14:cfRule type="cellIs" priority="49" operator="equal" id="{001800EC-003F-496A-8F75-00070013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T52</xm:sqref>
        </x14:conditionalFormatting>
        <x14:conditionalFormatting xmlns:xm="http://schemas.microsoft.com/office/excel/2006/main">
          <x14:cfRule type="cellIs" priority="49" operator="equal" id="{00BC0033-00D5-426E-A758-00B4006F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T59</xm:sqref>
        </x14:conditionalFormatting>
        <x14:conditionalFormatting xmlns:xm="http://schemas.microsoft.com/office/excel/2006/main">
          <x14:cfRule type="cellIs" priority="49" operator="equal" id="{005400EC-00C6-4E89-B536-00900067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W37</xm:sqref>
        </x14:conditionalFormatting>
        <x14:conditionalFormatting xmlns:xm="http://schemas.microsoft.com/office/excel/2006/main">
          <x14:cfRule type="cellIs" priority="49" operator="equal" id="{008D004E-00CF-461A-AB70-00D90079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W44</xm:sqref>
        </x14:conditionalFormatting>
        <x14:conditionalFormatting xmlns:xm="http://schemas.microsoft.com/office/excel/2006/main">
          <x14:cfRule type="cellIs" priority="49" operator="equal" id="{004A0064-00E5-4594-B464-00F90055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W52</xm:sqref>
        </x14:conditionalFormatting>
        <x14:conditionalFormatting xmlns:xm="http://schemas.microsoft.com/office/excel/2006/main">
          <x14:cfRule type="cellIs" priority="49" operator="equal" id="{00BA007E-00CB-41ED-A3B8-00970018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W59</xm:sqref>
        </x14:conditionalFormatting>
        <x14:conditionalFormatting xmlns:xm="http://schemas.microsoft.com/office/excel/2006/main">
          <x14:cfRule type="cellIs" priority="49" operator="equal" id="{0057000F-0082-47D5-9F2B-0095000E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Z37</xm:sqref>
        </x14:conditionalFormatting>
        <x14:conditionalFormatting xmlns:xm="http://schemas.microsoft.com/office/excel/2006/main">
          <x14:cfRule type="cellIs" priority="49" operator="equal" id="{009A00A2-007D-4CB8-9A94-002F00E9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Z44</xm:sqref>
        </x14:conditionalFormatting>
        <x14:conditionalFormatting xmlns:xm="http://schemas.microsoft.com/office/excel/2006/main">
          <x14:cfRule type="cellIs" priority="49" operator="equal" id="{00D600B2-004A-4181-9366-00E6009C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Z52</xm:sqref>
        </x14:conditionalFormatting>
        <x14:conditionalFormatting xmlns:xm="http://schemas.microsoft.com/office/excel/2006/main">
          <x14:cfRule type="cellIs" priority="49" operator="equal" id="{0046000A-0017-4F14-AD34-00980049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Z59</xm:sqref>
        </x14:conditionalFormatting>
        <x14:conditionalFormatting xmlns:xm="http://schemas.microsoft.com/office/excel/2006/main">
          <x14:cfRule type="cellIs" priority="49" operator="equal" id="{001D0052-0011-4322-BE18-000100A0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AC37</xm:sqref>
        </x14:conditionalFormatting>
        <x14:conditionalFormatting xmlns:xm="http://schemas.microsoft.com/office/excel/2006/main">
          <x14:cfRule type="cellIs" priority="49" operator="equal" id="{00D1004C-00D5-4CFE-8BE5-00330081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AC44</xm:sqref>
        </x14:conditionalFormatting>
        <x14:conditionalFormatting xmlns:xm="http://schemas.microsoft.com/office/excel/2006/main">
          <x14:cfRule type="cellIs" priority="49" operator="equal" id="{00DF00C9-00EB-497C-9561-00390032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AC52</xm:sqref>
        </x14:conditionalFormatting>
        <x14:conditionalFormatting xmlns:xm="http://schemas.microsoft.com/office/excel/2006/main">
          <x14:cfRule type="cellIs" priority="49" operator="equal" id="{009E008F-003A-4378-BAF2-00300061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AC59</xm:sqref>
        </x14:conditionalFormatting>
        <x14:conditionalFormatting xmlns:xm="http://schemas.microsoft.com/office/excel/2006/main">
          <x14:cfRule type="cellIs" priority="49" operator="equal" id="{009C001A-00EA-44A2-AF5F-00980091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AF37</xm:sqref>
        </x14:conditionalFormatting>
        <x14:conditionalFormatting xmlns:xm="http://schemas.microsoft.com/office/excel/2006/main">
          <x14:cfRule type="cellIs" priority="49" operator="equal" id="{0094003B-009A-4422-80EB-004E004D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AF44</xm:sqref>
        </x14:conditionalFormatting>
        <x14:conditionalFormatting xmlns:xm="http://schemas.microsoft.com/office/excel/2006/main">
          <x14:cfRule type="cellIs" priority="49" operator="equal" id="{00940028-0050-4B5F-A69E-00870074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AF52</xm:sqref>
        </x14:conditionalFormatting>
        <x14:conditionalFormatting xmlns:xm="http://schemas.microsoft.com/office/excel/2006/main">
          <x14:cfRule type="cellIs" priority="49" operator="equal" id="{006D00C8-006C-4992-B98F-00DD0058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AF59</xm:sqref>
        </x14:conditionalFormatting>
        <x14:conditionalFormatting xmlns:xm="http://schemas.microsoft.com/office/excel/2006/main">
          <x14:cfRule type="cellIs" priority="49" operator="equal" id="{00B6003B-0083-424B-AE3A-00690060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AI37</xm:sqref>
        </x14:conditionalFormatting>
        <x14:conditionalFormatting xmlns:xm="http://schemas.microsoft.com/office/excel/2006/main">
          <x14:cfRule type="cellIs" priority="49" operator="equal" id="{00EF0087-005C-4F23-81D7-00200089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AI44</xm:sqref>
        </x14:conditionalFormatting>
        <x14:conditionalFormatting xmlns:xm="http://schemas.microsoft.com/office/excel/2006/main">
          <x14:cfRule type="cellIs" priority="49" operator="equal" id="{000F00C4-0060-425E-8BD1-0038000E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AI52</xm:sqref>
        </x14:conditionalFormatting>
        <x14:conditionalFormatting xmlns:xm="http://schemas.microsoft.com/office/excel/2006/main">
          <x14:cfRule type="cellIs" priority="49" operator="equal" id="{000B00B7-0001-410D-A6D8-003900A1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AI59</xm:sqref>
        </x14:conditionalFormatting>
        <x14:conditionalFormatting xmlns:xm="http://schemas.microsoft.com/office/excel/2006/main">
          <x14:cfRule type="cellIs" priority="49" operator="equal" id="{00750063-00E6-4BA4-8C11-00AA0021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AL37</xm:sqref>
        </x14:conditionalFormatting>
        <x14:conditionalFormatting xmlns:xm="http://schemas.microsoft.com/office/excel/2006/main">
          <x14:cfRule type="cellIs" priority="49" operator="equal" id="{00B00082-00EF-46E0-AC65-00680084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AL44</xm:sqref>
        </x14:conditionalFormatting>
        <x14:conditionalFormatting xmlns:xm="http://schemas.microsoft.com/office/excel/2006/main">
          <x14:cfRule type="cellIs" priority="49" operator="equal" id="{00D2006A-00A4-411A-AB29-00E000BA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AL52</xm:sqref>
        </x14:conditionalFormatting>
        <x14:conditionalFormatting xmlns:xm="http://schemas.microsoft.com/office/excel/2006/main">
          <x14:cfRule type="cellIs" priority="49" operator="equal" id="{0007005E-00D4-4DA5-99E5-001D00A4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AL59</xm:sqref>
        </x14:conditionalFormatting>
        <x14:conditionalFormatting xmlns:xm="http://schemas.microsoft.com/office/excel/2006/main">
          <x14:cfRule type="cellIs" priority="49" operator="equal" id="{005E000F-0018-4EEE-8156-00B40008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AO37</xm:sqref>
        </x14:conditionalFormatting>
        <x14:conditionalFormatting xmlns:xm="http://schemas.microsoft.com/office/excel/2006/main">
          <x14:cfRule type="cellIs" priority="49" operator="equal" id="{0063002C-0073-4E66-924E-00F10077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AO44</xm:sqref>
        </x14:conditionalFormatting>
        <x14:conditionalFormatting xmlns:xm="http://schemas.microsoft.com/office/excel/2006/main">
          <x14:cfRule type="cellIs" priority="49" operator="equal" id="{00F7001B-0028-44B1-AC3E-00BE000D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AO52</xm:sqref>
        </x14:conditionalFormatting>
        <x14:conditionalFormatting xmlns:xm="http://schemas.microsoft.com/office/excel/2006/main">
          <x14:cfRule type="cellIs" priority="49" operator="equal" id="{00020079-00A8-400C-8B8C-004A0038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AO59</xm:sqref>
        </x14:conditionalFormatting>
        <x14:conditionalFormatting xmlns:xm="http://schemas.microsoft.com/office/excel/2006/main">
          <x14:cfRule type="cellIs" priority="49" operator="equal" id="{00E200FD-00AB-4B46-8419-009C002E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AR37</xm:sqref>
        </x14:conditionalFormatting>
        <x14:conditionalFormatting xmlns:xm="http://schemas.microsoft.com/office/excel/2006/main">
          <x14:cfRule type="cellIs" priority="49" operator="equal" id="{008F00EB-008A-4361-AB4E-005E00EE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AR44</xm:sqref>
        </x14:conditionalFormatting>
        <x14:conditionalFormatting xmlns:xm="http://schemas.microsoft.com/office/excel/2006/main">
          <x14:cfRule type="cellIs" priority="49" operator="equal" id="{009E0040-00F3-4CD1-AB1A-00D800A9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AR52</xm:sqref>
        </x14:conditionalFormatting>
        <x14:conditionalFormatting xmlns:xm="http://schemas.microsoft.com/office/excel/2006/main">
          <x14:cfRule type="cellIs" priority="49" operator="equal" id="{00E20039-0089-4432-9329-0010008A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AR59</xm:sqref>
        </x14:conditionalFormatting>
        <x14:conditionalFormatting xmlns:xm="http://schemas.microsoft.com/office/excel/2006/main">
          <x14:cfRule type="cellIs" priority="49" operator="equal" id="{00A200DF-007E-4F80-87CD-008100D5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AU37</xm:sqref>
        </x14:conditionalFormatting>
        <x14:conditionalFormatting xmlns:xm="http://schemas.microsoft.com/office/excel/2006/main">
          <x14:cfRule type="cellIs" priority="49" operator="equal" id="{005F005D-0015-46C8-A16E-002A003D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AU44</xm:sqref>
        </x14:conditionalFormatting>
        <x14:conditionalFormatting xmlns:xm="http://schemas.microsoft.com/office/excel/2006/main">
          <x14:cfRule type="cellIs" priority="49" operator="equal" id="{0053002E-00E8-4328-9AB2-00A80035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AU52</xm:sqref>
        </x14:conditionalFormatting>
        <x14:conditionalFormatting xmlns:xm="http://schemas.microsoft.com/office/excel/2006/main">
          <x14:cfRule type="cellIs" priority="49" operator="equal" id="{007F0087-00C4-41C7-A063-008B003E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AU59</xm:sqref>
        </x14:conditionalFormatting>
        <x14:conditionalFormatting xmlns:xm="http://schemas.microsoft.com/office/excel/2006/main">
          <x14:cfRule type="cellIs" priority="49" operator="equal" id="{00F300BD-005C-4D87-9A5A-007C0008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BY37</xm:sqref>
        </x14:conditionalFormatting>
        <x14:conditionalFormatting xmlns:xm="http://schemas.microsoft.com/office/excel/2006/main">
          <x14:cfRule type="cellIs" priority="49" operator="equal" id="{00BB00C1-001F-48FD-956A-00C100E7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BY44</xm:sqref>
        </x14:conditionalFormatting>
        <x14:conditionalFormatting xmlns:xm="http://schemas.microsoft.com/office/excel/2006/main">
          <x14:cfRule type="cellIs" priority="49" operator="equal" id="{00C400D0-0079-4B52-9A70-004B0069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BY52</xm:sqref>
        </x14:conditionalFormatting>
        <x14:conditionalFormatting xmlns:xm="http://schemas.microsoft.com/office/excel/2006/main">
          <x14:cfRule type="cellIs" priority="49" operator="equal" id="{00BA00FE-00F0-4D20-B9C0-0069005B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BY59</xm:sqref>
        </x14:conditionalFormatting>
        <x14:conditionalFormatting xmlns:xm="http://schemas.microsoft.com/office/excel/2006/main">
          <x14:cfRule type="cellIs" priority="49" operator="equal" id="{00700073-0091-43D6-BAF0-00D4007A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BV37</xm:sqref>
        </x14:conditionalFormatting>
        <x14:conditionalFormatting xmlns:xm="http://schemas.microsoft.com/office/excel/2006/main">
          <x14:cfRule type="cellIs" priority="49" operator="equal" id="{00A80031-0092-4853-90CF-00D10034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BV44</xm:sqref>
        </x14:conditionalFormatting>
        <x14:conditionalFormatting xmlns:xm="http://schemas.microsoft.com/office/excel/2006/main">
          <x14:cfRule type="cellIs" priority="49" operator="equal" id="{00AE0012-00F5-4DF6-97EA-0025007D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BV52</xm:sqref>
        </x14:conditionalFormatting>
        <x14:conditionalFormatting xmlns:xm="http://schemas.microsoft.com/office/excel/2006/main">
          <x14:cfRule type="cellIs" priority="49" operator="equal" id="{0064002B-002B-416B-BF67-002D007B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BV59</xm:sqref>
        </x14:conditionalFormatting>
        <x14:conditionalFormatting xmlns:xm="http://schemas.microsoft.com/office/excel/2006/main">
          <x14:cfRule type="cellIs" priority="49" operator="equal" id="{000A00EC-0056-4691-8849-00E300FF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BS37</xm:sqref>
        </x14:conditionalFormatting>
        <x14:conditionalFormatting xmlns:xm="http://schemas.microsoft.com/office/excel/2006/main">
          <x14:cfRule type="cellIs" priority="49" operator="equal" id="{004C0086-00B1-4F50-8668-008000BD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BS44</xm:sqref>
        </x14:conditionalFormatting>
        <x14:conditionalFormatting xmlns:xm="http://schemas.microsoft.com/office/excel/2006/main">
          <x14:cfRule type="cellIs" priority="49" operator="equal" id="{00F200D3-00AC-40A1-8293-009A00AB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BS52</xm:sqref>
        </x14:conditionalFormatting>
        <x14:conditionalFormatting xmlns:xm="http://schemas.microsoft.com/office/excel/2006/main">
          <x14:cfRule type="cellIs" priority="49" operator="equal" id="{00D000F7-008E-492B-BE0D-00630000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BS59</xm:sqref>
        </x14:conditionalFormatting>
        <x14:conditionalFormatting xmlns:xm="http://schemas.microsoft.com/office/excel/2006/main">
          <x14:cfRule type="cellIs" priority="49" operator="equal" id="{00BC0028-0038-4631-99EF-004C00DB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BP37</xm:sqref>
        </x14:conditionalFormatting>
        <x14:conditionalFormatting xmlns:xm="http://schemas.microsoft.com/office/excel/2006/main">
          <x14:cfRule type="cellIs" priority="49" operator="equal" id="{00880092-0021-4E5A-BA30-009B00A8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BP44</xm:sqref>
        </x14:conditionalFormatting>
        <x14:conditionalFormatting xmlns:xm="http://schemas.microsoft.com/office/excel/2006/main">
          <x14:cfRule type="cellIs" priority="49" operator="equal" id="{00000060-0080-45D8-971C-00AD002C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BP52</xm:sqref>
        </x14:conditionalFormatting>
        <x14:conditionalFormatting xmlns:xm="http://schemas.microsoft.com/office/excel/2006/main">
          <x14:cfRule type="cellIs" priority="49" operator="equal" id="{00DE007C-008B-4151-B720-009400C3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BP59</xm:sqref>
        </x14:conditionalFormatting>
        <x14:conditionalFormatting xmlns:xm="http://schemas.microsoft.com/office/excel/2006/main">
          <x14:cfRule type="cellIs" priority="49" operator="equal" id="{00F70054-0025-4301-80B0-00FD00C8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BM37</xm:sqref>
        </x14:conditionalFormatting>
        <x14:conditionalFormatting xmlns:xm="http://schemas.microsoft.com/office/excel/2006/main">
          <x14:cfRule type="cellIs" priority="49" operator="equal" id="{00DE00B0-00CF-4911-8B5E-003D00EF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BM44</xm:sqref>
        </x14:conditionalFormatting>
        <x14:conditionalFormatting xmlns:xm="http://schemas.microsoft.com/office/excel/2006/main">
          <x14:cfRule type="cellIs" priority="49" operator="equal" id="{005F00D4-00AC-49DE-9492-004C005E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BM52</xm:sqref>
        </x14:conditionalFormatting>
        <x14:conditionalFormatting xmlns:xm="http://schemas.microsoft.com/office/excel/2006/main">
          <x14:cfRule type="cellIs" priority="49" operator="equal" id="{005A009E-0086-41F3-AE49-000A0068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BM59</xm:sqref>
        </x14:conditionalFormatting>
        <x14:conditionalFormatting xmlns:xm="http://schemas.microsoft.com/office/excel/2006/main">
          <x14:cfRule type="cellIs" priority="49" operator="equal" id="{008F0047-0046-44C1-89BB-00F2009B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BJ37</xm:sqref>
        </x14:conditionalFormatting>
        <x14:conditionalFormatting xmlns:xm="http://schemas.microsoft.com/office/excel/2006/main">
          <x14:cfRule type="cellIs" priority="49" operator="equal" id="{004E0025-0067-4853-9CFB-00B70084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BJ44</xm:sqref>
        </x14:conditionalFormatting>
        <x14:conditionalFormatting xmlns:xm="http://schemas.microsoft.com/office/excel/2006/main">
          <x14:cfRule type="cellIs" priority="49" operator="equal" id="{008C0003-00F5-4C1D-BB51-00210071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BJ52</xm:sqref>
        </x14:conditionalFormatting>
        <x14:conditionalFormatting xmlns:xm="http://schemas.microsoft.com/office/excel/2006/main">
          <x14:cfRule type="cellIs" priority="49" operator="equal" id="{00E300AB-00EA-4B94-87C1-004C000D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BJ59</xm:sqref>
        </x14:conditionalFormatting>
        <x14:conditionalFormatting xmlns:xm="http://schemas.microsoft.com/office/excel/2006/main">
          <x14:cfRule type="cellIs" priority="49" operator="equal" id="{001900D6-007A-47E3-809A-0033009D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BG37</xm:sqref>
        </x14:conditionalFormatting>
        <x14:conditionalFormatting xmlns:xm="http://schemas.microsoft.com/office/excel/2006/main">
          <x14:cfRule type="cellIs" priority="49" operator="equal" id="{00BA009F-0085-4FF4-851B-0060008D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BG44</xm:sqref>
        </x14:conditionalFormatting>
        <x14:conditionalFormatting xmlns:xm="http://schemas.microsoft.com/office/excel/2006/main">
          <x14:cfRule type="cellIs" priority="49" operator="equal" id="{0013009F-0061-43B6-B552-005E00C0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BG52</xm:sqref>
        </x14:conditionalFormatting>
        <x14:conditionalFormatting xmlns:xm="http://schemas.microsoft.com/office/excel/2006/main">
          <x14:cfRule type="cellIs" priority="49" operator="equal" id="{005C00E5-000F-4DD6-9687-006400EB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BG59</xm:sqref>
        </x14:conditionalFormatting>
        <x14:conditionalFormatting xmlns:xm="http://schemas.microsoft.com/office/excel/2006/main">
          <x14:cfRule type="cellIs" priority="49" operator="equal" id="{009000A9-0079-4B92-A020-00A30018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BD37</xm:sqref>
        </x14:conditionalFormatting>
        <x14:conditionalFormatting xmlns:xm="http://schemas.microsoft.com/office/excel/2006/main">
          <x14:cfRule type="cellIs" priority="49" operator="equal" id="{008600B4-0080-4A8F-8EDA-00E1000A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BD44</xm:sqref>
        </x14:conditionalFormatting>
        <x14:conditionalFormatting xmlns:xm="http://schemas.microsoft.com/office/excel/2006/main">
          <x14:cfRule type="cellIs" priority="49" operator="equal" id="{00E2000A-0039-4973-9ADA-00990012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BD52</xm:sqref>
        </x14:conditionalFormatting>
        <x14:conditionalFormatting xmlns:xm="http://schemas.microsoft.com/office/excel/2006/main">
          <x14:cfRule type="cellIs" priority="49" operator="equal" id="{002B0056-00CA-427E-B02F-00E4006F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BD59</xm:sqref>
        </x14:conditionalFormatting>
        <x14:conditionalFormatting xmlns:xm="http://schemas.microsoft.com/office/excel/2006/main">
          <x14:cfRule type="cellIs" priority="49" operator="equal" id="{00780005-0064-4572-A271-00BB00F9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BA37</xm:sqref>
        </x14:conditionalFormatting>
        <x14:conditionalFormatting xmlns:xm="http://schemas.microsoft.com/office/excel/2006/main">
          <x14:cfRule type="cellIs" priority="49" operator="equal" id="{00A80084-0027-4A67-A97B-007300E7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BA44</xm:sqref>
        </x14:conditionalFormatting>
        <x14:conditionalFormatting xmlns:xm="http://schemas.microsoft.com/office/excel/2006/main">
          <x14:cfRule type="cellIs" priority="49" operator="equal" id="{007B008F-00AA-4956-B2CE-009F001D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BA52</xm:sqref>
        </x14:conditionalFormatting>
        <x14:conditionalFormatting xmlns:xm="http://schemas.microsoft.com/office/excel/2006/main">
          <x14:cfRule type="cellIs" priority="49" operator="equal" id="{002000C2-00CC-483E-A0B9-00750074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BA59</xm:sqref>
        </x14:conditionalFormatting>
        <x14:conditionalFormatting xmlns:xm="http://schemas.microsoft.com/office/excel/2006/main">
          <x14:cfRule type="cellIs" priority="49" operator="equal" id="{005000B0-009B-49E2-98E2-0095007D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AX37</xm:sqref>
        </x14:conditionalFormatting>
        <x14:conditionalFormatting xmlns:xm="http://schemas.microsoft.com/office/excel/2006/main">
          <x14:cfRule type="cellIs" priority="49" operator="equal" id="{00850092-00D2-4E4B-BE6D-004E0023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AX44</xm:sqref>
        </x14:conditionalFormatting>
        <x14:conditionalFormatting xmlns:xm="http://schemas.microsoft.com/office/excel/2006/main">
          <x14:cfRule type="cellIs" priority="49" operator="equal" id="{00F400C1-00C2-46DB-A772-00320031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AX52</xm:sqref>
        </x14:conditionalFormatting>
        <x14:conditionalFormatting xmlns:xm="http://schemas.microsoft.com/office/excel/2006/main">
          <x14:cfRule type="cellIs" priority="49" operator="equal" id="{00C80094-004E-4303-B7D7-008C0037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AX59</xm:sqref>
        </x14:conditionalFormatting>
        <x14:conditionalFormatting xmlns:xm="http://schemas.microsoft.com/office/excel/2006/main">
          <x14:cfRule type="cellIs" priority="48" operator="equal" id="{004700FE-00B1-4FC5-8BC0-0000002A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H26</xm:sqref>
        </x14:conditionalFormatting>
        <x14:conditionalFormatting xmlns:xm="http://schemas.microsoft.com/office/excel/2006/main">
          <x14:cfRule type="cellIs" priority="48" operator="equal" id="{000F00A4-00C2-4C1F-BCF0-0030004D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BY26</xm:sqref>
        </x14:conditionalFormatting>
        <x14:conditionalFormatting xmlns:xm="http://schemas.microsoft.com/office/excel/2006/main">
          <x14:cfRule type="cellIs" priority="48" operator="equal" id="{00CF00C4-0017-4C99-8286-005600D7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BV26</xm:sqref>
        </x14:conditionalFormatting>
        <x14:conditionalFormatting xmlns:xm="http://schemas.microsoft.com/office/excel/2006/main">
          <x14:cfRule type="cellIs" priority="48" operator="equal" id="{006A001A-00D7-459E-8349-00430050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BS26</xm:sqref>
        </x14:conditionalFormatting>
        <x14:conditionalFormatting xmlns:xm="http://schemas.microsoft.com/office/excel/2006/main">
          <x14:cfRule type="cellIs" priority="48" operator="equal" id="{00A0000D-0017-48CB-9E82-0018001A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BP26</xm:sqref>
        </x14:conditionalFormatting>
        <x14:conditionalFormatting xmlns:xm="http://schemas.microsoft.com/office/excel/2006/main">
          <x14:cfRule type="cellIs" priority="48" operator="equal" id="{00F40093-0064-4700-8D4E-00BF003E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BM26</xm:sqref>
        </x14:conditionalFormatting>
        <x14:conditionalFormatting xmlns:xm="http://schemas.microsoft.com/office/excel/2006/main">
          <x14:cfRule type="cellIs" priority="48" operator="equal" id="{004F00A3-0088-4A00-8070-00C400E9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BJ26</xm:sqref>
        </x14:conditionalFormatting>
        <x14:conditionalFormatting xmlns:xm="http://schemas.microsoft.com/office/excel/2006/main">
          <x14:cfRule type="cellIs" priority="48" operator="equal" id="{00BF00E1-00BA-43BD-8127-00A000E6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BG26</xm:sqref>
        </x14:conditionalFormatting>
        <x14:conditionalFormatting xmlns:xm="http://schemas.microsoft.com/office/excel/2006/main">
          <x14:cfRule type="cellIs" priority="48" operator="equal" id="{00740040-0093-4010-BAB8-008500F9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BD26</xm:sqref>
        </x14:conditionalFormatting>
        <x14:conditionalFormatting xmlns:xm="http://schemas.microsoft.com/office/excel/2006/main">
          <x14:cfRule type="cellIs" priority="48" operator="equal" id="{009F00C6-008B-4164-9723-00F80000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BA26</xm:sqref>
        </x14:conditionalFormatting>
        <x14:conditionalFormatting xmlns:xm="http://schemas.microsoft.com/office/excel/2006/main">
          <x14:cfRule type="cellIs" priority="48" operator="equal" id="{00EA00C3-0016-4512-89E7-0073008A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AX26</xm:sqref>
        </x14:conditionalFormatting>
        <x14:conditionalFormatting xmlns:xm="http://schemas.microsoft.com/office/excel/2006/main">
          <x14:cfRule type="cellIs" priority="48" operator="equal" id="{00F30078-0041-4D1E-A969-00600064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AU26</xm:sqref>
        </x14:conditionalFormatting>
        <x14:conditionalFormatting xmlns:xm="http://schemas.microsoft.com/office/excel/2006/main">
          <x14:cfRule type="cellIs" priority="48" operator="equal" id="{006200C0-00D4-4691-9504-009400FE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AR26</xm:sqref>
        </x14:conditionalFormatting>
        <x14:conditionalFormatting xmlns:xm="http://schemas.microsoft.com/office/excel/2006/main">
          <x14:cfRule type="cellIs" priority="48" operator="equal" id="{00B700D7-00F9-4D43-8F15-003300B8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AO26</xm:sqref>
        </x14:conditionalFormatting>
        <x14:conditionalFormatting xmlns:xm="http://schemas.microsoft.com/office/excel/2006/main">
          <x14:cfRule type="cellIs" priority="48" operator="equal" id="{005C007F-00EF-4560-8F7F-002B004A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AL26</xm:sqref>
        </x14:conditionalFormatting>
        <x14:conditionalFormatting xmlns:xm="http://schemas.microsoft.com/office/excel/2006/main">
          <x14:cfRule type="cellIs" priority="48" operator="equal" id="{005C0065-008E-4721-B5C6-001600E0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AI26</xm:sqref>
        </x14:conditionalFormatting>
        <x14:conditionalFormatting xmlns:xm="http://schemas.microsoft.com/office/excel/2006/main">
          <x14:cfRule type="cellIs" priority="48" operator="equal" id="{00A2007F-0068-40CD-96D2-00A800F9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AF26</xm:sqref>
        </x14:conditionalFormatting>
        <x14:conditionalFormatting xmlns:xm="http://schemas.microsoft.com/office/excel/2006/main">
          <x14:cfRule type="cellIs" priority="48" operator="equal" id="{0030001A-00B2-4BAC-B2FB-00DA00B3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AC26</xm:sqref>
        </x14:conditionalFormatting>
        <x14:conditionalFormatting xmlns:xm="http://schemas.microsoft.com/office/excel/2006/main">
          <x14:cfRule type="cellIs" priority="48" operator="equal" id="{008700B9-0045-4234-BF9A-00C50045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Z26</xm:sqref>
        </x14:conditionalFormatting>
        <x14:conditionalFormatting xmlns:xm="http://schemas.microsoft.com/office/excel/2006/main">
          <x14:cfRule type="cellIs" priority="48" operator="equal" id="{00EA00A3-005E-4A5E-AB84-00F900CF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W26</xm:sqref>
        </x14:conditionalFormatting>
        <x14:conditionalFormatting xmlns:xm="http://schemas.microsoft.com/office/excel/2006/main">
          <x14:cfRule type="cellIs" priority="48" operator="equal" id="{00D300C6-0087-45B3-8E2D-0008004B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T26</xm:sqref>
        </x14:conditionalFormatting>
        <x14:conditionalFormatting xmlns:xm="http://schemas.microsoft.com/office/excel/2006/main">
          <x14:cfRule type="cellIs" priority="48" operator="equal" id="{004F0017-0050-4453-A1A2-003600A1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Q26</xm:sqref>
        </x14:conditionalFormatting>
        <x14:conditionalFormatting xmlns:xm="http://schemas.microsoft.com/office/excel/2006/main">
          <x14:cfRule type="cellIs" priority="48" operator="equal" id="{00460051-0066-4721-A0A9-00AC00DC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N26</xm:sqref>
        </x14:conditionalFormatting>
        <x14:conditionalFormatting xmlns:xm="http://schemas.microsoft.com/office/excel/2006/main">
          <x14:cfRule type="cellIs" priority="48" operator="equal" id="{00FF007E-0030-40A8-9F71-008D004A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K26</xm:sqref>
        </x14:conditionalFormatting>
        <x14:conditionalFormatting xmlns:xm="http://schemas.microsoft.com/office/excel/2006/main">
          <x14:cfRule type="cellIs" priority="48" operator="equal" id="{00480001-00EA-480D-A903-00240086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H38</xm:sqref>
        </x14:conditionalFormatting>
        <x14:conditionalFormatting xmlns:xm="http://schemas.microsoft.com/office/excel/2006/main">
          <x14:cfRule type="cellIs" priority="48" operator="equal" id="{001C002E-0046-4B87-92E1-002F0037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H45</xm:sqref>
        </x14:conditionalFormatting>
        <x14:conditionalFormatting xmlns:xm="http://schemas.microsoft.com/office/excel/2006/main">
          <x14:cfRule type="cellIs" priority="48" operator="equal" id="{0076008A-0038-4940-AE87-00E600DA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H53</xm:sqref>
        </x14:conditionalFormatting>
        <x14:conditionalFormatting xmlns:xm="http://schemas.microsoft.com/office/excel/2006/main">
          <x14:cfRule type="cellIs" priority="48" operator="equal" id="{00C2002A-0087-4D47-978D-00090017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H60</xm:sqref>
        </x14:conditionalFormatting>
        <x14:conditionalFormatting xmlns:xm="http://schemas.microsoft.com/office/excel/2006/main">
          <x14:cfRule type="cellIs" priority="48" operator="equal" id="{00C40063-00F1-4839-835C-00F0004E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K38</xm:sqref>
        </x14:conditionalFormatting>
        <x14:conditionalFormatting xmlns:xm="http://schemas.microsoft.com/office/excel/2006/main">
          <x14:cfRule type="cellIs" priority="48" operator="equal" id="{00FA00CC-00D1-4FD8-9073-00A30092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K45</xm:sqref>
        </x14:conditionalFormatting>
        <x14:conditionalFormatting xmlns:xm="http://schemas.microsoft.com/office/excel/2006/main">
          <x14:cfRule type="cellIs" priority="48" operator="equal" id="{006D0062-00C9-4EEA-8337-003E00B2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K53</xm:sqref>
        </x14:conditionalFormatting>
        <x14:conditionalFormatting xmlns:xm="http://schemas.microsoft.com/office/excel/2006/main">
          <x14:cfRule type="cellIs" priority="48" operator="equal" id="{000000EA-00C2-44F3-B109-0098006B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K60</xm:sqref>
        </x14:conditionalFormatting>
        <x14:conditionalFormatting xmlns:xm="http://schemas.microsoft.com/office/excel/2006/main">
          <x14:cfRule type="cellIs" priority="48" operator="equal" id="{00F5000E-007E-41CC-9026-001B00DB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N38</xm:sqref>
        </x14:conditionalFormatting>
        <x14:conditionalFormatting xmlns:xm="http://schemas.microsoft.com/office/excel/2006/main">
          <x14:cfRule type="cellIs" priority="48" operator="equal" id="{002E00E3-0070-4C82-9BCB-00A400B1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N45</xm:sqref>
        </x14:conditionalFormatting>
        <x14:conditionalFormatting xmlns:xm="http://schemas.microsoft.com/office/excel/2006/main">
          <x14:cfRule type="cellIs" priority="48" operator="equal" id="{00CB007A-007C-43EA-A30E-001A0021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N53</xm:sqref>
        </x14:conditionalFormatting>
        <x14:conditionalFormatting xmlns:xm="http://schemas.microsoft.com/office/excel/2006/main">
          <x14:cfRule type="cellIs" priority="48" operator="equal" id="{00E600DB-00DD-41D5-9033-00F30012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N60</xm:sqref>
        </x14:conditionalFormatting>
        <x14:conditionalFormatting xmlns:xm="http://schemas.microsoft.com/office/excel/2006/main">
          <x14:cfRule type="cellIs" priority="48" operator="equal" id="{0085007A-003E-4A75-B07A-003000F6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Q38</xm:sqref>
        </x14:conditionalFormatting>
        <x14:conditionalFormatting xmlns:xm="http://schemas.microsoft.com/office/excel/2006/main">
          <x14:cfRule type="cellIs" priority="48" operator="equal" id="{00B200A0-0051-408F-B61C-006E001E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Q45</xm:sqref>
        </x14:conditionalFormatting>
        <x14:conditionalFormatting xmlns:xm="http://schemas.microsoft.com/office/excel/2006/main">
          <x14:cfRule type="cellIs" priority="48" operator="equal" id="{001E0028-003A-4736-A208-00BF00BA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Q53</xm:sqref>
        </x14:conditionalFormatting>
        <x14:conditionalFormatting xmlns:xm="http://schemas.microsoft.com/office/excel/2006/main">
          <x14:cfRule type="cellIs" priority="48" operator="equal" id="{00B10007-00D3-42F8-AAF3-00F8001B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Q60</xm:sqref>
        </x14:conditionalFormatting>
        <x14:conditionalFormatting xmlns:xm="http://schemas.microsoft.com/office/excel/2006/main">
          <x14:cfRule type="cellIs" priority="48" operator="equal" id="{006600C4-00B0-4776-BE3B-00360037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T38</xm:sqref>
        </x14:conditionalFormatting>
        <x14:conditionalFormatting xmlns:xm="http://schemas.microsoft.com/office/excel/2006/main">
          <x14:cfRule type="cellIs" priority="48" operator="equal" id="{00F6000F-0079-4C83-98FB-00D80032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T45</xm:sqref>
        </x14:conditionalFormatting>
        <x14:conditionalFormatting xmlns:xm="http://schemas.microsoft.com/office/excel/2006/main">
          <x14:cfRule type="cellIs" priority="48" operator="equal" id="{00550088-007B-4109-90FF-005300CF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T53</xm:sqref>
        </x14:conditionalFormatting>
        <x14:conditionalFormatting xmlns:xm="http://schemas.microsoft.com/office/excel/2006/main">
          <x14:cfRule type="cellIs" priority="48" operator="equal" id="{001E003F-007E-4B54-A584-00770080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T60</xm:sqref>
        </x14:conditionalFormatting>
        <x14:conditionalFormatting xmlns:xm="http://schemas.microsoft.com/office/excel/2006/main">
          <x14:cfRule type="cellIs" priority="48" operator="equal" id="{00F40092-0021-4925-8932-005D0075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W38</xm:sqref>
        </x14:conditionalFormatting>
        <x14:conditionalFormatting xmlns:xm="http://schemas.microsoft.com/office/excel/2006/main">
          <x14:cfRule type="cellIs" priority="48" operator="equal" id="{001700CD-0061-4EE3-BD3C-0051006A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W45</xm:sqref>
        </x14:conditionalFormatting>
        <x14:conditionalFormatting xmlns:xm="http://schemas.microsoft.com/office/excel/2006/main">
          <x14:cfRule type="cellIs" priority="48" operator="equal" id="{0031008E-0009-4E9B-9999-00810020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W53</xm:sqref>
        </x14:conditionalFormatting>
        <x14:conditionalFormatting xmlns:xm="http://schemas.microsoft.com/office/excel/2006/main">
          <x14:cfRule type="cellIs" priority="48" operator="equal" id="{003A00FB-00FF-4584-A679-00C00005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W60</xm:sqref>
        </x14:conditionalFormatting>
        <x14:conditionalFormatting xmlns:xm="http://schemas.microsoft.com/office/excel/2006/main">
          <x14:cfRule type="cellIs" priority="48" operator="equal" id="{00CE008E-00F8-497A-99F1-00660058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Z38</xm:sqref>
        </x14:conditionalFormatting>
        <x14:conditionalFormatting xmlns:xm="http://schemas.microsoft.com/office/excel/2006/main">
          <x14:cfRule type="cellIs" priority="48" operator="equal" id="{0071005D-0073-4F41-BD0D-00A500E0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Z45</xm:sqref>
        </x14:conditionalFormatting>
        <x14:conditionalFormatting xmlns:xm="http://schemas.microsoft.com/office/excel/2006/main">
          <x14:cfRule type="cellIs" priority="48" operator="equal" id="{00700060-0038-48E7-BFA7-00AA00DE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Z53</xm:sqref>
        </x14:conditionalFormatting>
        <x14:conditionalFormatting xmlns:xm="http://schemas.microsoft.com/office/excel/2006/main">
          <x14:cfRule type="cellIs" priority="48" operator="equal" id="{009500FC-0049-4C20-9C79-004E0020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Z60</xm:sqref>
        </x14:conditionalFormatting>
        <x14:conditionalFormatting xmlns:xm="http://schemas.microsoft.com/office/excel/2006/main">
          <x14:cfRule type="cellIs" priority="48" operator="equal" id="{00BC00EA-00BE-415A-9402-002F0062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AC38</xm:sqref>
        </x14:conditionalFormatting>
        <x14:conditionalFormatting xmlns:xm="http://schemas.microsoft.com/office/excel/2006/main">
          <x14:cfRule type="cellIs" priority="48" operator="equal" id="{00960050-005F-4202-82B5-0002008F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AC45</xm:sqref>
        </x14:conditionalFormatting>
        <x14:conditionalFormatting xmlns:xm="http://schemas.microsoft.com/office/excel/2006/main">
          <x14:cfRule type="cellIs" priority="48" operator="equal" id="{00700095-0025-4232-BF4F-00C500FA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AC53</xm:sqref>
        </x14:conditionalFormatting>
        <x14:conditionalFormatting xmlns:xm="http://schemas.microsoft.com/office/excel/2006/main">
          <x14:cfRule type="cellIs" priority="48" operator="equal" id="{00CE00FB-002E-472C-B91C-003200E3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AC60</xm:sqref>
        </x14:conditionalFormatting>
        <x14:conditionalFormatting xmlns:xm="http://schemas.microsoft.com/office/excel/2006/main">
          <x14:cfRule type="cellIs" priority="48" operator="equal" id="{008600A7-00D4-47E8-9DA5-00EA002A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AF38</xm:sqref>
        </x14:conditionalFormatting>
        <x14:conditionalFormatting xmlns:xm="http://schemas.microsoft.com/office/excel/2006/main">
          <x14:cfRule type="cellIs" priority="48" operator="equal" id="{004600FC-00B5-4209-A3DD-006500A9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AF45</xm:sqref>
        </x14:conditionalFormatting>
        <x14:conditionalFormatting xmlns:xm="http://schemas.microsoft.com/office/excel/2006/main">
          <x14:cfRule type="cellIs" priority="48" operator="equal" id="{002D0052-0000-4EE7-94D9-006B00C1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AF53</xm:sqref>
        </x14:conditionalFormatting>
        <x14:conditionalFormatting xmlns:xm="http://schemas.microsoft.com/office/excel/2006/main">
          <x14:cfRule type="cellIs" priority="48" operator="equal" id="{004400DE-008E-4FB3-BFF2-00930085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AF60</xm:sqref>
        </x14:conditionalFormatting>
        <x14:conditionalFormatting xmlns:xm="http://schemas.microsoft.com/office/excel/2006/main">
          <x14:cfRule type="cellIs" priority="48" operator="equal" id="{00010027-00D5-4D9D-AD33-002E00C8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AI38</xm:sqref>
        </x14:conditionalFormatting>
        <x14:conditionalFormatting xmlns:xm="http://schemas.microsoft.com/office/excel/2006/main">
          <x14:cfRule type="cellIs" priority="48" operator="equal" id="{00F200CE-0064-4B42-9A31-0067008D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AI45</xm:sqref>
        </x14:conditionalFormatting>
        <x14:conditionalFormatting xmlns:xm="http://schemas.microsoft.com/office/excel/2006/main">
          <x14:cfRule type="cellIs" priority="48" operator="equal" id="{001C0039-0026-4339-A42A-00D40039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AI53</xm:sqref>
        </x14:conditionalFormatting>
        <x14:conditionalFormatting xmlns:xm="http://schemas.microsoft.com/office/excel/2006/main">
          <x14:cfRule type="cellIs" priority="48" operator="equal" id="{001300A3-000A-4B5A-AAB3-002C00CC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AI60</xm:sqref>
        </x14:conditionalFormatting>
        <x14:conditionalFormatting xmlns:xm="http://schemas.microsoft.com/office/excel/2006/main">
          <x14:cfRule type="cellIs" priority="48" operator="equal" id="{00260070-00DB-4AA7-863E-00B400D1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AL38</xm:sqref>
        </x14:conditionalFormatting>
        <x14:conditionalFormatting xmlns:xm="http://schemas.microsoft.com/office/excel/2006/main">
          <x14:cfRule type="cellIs" priority="48" operator="equal" id="{0061009D-007C-4E3C-9980-00AE00D8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AL45</xm:sqref>
        </x14:conditionalFormatting>
        <x14:conditionalFormatting xmlns:xm="http://schemas.microsoft.com/office/excel/2006/main">
          <x14:cfRule type="cellIs" priority="48" operator="equal" id="{0043000C-00A7-4097-BA5C-006E0071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AL53</xm:sqref>
        </x14:conditionalFormatting>
        <x14:conditionalFormatting xmlns:xm="http://schemas.microsoft.com/office/excel/2006/main">
          <x14:cfRule type="cellIs" priority="48" operator="equal" id="{001400E1-0045-4842-B8FB-00A20038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AL60</xm:sqref>
        </x14:conditionalFormatting>
        <x14:conditionalFormatting xmlns:xm="http://schemas.microsoft.com/office/excel/2006/main">
          <x14:cfRule type="cellIs" priority="48" operator="equal" id="{00D900E3-00F4-4171-84CD-00840095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AO38</xm:sqref>
        </x14:conditionalFormatting>
        <x14:conditionalFormatting xmlns:xm="http://schemas.microsoft.com/office/excel/2006/main">
          <x14:cfRule type="cellIs" priority="48" operator="equal" id="{00C4006A-0021-4B0E-B08C-00840091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AO45</xm:sqref>
        </x14:conditionalFormatting>
        <x14:conditionalFormatting xmlns:xm="http://schemas.microsoft.com/office/excel/2006/main">
          <x14:cfRule type="cellIs" priority="48" operator="equal" id="{00F3006D-00BF-4F7F-8B88-00B300D8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AO53</xm:sqref>
        </x14:conditionalFormatting>
        <x14:conditionalFormatting xmlns:xm="http://schemas.microsoft.com/office/excel/2006/main">
          <x14:cfRule type="cellIs" priority="48" operator="equal" id="{006A004E-00A3-4554-8E6D-00C2000F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AO60</xm:sqref>
        </x14:conditionalFormatting>
        <x14:conditionalFormatting xmlns:xm="http://schemas.microsoft.com/office/excel/2006/main">
          <x14:cfRule type="cellIs" priority="48" operator="equal" id="{00930083-000B-4EC6-98CB-002800D2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AR38</xm:sqref>
        </x14:conditionalFormatting>
        <x14:conditionalFormatting xmlns:xm="http://schemas.microsoft.com/office/excel/2006/main">
          <x14:cfRule type="cellIs" priority="48" operator="equal" id="{00BC006F-0005-4B29-A714-009B0008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AR45</xm:sqref>
        </x14:conditionalFormatting>
        <x14:conditionalFormatting xmlns:xm="http://schemas.microsoft.com/office/excel/2006/main">
          <x14:cfRule type="cellIs" priority="48" operator="equal" id="{00D90050-0053-40E2-98EF-00E60022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AR53</xm:sqref>
        </x14:conditionalFormatting>
        <x14:conditionalFormatting xmlns:xm="http://schemas.microsoft.com/office/excel/2006/main">
          <x14:cfRule type="cellIs" priority="48" operator="equal" id="{00EF0020-0061-4EB6-B8A4-00130012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AR60</xm:sqref>
        </x14:conditionalFormatting>
        <x14:conditionalFormatting xmlns:xm="http://schemas.microsoft.com/office/excel/2006/main">
          <x14:cfRule type="cellIs" priority="48" operator="equal" id="{00F1008C-001C-4054-8FE2-00990048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AU38</xm:sqref>
        </x14:conditionalFormatting>
        <x14:conditionalFormatting xmlns:xm="http://schemas.microsoft.com/office/excel/2006/main">
          <x14:cfRule type="cellIs" priority="48" operator="equal" id="{000B000A-000B-402D-A517-009C0028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AU45</xm:sqref>
        </x14:conditionalFormatting>
        <x14:conditionalFormatting xmlns:xm="http://schemas.microsoft.com/office/excel/2006/main">
          <x14:cfRule type="cellIs" priority="48" operator="equal" id="{00A500E9-00B8-4743-B6EE-006800F0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AU53</xm:sqref>
        </x14:conditionalFormatting>
        <x14:conditionalFormatting xmlns:xm="http://schemas.microsoft.com/office/excel/2006/main">
          <x14:cfRule type="cellIs" priority="48" operator="equal" id="{00900070-007B-4D5D-AB4C-005B00FC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AU60</xm:sqref>
        </x14:conditionalFormatting>
        <x14:conditionalFormatting xmlns:xm="http://schemas.microsoft.com/office/excel/2006/main">
          <x14:cfRule type="cellIs" priority="48" operator="equal" id="{004A0009-0016-4725-A92E-00890009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BY38</xm:sqref>
        </x14:conditionalFormatting>
        <x14:conditionalFormatting xmlns:xm="http://schemas.microsoft.com/office/excel/2006/main">
          <x14:cfRule type="cellIs" priority="48" operator="equal" id="{00DD0076-00A2-4DB0-960F-009800A5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BY45</xm:sqref>
        </x14:conditionalFormatting>
        <x14:conditionalFormatting xmlns:xm="http://schemas.microsoft.com/office/excel/2006/main">
          <x14:cfRule type="cellIs" priority="48" operator="equal" id="{0062007A-00D6-4597-AEDB-00ED00DE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BY53</xm:sqref>
        </x14:conditionalFormatting>
        <x14:conditionalFormatting xmlns:xm="http://schemas.microsoft.com/office/excel/2006/main">
          <x14:cfRule type="cellIs" priority="48" operator="equal" id="{001400BF-0053-4550-A9D9-00E300D5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BY60</xm:sqref>
        </x14:conditionalFormatting>
        <x14:conditionalFormatting xmlns:xm="http://schemas.microsoft.com/office/excel/2006/main">
          <x14:cfRule type="cellIs" priority="48" operator="equal" id="{009C00CB-0035-485E-B6A2-002C0048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BV38</xm:sqref>
        </x14:conditionalFormatting>
        <x14:conditionalFormatting xmlns:xm="http://schemas.microsoft.com/office/excel/2006/main">
          <x14:cfRule type="cellIs" priority="48" operator="equal" id="{00970068-007E-4B05-8176-00080063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BV45</xm:sqref>
        </x14:conditionalFormatting>
        <x14:conditionalFormatting xmlns:xm="http://schemas.microsoft.com/office/excel/2006/main">
          <x14:cfRule type="cellIs" priority="48" operator="equal" id="{00FD0056-00E6-452B-ADD8-006C0055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BV53</xm:sqref>
        </x14:conditionalFormatting>
        <x14:conditionalFormatting xmlns:xm="http://schemas.microsoft.com/office/excel/2006/main">
          <x14:cfRule type="cellIs" priority="48" operator="equal" id="{00E80020-00EB-418C-95FA-002C0039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BV60</xm:sqref>
        </x14:conditionalFormatting>
        <x14:conditionalFormatting xmlns:xm="http://schemas.microsoft.com/office/excel/2006/main">
          <x14:cfRule type="cellIs" priority="48" operator="equal" id="{005D002E-0035-4282-94E2-0069004D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BS38</xm:sqref>
        </x14:conditionalFormatting>
        <x14:conditionalFormatting xmlns:xm="http://schemas.microsoft.com/office/excel/2006/main">
          <x14:cfRule type="cellIs" priority="48" operator="equal" id="{00120035-004F-42B5-A1F1-00E70036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BS45</xm:sqref>
        </x14:conditionalFormatting>
        <x14:conditionalFormatting xmlns:xm="http://schemas.microsoft.com/office/excel/2006/main">
          <x14:cfRule type="cellIs" priority="48" operator="equal" id="{004400CC-005C-4788-B4FF-000600A2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BS53</xm:sqref>
        </x14:conditionalFormatting>
        <x14:conditionalFormatting xmlns:xm="http://schemas.microsoft.com/office/excel/2006/main">
          <x14:cfRule type="cellIs" priority="48" operator="equal" id="{00170009-0070-41E3-A49C-005000F8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BS60</xm:sqref>
        </x14:conditionalFormatting>
        <x14:conditionalFormatting xmlns:xm="http://schemas.microsoft.com/office/excel/2006/main">
          <x14:cfRule type="cellIs" priority="48" operator="equal" id="{0040009D-00D7-4FA7-BA8A-00A90072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BP38</xm:sqref>
        </x14:conditionalFormatting>
        <x14:conditionalFormatting xmlns:xm="http://schemas.microsoft.com/office/excel/2006/main">
          <x14:cfRule type="cellIs" priority="48" operator="equal" id="{007800D5-0013-4CD4-A611-00DE0084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BP45</xm:sqref>
        </x14:conditionalFormatting>
        <x14:conditionalFormatting xmlns:xm="http://schemas.microsoft.com/office/excel/2006/main">
          <x14:cfRule type="cellIs" priority="48" operator="equal" id="{00CC0082-0014-4137-AB29-004800DB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BP53</xm:sqref>
        </x14:conditionalFormatting>
        <x14:conditionalFormatting xmlns:xm="http://schemas.microsoft.com/office/excel/2006/main">
          <x14:cfRule type="cellIs" priority="48" operator="equal" id="{00000007-00F6-4B42-815C-00ED00D2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BP60</xm:sqref>
        </x14:conditionalFormatting>
        <x14:conditionalFormatting xmlns:xm="http://schemas.microsoft.com/office/excel/2006/main">
          <x14:cfRule type="cellIs" priority="48" operator="equal" id="{00960050-00DD-4D88-82AD-004000B0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BM38</xm:sqref>
        </x14:conditionalFormatting>
        <x14:conditionalFormatting xmlns:xm="http://schemas.microsoft.com/office/excel/2006/main">
          <x14:cfRule type="cellIs" priority="48" operator="equal" id="{00F700AE-002E-4F41-881E-0059002E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BM45</xm:sqref>
        </x14:conditionalFormatting>
        <x14:conditionalFormatting xmlns:xm="http://schemas.microsoft.com/office/excel/2006/main">
          <x14:cfRule type="cellIs" priority="48" operator="equal" id="{0017000C-00B7-480A-A64B-003500F6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BM53</xm:sqref>
        </x14:conditionalFormatting>
        <x14:conditionalFormatting xmlns:xm="http://schemas.microsoft.com/office/excel/2006/main">
          <x14:cfRule type="cellIs" priority="48" operator="equal" id="{005700CB-000F-40EF-BF46-000800F9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BM60</xm:sqref>
        </x14:conditionalFormatting>
        <x14:conditionalFormatting xmlns:xm="http://schemas.microsoft.com/office/excel/2006/main">
          <x14:cfRule type="cellIs" priority="48" operator="equal" id="{004A00DE-00B7-48E8-9220-0067000B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BJ38</xm:sqref>
        </x14:conditionalFormatting>
        <x14:conditionalFormatting xmlns:xm="http://schemas.microsoft.com/office/excel/2006/main">
          <x14:cfRule type="cellIs" priority="48" operator="equal" id="{006E001E-002D-4365-B773-007F0037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BJ45</xm:sqref>
        </x14:conditionalFormatting>
        <x14:conditionalFormatting xmlns:xm="http://schemas.microsoft.com/office/excel/2006/main">
          <x14:cfRule type="cellIs" priority="48" operator="equal" id="{00930045-00BA-430A-B942-00AE0053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BJ53</xm:sqref>
        </x14:conditionalFormatting>
        <x14:conditionalFormatting xmlns:xm="http://schemas.microsoft.com/office/excel/2006/main">
          <x14:cfRule type="cellIs" priority="48" operator="equal" id="{001D00F9-002A-4D5D-8F88-005E004D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BJ60</xm:sqref>
        </x14:conditionalFormatting>
        <x14:conditionalFormatting xmlns:xm="http://schemas.microsoft.com/office/excel/2006/main">
          <x14:cfRule type="cellIs" priority="48" operator="equal" id="{00FE0068-0043-4B18-9F60-00650061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BG38</xm:sqref>
        </x14:conditionalFormatting>
        <x14:conditionalFormatting xmlns:xm="http://schemas.microsoft.com/office/excel/2006/main">
          <x14:cfRule type="cellIs" priority="48" operator="equal" id="{0038004D-0043-4D15-B33D-002500E7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BG45</xm:sqref>
        </x14:conditionalFormatting>
        <x14:conditionalFormatting xmlns:xm="http://schemas.microsoft.com/office/excel/2006/main">
          <x14:cfRule type="cellIs" priority="48" operator="equal" id="{00680033-00AC-44B5-A29F-006600FB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BG53</xm:sqref>
        </x14:conditionalFormatting>
        <x14:conditionalFormatting xmlns:xm="http://schemas.microsoft.com/office/excel/2006/main">
          <x14:cfRule type="cellIs" priority="48" operator="equal" id="{00F10073-0003-48BB-BA1E-000A0091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BG60</xm:sqref>
        </x14:conditionalFormatting>
        <x14:conditionalFormatting xmlns:xm="http://schemas.microsoft.com/office/excel/2006/main">
          <x14:cfRule type="cellIs" priority="48" operator="equal" id="{0095007B-0077-4E1B-9187-000F00D8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BD38</xm:sqref>
        </x14:conditionalFormatting>
        <x14:conditionalFormatting xmlns:xm="http://schemas.microsoft.com/office/excel/2006/main">
          <x14:cfRule type="cellIs" priority="48" operator="equal" id="{007900AC-00C1-4CE3-B1B0-007400A0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BD45</xm:sqref>
        </x14:conditionalFormatting>
        <x14:conditionalFormatting xmlns:xm="http://schemas.microsoft.com/office/excel/2006/main">
          <x14:cfRule type="cellIs" priority="48" operator="equal" id="{00B800D9-004C-43BE-9614-00190012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BD53</xm:sqref>
        </x14:conditionalFormatting>
        <x14:conditionalFormatting xmlns:xm="http://schemas.microsoft.com/office/excel/2006/main">
          <x14:cfRule type="cellIs" priority="48" operator="equal" id="{004B008A-0082-45E7-96D7-000E00E3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BD60</xm:sqref>
        </x14:conditionalFormatting>
        <x14:conditionalFormatting xmlns:xm="http://schemas.microsoft.com/office/excel/2006/main">
          <x14:cfRule type="cellIs" priority="48" operator="equal" id="{006E000B-0043-4510-B90C-00C80099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BA38</xm:sqref>
        </x14:conditionalFormatting>
        <x14:conditionalFormatting xmlns:xm="http://schemas.microsoft.com/office/excel/2006/main">
          <x14:cfRule type="cellIs" priority="48" operator="equal" id="{00FE003F-008E-4641-96D8-00E20080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BA45</xm:sqref>
        </x14:conditionalFormatting>
        <x14:conditionalFormatting xmlns:xm="http://schemas.microsoft.com/office/excel/2006/main">
          <x14:cfRule type="cellIs" priority="48" operator="equal" id="{00820017-0049-4BA4-B786-006F0058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BA53</xm:sqref>
        </x14:conditionalFormatting>
        <x14:conditionalFormatting xmlns:xm="http://schemas.microsoft.com/office/excel/2006/main">
          <x14:cfRule type="cellIs" priority="48" operator="equal" id="{0002005F-00A5-4AA7-A2C4-001B0025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BA60</xm:sqref>
        </x14:conditionalFormatting>
        <x14:conditionalFormatting xmlns:xm="http://schemas.microsoft.com/office/excel/2006/main">
          <x14:cfRule type="cellIs" priority="48" operator="equal" id="{004E00BC-0083-4D6B-90E1-00780027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AX38</xm:sqref>
        </x14:conditionalFormatting>
        <x14:conditionalFormatting xmlns:xm="http://schemas.microsoft.com/office/excel/2006/main">
          <x14:cfRule type="cellIs" priority="48" operator="equal" id="{00CD0043-0054-412C-B372-0015009E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AX45</xm:sqref>
        </x14:conditionalFormatting>
        <x14:conditionalFormatting xmlns:xm="http://schemas.microsoft.com/office/excel/2006/main">
          <x14:cfRule type="cellIs" priority="48" operator="equal" id="{002800D3-0043-4AFB-9E4D-002C00B2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AX53</xm:sqref>
        </x14:conditionalFormatting>
        <x14:conditionalFormatting xmlns:xm="http://schemas.microsoft.com/office/excel/2006/main">
          <x14:cfRule type="cellIs" priority="48" operator="equal" id="{00D10012-009A-4493-BE27-003B00EE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AX60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view="pageBreakPreview" zoomScale="85" workbookViewId="0">
      <selection activeCell="P55" activeCellId="0" sqref="P55"/>
    </sheetView>
  </sheetViews>
  <sheetFormatPr defaultColWidth="9.140625" defaultRowHeight="12.75"/>
  <cols>
    <col customWidth="1" min="1" max="1" style="1117" width="3.5703125"/>
    <col customWidth="1" min="2" max="2" style="1117" width="22.42578125"/>
    <col customWidth="1" min="3" max="3" style="1118" width="7"/>
    <col min="4" max="4" style="1118" width="9.140625"/>
    <col customWidth="1" min="5" max="9" style="1118" width="8"/>
    <col customWidth="1" min="10" max="10" style="1118" width="11.7109375"/>
    <col customWidth="1" min="11" max="13" style="1118" width="8"/>
    <col customWidth="1" min="14" max="15" style="1118" width="8.7109375"/>
    <col customWidth="1" min="16" max="16" style="1119" width="15"/>
    <col customWidth="1" min="17" max="18" style="1119" width="15.28515625"/>
    <col min="19" max="16384" style="1117" width="9.140625"/>
  </cols>
  <sheetData>
    <row r="1" ht="14.25">
      <c r="A1" s="1120" t="s">
        <v>457</v>
      </c>
      <c r="B1" s="1120"/>
      <c r="C1" s="1120"/>
      <c r="D1" s="1120"/>
      <c r="E1" s="1120"/>
      <c r="F1" s="1120"/>
      <c r="G1" s="1120"/>
      <c r="H1" s="1120"/>
      <c r="I1" s="1120"/>
      <c r="J1" s="1120"/>
      <c r="K1" s="1120"/>
      <c r="L1" s="1120"/>
      <c r="M1" s="1120"/>
      <c r="N1" s="1120"/>
      <c r="O1" s="1120"/>
      <c r="P1" s="1120"/>
      <c r="Q1" s="1120"/>
      <c r="R1" s="1120"/>
      <c r="S1" s="1117"/>
      <c r="T1" s="1117"/>
      <c r="U1" s="1117"/>
      <c r="V1" s="1117"/>
      <c r="W1" s="1117"/>
    </row>
    <row r="2" ht="23.25" customHeight="1">
      <c r="A2" s="1120" t="s">
        <v>458</v>
      </c>
      <c r="B2" s="1120"/>
      <c r="C2" s="1120"/>
      <c r="D2" s="1120"/>
      <c r="E2" s="1120"/>
      <c r="F2" s="1120"/>
      <c r="G2" s="1120"/>
      <c r="H2" s="1120"/>
      <c r="I2" s="1120"/>
      <c r="J2" s="1120"/>
      <c r="K2" s="1120"/>
      <c r="L2" s="1120"/>
      <c r="M2" s="1120"/>
      <c r="N2" s="1120"/>
      <c r="O2" s="1120"/>
      <c r="P2" s="1120"/>
      <c r="Q2" s="1120"/>
      <c r="R2" s="1120"/>
      <c r="S2" s="1117"/>
      <c r="T2" s="1117"/>
      <c r="U2" s="1117"/>
      <c r="V2" s="1117"/>
    </row>
    <row r="3" ht="14.25">
      <c r="A3" s="1121" t="s">
        <v>459</v>
      </c>
      <c r="B3" s="1118"/>
      <c r="C3" s="1118"/>
      <c r="D3" s="1118"/>
      <c r="E3" s="1118"/>
      <c r="F3" s="1118"/>
      <c r="G3" s="1118"/>
      <c r="H3" s="1118"/>
      <c r="I3" s="1118"/>
      <c r="J3" s="1118"/>
      <c r="K3" s="1118"/>
      <c r="L3" s="1118"/>
      <c r="M3" s="1118" t="s">
        <v>460</v>
      </c>
      <c r="N3" s="1122" t="s">
        <v>353</v>
      </c>
      <c r="O3" s="1122"/>
      <c r="P3" s="1123"/>
      <c r="Q3" s="1123"/>
      <c r="R3" s="1123"/>
      <c r="S3" s="1117"/>
      <c r="T3" s="1117"/>
      <c r="U3" s="1117"/>
      <c r="V3" s="1117"/>
      <c r="W3" s="1117"/>
    </row>
    <row r="4" ht="14.25">
      <c r="A4" s="1121"/>
      <c r="B4" s="1118"/>
      <c r="N4" s="1118" t="s">
        <v>461</v>
      </c>
      <c r="O4" s="1118"/>
      <c r="P4" s="1119"/>
      <c r="Q4" s="1119"/>
      <c r="R4" s="1119"/>
      <c r="S4" s="1117"/>
      <c r="T4" s="1117"/>
      <c r="U4" s="1117"/>
      <c r="V4" s="1117"/>
      <c r="W4" s="1117"/>
      <c r="AB4" s="1117"/>
    </row>
    <row r="5" ht="15.75" customHeight="1">
      <c r="A5" s="1121"/>
      <c r="B5" s="1118"/>
      <c r="N5" s="1118"/>
      <c r="O5" s="1118"/>
      <c r="P5" s="1119"/>
      <c r="Q5" s="1119"/>
      <c r="R5" s="1119"/>
      <c r="S5" s="1117"/>
      <c r="T5" s="1117"/>
      <c r="U5" s="1117"/>
      <c r="V5" s="1117"/>
      <c r="W5" s="1117"/>
      <c r="X5" s="1117"/>
      <c r="Y5" s="1117"/>
      <c r="Z5" s="1117"/>
      <c r="AA5" s="1117"/>
      <c r="AB5" s="1117"/>
    </row>
    <row r="6" ht="15.75" customHeight="1">
      <c r="B6" s="1124" t="s">
        <v>462</v>
      </c>
      <c r="C6" s="1118"/>
      <c r="D6" s="1118"/>
      <c r="E6" s="1118"/>
      <c r="F6" s="1118"/>
      <c r="G6" s="1118"/>
      <c r="H6" s="1118"/>
      <c r="I6" s="1118"/>
      <c r="J6" s="1118"/>
      <c r="K6" s="1118"/>
      <c r="L6" s="1118"/>
      <c r="M6" s="1118"/>
      <c r="N6" s="1125"/>
      <c r="O6" s="1125"/>
      <c r="P6" s="1126"/>
      <c r="Q6" s="1126"/>
      <c r="R6" s="1126"/>
      <c r="S6" s="1117"/>
      <c r="T6" s="1117"/>
      <c r="U6" s="1117"/>
      <c r="V6" s="1117"/>
      <c r="W6" s="1117"/>
      <c r="X6" s="1117"/>
      <c r="Y6" s="1117"/>
      <c r="Z6" s="1117"/>
      <c r="AA6" s="1117"/>
      <c r="AB6" s="1117"/>
    </row>
    <row r="7" ht="15.75" customHeight="1">
      <c r="B7" s="1118"/>
      <c r="C7" s="1118"/>
      <c r="D7" s="1118"/>
      <c r="E7" s="1118"/>
      <c r="F7" s="1118"/>
      <c r="G7" s="1118"/>
      <c r="H7" s="1118"/>
      <c r="I7" s="1118"/>
      <c r="J7" s="1118"/>
      <c r="K7" s="1118"/>
      <c r="L7" s="1118"/>
      <c r="M7" s="1118"/>
      <c r="N7" s="1125"/>
      <c r="O7" s="1125"/>
      <c r="P7" s="1126"/>
      <c r="Q7" s="1126"/>
      <c r="R7" s="1126"/>
      <c r="S7" s="1117"/>
      <c r="T7" s="1117"/>
      <c r="U7" s="1117"/>
      <c r="V7" s="1117"/>
      <c r="W7" s="1117"/>
      <c r="X7" s="1117"/>
      <c r="Y7" s="1117"/>
      <c r="Z7" s="1117"/>
      <c r="AA7" s="1117"/>
      <c r="AB7" s="1117"/>
    </row>
    <row r="8" ht="98.25" customHeight="1">
      <c r="A8" s="1127" t="s">
        <v>463</v>
      </c>
      <c r="B8" s="1127" t="s">
        <v>464</v>
      </c>
      <c r="C8" s="1127" t="s">
        <v>463</v>
      </c>
      <c r="D8" s="1127" t="s">
        <v>465</v>
      </c>
      <c r="E8" s="1128"/>
      <c r="F8" s="1129" t="s">
        <v>466</v>
      </c>
      <c r="G8" s="1130"/>
      <c r="H8" s="1128"/>
      <c r="I8" s="1131" t="s">
        <v>467</v>
      </c>
      <c r="J8" s="1132"/>
      <c r="K8" s="1128"/>
      <c r="L8" s="1131" t="s">
        <v>468</v>
      </c>
      <c r="M8" s="1132"/>
      <c r="N8" s="1130" t="s">
        <v>469</v>
      </c>
      <c r="O8" s="1127" t="s">
        <v>469</v>
      </c>
      <c r="P8" s="1133" t="s">
        <v>470</v>
      </c>
      <c r="Q8" s="1134" t="s">
        <v>471</v>
      </c>
      <c r="R8" s="1135"/>
      <c r="S8" s="1117"/>
      <c r="T8" s="1117"/>
      <c r="U8" s="1117"/>
      <c r="V8" s="1117"/>
      <c r="W8" s="1117"/>
      <c r="X8" s="1117"/>
      <c r="Y8" s="1117"/>
      <c r="Z8" s="1117"/>
      <c r="AA8" s="1117"/>
      <c r="AB8" s="1117"/>
    </row>
    <row r="9" ht="64.5" customHeight="1">
      <c r="A9" s="1136" t="s">
        <v>472</v>
      </c>
      <c r="B9" s="1136" t="s">
        <v>473</v>
      </c>
      <c r="C9" s="1136" t="s">
        <v>474</v>
      </c>
      <c r="D9" s="1136" t="s">
        <v>474</v>
      </c>
      <c r="E9" s="1137" t="s">
        <v>78</v>
      </c>
      <c r="F9" s="1138" t="s">
        <v>76</v>
      </c>
      <c r="G9" s="1139" t="s">
        <v>475</v>
      </c>
      <c r="H9" s="1137" t="s">
        <v>78</v>
      </c>
      <c r="I9" s="1138" t="s">
        <v>76</v>
      </c>
      <c r="J9" s="1139" t="s">
        <v>475</v>
      </c>
      <c r="K9" s="1137" t="s">
        <v>78</v>
      </c>
      <c r="L9" s="1138" t="s">
        <v>76</v>
      </c>
      <c r="M9" s="1139" t="s">
        <v>475</v>
      </c>
      <c r="N9" s="1140" t="s">
        <v>476</v>
      </c>
      <c r="O9" s="1136" t="s">
        <v>476</v>
      </c>
      <c r="P9" s="1141"/>
      <c r="Q9" s="1142" t="s">
        <v>477</v>
      </c>
      <c r="R9" s="1143" t="s">
        <v>477</v>
      </c>
      <c r="S9" s="1117"/>
      <c r="T9" s="1117"/>
      <c r="U9" s="1117"/>
      <c r="V9" s="1117"/>
      <c r="W9" s="1117"/>
      <c r="X9" s="1117"/>
      <c r="Y9" s="1117"/>
      <c r="Z9" s="1117"/>
      <c r="AA9" s="1117"/>
      <c r="AB9" s="1117"/>
    </row>
    <row r="10" ht="15.75" customHeight="1">
      <c r="A10" s="1144"/>
      <c r="B10" s="1144"/>
      <c r="C10" s="1144"/>
      <c r="D10" s="1144" t="s">
        <v>478</v>
      </c>
      <c r="E10" s="1145" t="s">
        <v>83</v>
      </c>
      <c r="F10" s="1146" t="s">
        <v>83</v>
      </c>
      <c r="G10" s="1147" t="s">
        <v>83</v>
      </c>
      <c r="H10" s="1145" t="s">
        <v>83</v>
      </c>
      <c r="I10" s="1146" t="s">
        <v>83</v>
      </c>
      <c r="J10" s="1147" t="s">
        <v>83</v>
      </c>
      <c r="K10" s="1145" t="s">
        <v>479</v>
      </c>
      <c r="L10" s="1146" t="s">
        <v>479</v>
      </c>
      <c r="M10" s="1147" t="s">
        <v>479</v>
      </c>
      <c r="N10" s="1148" t="s">
        <v>478</v>
      </c>
      <c r="O10" s="1144" t="s">
        <v>480</v>
      </c>
      <c r="P10" s="1149"/>
      <c r="Q10" s="1150" t="s">
        <v>478</v>
      </c>
      <c r="R10" s="1150" t="s">
        <v>480</v>
      </c>
      <c r="S10" s="1117"/>
      <c r="T10" s="1117"/>
      <c r="U10" s="1117"/>
      <c r="V10" s="1117"/>
      <c r="W10" s="1117"/>
      <c r="X10" s="1117"/>
      <c r="Y10" s="1117"/>
      <c r="Z10" s="1117"/>
      <c r="AA10" s="1117"/>
      <c r="AB10" s="1117"/>
    </row>
    <row r="11" ht="18.949999999999999" customHeight="1">
      <c r="A11" s="1144">
        <v>1</v>
      </c>
      <c r="B11" s="1127">
        <v>2</v>
      </c>
      <c r="C11" s="1127">
        <v>3</v>
      </c>
      <c r="D11" s="1127">
        <v>4</v>
      </c>
      <c r="E11" s="1151">
        <v>5</v>
      </c>
      <c r="F11" s="1152">
        <v>6</v>
      </c>
      <c r="G11" s="1132">
        <v>7</v>
      </c>
      <c r="H11" s="1151">
        <v>8</v>
      </c>
      <c r="I11" s="1152">
        <v>9</v>
      </c>
      <c r="J11" s="1132">
        <v>10</v>
      </c>
      <c r="K11" s="1151">
        <v>11</v>
      </c>
      <c r="L11" s="1152">
        <v>12</v>
      </c>
      <c r="M11" s="1132">
        <v>13</v>
      </c>
      <c r="N11" s="1130">
        <v>14</v>
      </c>
      <c r="O11" s="1127">
        <v>15</v>
      </c>
      <c r="P11" s="1153">
        <v>16</v>
      </c>
      <c r="Q11" s="1154"/>
      <c r="R11" s="1155"/>
      <c r="S11" s="1117"/>
      <c r="T11" s="1117"/>
      <c r="U11" s="1117"/>
      <c r="V11" s="1117"/>
      <c r="W11" s="1117"/>
      <c r="X11" s="1117"/>
      <c r="Y11" s="1117"/>
      <c r="Z11" s="1117"/>
      <c r="AA11" s="1117"/>
      <c r="AB11" s="1117"/>
    </row>
    <row r="12" ht="14.25">
      <c r="A12" s="1156">
        <v>1</v>
      </c>
      <c r="B12" s="1157" t="s">
        <v>18</v>
      </c>
      <c r="C12" s="1158" t="s">
        <v>81</v>
      </c>
      <c r="D12" s="1159">
        <v>25</v>
      </c>
      <c r="E12" s="1158">
        <v>125.5</v>
      </c>
      <c r="F12" s="1160">
        <v>375</v>
      </c>
      <c r="G12" s="1161">
        <v>1312</v>
      </c>
      <c r="H12" s="1162">
        <v>0</v>
      </c>
      <c r="I12" s="1163">
        <v>8</v>
      </c>
      <c r="J12" s="1164">
        <v>197</v>
      </c>
      <c r="K12" s="1165">
        <v>110</v>
      </c>
      <c r="L12" s="1163">
        <v>35</v>
      </c>
      <c r="M12" s="1166">
        <v>10.300000000000001</v>
      </c>
      <c r="N12" s="1167">
        <v>3.9947430000000006</v>
      </c>
      <c r="O12" s="1167">
        <v>15.978972000000002</v>
      </c>
      <c r="P12" s="1168"/>
      <c r="Q12" s="1169">
        <v>8.8593299999999999</v>
      </c>
      <c r="R12" s="1170">
        <v>33.749828571428573</v>
      </c>
      <c r="S12" s="1117"/>
      <c r="T12" s="1117"/>
      <c r="U12" s="1117"/>
      <c r="V12" s="1117"/>
      <c r="W12" s="1117"/>
      <c r="X12" s="1117"/>
      <c r="Y12" s="1117"/>
      <c r="Z12" s="1117"/>
      <c r="AA12" s="1117"/>
      <c r="AB12" s="1117"/>
      <c r="AC12" s="1117"/>
    </row>
    <row r="13" ht="27" customHeight="1">
      <c r="A13" s="1149"/>
      <c r="B13" s="1171"/>
      <c r="C13" s="1172" t="s">
        <v>90</v>
      </c>
      <c r="D13" s="1173">
        <v>25</v>
      </c>
      <c r="E13" s="1172">
        <v>125.5</v>
      </c>
      <c r="F13" s="1174">
        <v>375</v>
      </c>
      <c r="G13" s="1175">
        <v>1312</v>
      </c>
      <c r="H13" s="1176">
        <v>0</v>
      </c>
      <c r="I13" s="1177">
        <v>0</v>
      </c>
      <c r="J13" s="1178">
        <v>273</v>
      </c>
      <c r="K13" s="1179">
        <v>110</v>
      </c>
      <c r="L13" s="1180">
        <v>35</v>
      </c>
      <c r="M13" s="1181">
        <v>10.300000000000001</v>
      </c>
      <c r="N13" s="1182">
        <v>4.8645870000000002</v>
      </c>
      <c r="O13" s="1183">
        <v>19.458348000000001</v>
      </c>
      <c r="P13" s="1184"/>
      <c r="Q13" s="1185"/>
      <c r="R13" s="1186"/>
      <c r="S13" s="1117"/>
      <c r="T13" s="1117"/>
      <c r="U13" s="1117"/>
      <c r="V13" s="1117"/>
      <c r="W13" s="1117"/>
      <c r="X13" s="1117"/>
      <c r="Y13" s="1117"/>
      <c r="Z13" s="1117"/>
      <c r="AA13" s="1117"/>
      <c r="AB13" s="1117"/>
      <c r="AC13" s="1117"/>
    </row>
    <row r="14" ht="14.25">
      <c r="A14" s="1149">
        <v>2</v>
      </c>
      <c r="B14" s="1157" t="s">
        <v>137</v>
      </c>
      <c r="C14" s="1158" t="s">
        <v>81</v>
      </c>
      <c r="D14" s="1159">
        <v>16</v>
      </c>
      <c r="E14" s="1158">
        <v>80.400000000000006</v>
      </c>
      <c r="F14" s="1187" t="s">
        <v>367</v>
      </c>
      <c r="G14" s="1161">
        <v>840</v>
      </c>
      <c r="H14" s="1165"/>
      <c r="I14" s="1163"/>
      <c r="J14" s="1166">
        <v>84</v>
      </c>
      <c r="K14" s="1188"/>
      <c r="L14" s="1189"/>
      <c r="M14" s="1166">
        <v>10.300000000000001</v>
      </c>
      <c r="N14" s="1167">
        <v>1.496796</v>
      </c>
      <c r="O14" s="1167">
        <v>9.3549749999999996</v>
      </c>
      <c r="P14" s="1168"/>
      <c r="Q14" s="1169">
        <v>1.496796</v>
      </c>
      <c r="R14" s="1170">
        <v>8.9094999999999995</v>
      </c>
      <c r="S14" s="1117"/>
      <c r="T14" s="1117"/>
      <c r="U14" s="1117"/>
      <c r="V14" s="1117"/>
      <c r="W14" s="1117"/>
      <c r="X14" s="1117"/>
      <c r="Y14" s="1117"/>
      <c r="Z14" s="1117"/>
      <c r="AA14" s="1117"/>
      <c r="AB14" s="1117"/>
      <c r="AC14" s="1117"/>
    </row>
    <row r="15" ht="28.5">
      <c r="A15" s="1149"/>
      <c r="B15" s="1157"/>
      <c r="C15" s="1172" t="s">
        <v>481</v>
      </c>
      <c r="D15" s="1173"/>
      <c r="E15" s="1172"/>
      <c r="F15" s="1174"/>
      <c r="G15" s="1175"/>
      <c r="H15" s="1179"/>
      <c r="I15" s="1180"/>
      <c r="J15" s="1181"/>
      <c r="K15" s="1190"/>
      <c r="L15" s="1191"/>
      <c r="M15" s="1181"/>
      <c r="N15" s="1182"/>
      <c r="O15" s="1183"/>
      <c r="P15" s="1184"/>
      <c r="Q15" s="1185"/>
      <c r="R15" s="1186"/>
      <c r="S15" s="1117"/>
      <c r="T15" s="1117"/>
      <c r="U15" s="1117"/>
      <c r="V15" s="1117"/>
      <c r="W15" s="1117"/>
      <c r="X15" s="1117"/>
      <c r="Y15" s="1117"/>
      <c r="Z15" s="1117"/>
      <c r="AA15" s="1117"/>
      <c r="AB15" s="1117"/>
      <c r="AC15" s="1117"/>
    </row>
    <row r="16" ht="14.25">
      <c r="A16" s="1149">
        <v>3</v>
      </c>
      <c r="B16" s="1157" t="s">
        <v>167</v>
      </c>
      <c r="C16" s="1158" t="s">
        <v>81</v>
      </c>
      <c r="D16" s="1159">
        <v>2.5</v>
      </c>
      <c r="E16" s="1192">
        <v>13.1</v>
      </c>
      <c r="F16" s="1160" t="s">
        <v>367</v>
      </c>
      <c r="G16" s="1193">
        <v>131.19999999999999</v>
      </c>
      <c r="H16" s="1194"/>
      <c r="I16" s="1195"/>
      <c r="J16" s="1166">
        <v>34</v>
      </c>
      <c r="K16" s="1188"/>
      <c r="L16" s="1189"/>
      <c r="M16" s="1166">
        <v>10.300000000000001</v>
      </c>
      <c r="N16" s="1167">
        <v>0.60584600000000011</v>
      </c>
      <c r="O16" s="1167">
        <v>24.233840000000004</v>
      </c>
      <c r="P16" s="1168"/>
      <c r="Q16" s="1169">
        <v>0.60584600000000011</v>
      </c>
      <c r="R16" s="1170">
        <v>23.079847619047623</v>
      </c>
      <c r="S16" s="1117"/>
      <c r="T16" s="1117"/>
      <c r="U16" s="1117"/>
      <c r="V16" s="1117"/>
      <c r="W16" s="1117"/>
      <c r="X16" s="1117"/>
      <c r="Y16" s="1117"/>
      <c r="Z16" s="1117"/>
      <c r="AA16" s="1117"/>
      <c r="AB16" s="1117"/>
      <c r="AC16" s="1117"/>
    </row>
    <row r="17" ht="18.75" customHeight="1">
      <c r="A17" s="1149"/>
      <c r="B17" s="1171"/>
      <c r="C17" s="1172" t="s">
        <v>90</v>
      </c>
      <c r="D17" s="1173">
        <v>2.5</v>
      </c>
      <c r="E17" s="1196">
        <v>13.1</v>
      </c>
      <c r="F17" s="1174" t="s">
        <v>367</v>
      </c>
      <c r="G17" s="1197">
        <v>131.19999999999999</v>
      </c>
      <c r="H17" s="1179"/>
      <c r="I17" s="1198"/>
      <c r="J17" s="1181">
        <v>0</v>
      </c>
      <c r="K17" s="1190"/>
      <c r="L17" s="1191"/>
      <c r="M17" s="1181">
        <v>10.300000000000001</v>
      </c>
      <c r="N17" s="1182">
        <v>0</v>
      </c>
      <c r="O17" s="1183">
        <v>0</v>
      </c>
      <c r="P17" s="1184" t="s">
        <v>482</v>
      </c>
      <c r="Q17" s="1185"/>
      <c r="R17" s="1186"/>
      <c r="S17" s="1117"/>
      <c r="T17" s="1117"/>
      <c r="U17" s="1117"/>
      <c r="V17" s="1117"/>
      <c r="W17" s="1117"/>
      <c r="X17" s="1117"/>
      <c r="Y17" s="1117"/>
      <c r="Z17" s="1117"/>
      <c r="AA17" s="1117"/>
      <c r="AB17" s="1117"/>
      <c r="AC17" s="1117"/>
    </row>
    <row r="18" ht="14.25">
      <c r="A18" s="1149">
        <v>4</v>
      </c>
      <c r="B18" s="1157" t="s">
        <v>172</v>
      </c>
      <c r="C18" s="1158" t="s">
        <v>81</v>
      </c>
      <c r="D18" s="1159">
        <v>2.5</v>
      </c>
      <c r="E18" s="1192">
        <v>13.119999999999999</v>
      </c>
      <c r="F18" s="1160" t="s">
        <v>367</v>
      </c>
      <c r="G18" s="1199">
        <v>131.19999999999999</v>
      </c>
      <c r="H18" s="1165"/>
      <c r="I18" s="1163"/>
      <c r="J18" s="1200">
        <v>16</v>
      </c>
      <c r="K18" s="1188"/>
      <c r="L18" s="1189"/>
      <c r="M18" s="1166">
        <v>10.300000000000001</v>
      </c>
      <c r="N18" s="1167">
        <v>0.28510400000000002</v>
      </c>
      <c r="O18" s="1167">
        <v>11.404160000000001</v>
      </c>
      <c r="P18" s="1201"/>
      <c r="Q18" s="1169">
        <v>0.28510400000000002</v>
      </c>
      <c r="R18" s="1170">
        <v>10.861104761904764</v>
      </c>
      <c r="S18" s="1117"/>
      <c r="T18" s="1117"/>
      <c r="U18" s="1117"/>
      <c r="V18" s="1117"/>
      <c r="W18" s="1117"/>
      <c r="X18" s="1117"/>
      <c r="Y18" s="1117"/>
      <c r="Z18" s="1117"/>
      <c r="AA18" s="1117"/>
      <c r="AB18" s="1117"/>
      <c r="AC18" s="1117"/>
    </row>
    <row r="19" ht="14.25">
      <c r="A19" s="1149"/>
      <c r="B19" s="1157"/>
      <c r="C19" s="1172" t="s">
        <v>90</v>
      </c>
      <c r="D19" s="1173">
        <v>2.5</v>
      </c>
      <c r="E19" s="1196">
        <v>13.119999999999999</v>
      </c>
      <c r="F19" s="1174" t="s">
        <v>367</v>
      </c>
      <c r="G19" s="1197">
        <v>131.19999999999999</v>
      </c>
      <c r="H19" s="1179"/>
      <c r="I19" s="1180"/>
      <c r="J19" s="1181">
        <v>0</v>
      </c>
      <c r="K19" s="1190"/>
      <c r="L19" s="1191"/>
      <c r="M19" s="1181">
        <v>10.300000000000001</v>
      </c>
      <c r="N19" s="1182">
        <v>0</v>
      </c>
      <c r="O19" s="1183">
        <v>0</v>
      </c>
      <c r="P19" s="1202" t="s">
        <v>482</v>
      </c>
      <c r="Q19" s="1185"/>
      <c r="R19" s="1186"/>
      <c r="S19" s="1117"/>
      <c r="T19" s="1117"/>
      <c r="U19" s="1117"/>
      <c r="V19" s="1117"/>
      <c r="W19" s="1117"/>
      <c r="X19" s="1117"/>
      <c r="Y19" s="1117"/>
      <c r="Z19" s="1117"/>
      <c r="AA19" s="1117"/>
      <c r="AB19" s="1117"/>
      <c r="AC19" s="1117"/>
    </row>
    <row r="20" ht="14.25">
      <c r="A20" s="1149">
        <v>5</v>
      </c>
      <c r="B20" s="1157" t="s">
        <v>162</v>
      </c>
      <c r="C20" s="1158" t="s">
        <v>81</v>
      </c>
      <c r="D20" s="1159">
        <v>6.2999999999999998</v>
      </c>
      <c r="E20" s="1192">
        <v>31.600000000000001</v>
      </c>
      <c r="F20" s="1160" t="s">
        <v>367</v>
      </c>
      <c r="G20" s="1199">
        <v>331</v>
      </c>
      <c r="H20" s="1165"/>
      <c r="I20" s="1163"/>
      <c r="J20" s="1166">
        <v>0</v>
      </c>
      <c r="K20" s="1188"/>
      <c r="L20" s="1189"/>
      <c r="M20" s="1166">
        <v>10.300000000000001</v>
      </c>
      <c r="N20" s="1167">
        <v>0</v>
      </c>
      <c r="O20" s="1167">
        <v>0</v>
      </c>
      <c r="P20" s="1203" t="s">
        <v>482</v>
      </c>
      <c r="Q20" s="1169">
        <v>0.60584600000000011</v>
      </c>
      <c r="R20" s="1170">
        <v>9.1586696900982627</v>
      </c>
      <c r="S20" s="1117"/>
      <c r="T20" s="1117"/>
      <c r="U20" s="1117"/>
      <c r="V20" s="1117"/>
      <c r="W20" s="1117"/>
      <c r="X20" s="1117"/>
      <c r="Y20" s="1117"/>
      <c r="Z20" s="1117"/>
      <c r="AA20" s="1117"/>
      <c r="AB20" s="1117"/>
      <c r="AC20" s="1117"/>
    </row>
    <row r="21" ht="14.25">
      <c r="A21" s="1149"/>
      <c r="B21" s="1171"/>
      <c r="C21" s="1172" t="s">
        <v>90</v>
      </c>
      <c r="D21" s="1173">
        <v>6.2999999999999998</v>
      </c>
      <c r="E21" s="1196">
        <v>31.600000000000001</v>
      </c>
      <c r="F21" s="1174" t="s">
        <v>367</v>
      </c>
      <c r="G21" s="1197">
        <v>330.69999999999999</v>
      </c>
      <c r="H21" s="1179"/>
      <c r="I21" s="1180"/>
      <c r="J21" s="1181">
        <v>34</v>
      </c>
      <c r="K21" s="1190"/>
      <c r="L21" s="1191"/>
      <c r="M21" s="1181">
        <v>10.300000000000001</v>
      </c>
      <c r="N21" s="1182">
        <v>0.60584600000000011</v>
      </c>
      <c r="O21" s="1183">
        <v>9.6166031746031759</v>
      </c>
      <c r="P21" s="1202"/>
      <c r="Q21" s="1185"/>
      <c r="R21" s="1186"/>
      <c r="S21" s="1117"/>
      <c r="T21" s="1117"/>
      <c r="U21" s="1117"/>
      <c r="V21" s="1117"/>
      <c r="W21" s="1117"/>
      <c r="X21" s="1117"/>
      <c r="Y21" s="1117"/>
      <c r="Z21" s="1117"/>
      <c r="AA21" s="1117"/>
      <c r="AB21" s="1117"/>
      <c r="AC21" s="1117"/>
    </row>
    <row r="22" ht="14.25">
      <c r="A22" s="1153">
        <v>6</v>
      </c>
      <c r="B22" s="1204" t="s">
        <v>204</v>
      </c>
      <c r="C22" s="1133" t="s">
        <v>81</v>
      </c>
      <c r="D22" s="1133">
        <v>16</v>
      </c>
      <c r="E22" s="1205">
        <v>80.299999999999997</v>
      </c>
      <c r="F22" s="1206" t="s">
        <v>367</v>
      </c>
      <c r="G22" s="1207">
        <v>880</v>
      </c>
      <c r="H22" s="1208">
        <v>25.989999999999998</v>
      </c>
      <c r="I22" s="1209"/>
      <c r="J22" s="1210">
        <v>16</v>
      </c>
      <c r="K22" s="1208">
        <v>110</v>
      </c>
      <c r="L22" s="1211"/>
      <c r="M22" s="1212">
        <v>10.300000000000001</v>
      </c>
      <c r="N22" s="1213">
        <v>4.9458969999999987</v>
      </c>
      <c r="O22" s="1214">
        <v>30.911856249999992</v>
      </c>
      <c r="P22" s="1215"/>
      <c r="Q22" s="1216">
        <v>5.8973969999999989</v>
      </c>
      <c r="R22" s="1217">
        <v>35.103553571428563</v>
      </c>
      <c r="S22" s="1117"/>
      <c r="T22" s="1117"/>
      <c r="U22" s="1117"/>
      <c r="V22" s="1117"/>
      <c r="W22" s="1117"/>
      <c r="X22" s="1117"/>
      <c r="Y22" s="1117"/>
      <c r="Z22" s="1117"/>
      <c r="AA22" s="1117"/>
      <c r="AB22" s="1117"/>
      <c r="AC22" s="1117"/>
    </row>
    <row r="23" ht="14.25">
      <c r="A23" s="1218"/>
      <c r="B23" s="1219"/>
      <c r="C23" s="1220"/>
      <c r="D23" s="1220"/>
      <c r="E23" s="1221"/>
      <c r="F23" s="1222"/>
      <c r="G23" s="1223">
        <v>1467</v>
      </c>
      <c r="H23" s="1224"/>
      <c r="I23" s="1225"/>
      <c r="J23" s="1226">
        <v>263</v>
      </c>
      <c r="K23" s="1224"/>
      <c r="L23" s="1227"/>
      <c r="M23" s="1226">
        <v>6.4000000000000004</v>
      </c>
      <c r="N23" s="1228"/>
      <c r="O23" s="1229"/>
      <c r="P23" s="1202"/>
      <c r="Q23" s="1230"/>
      <c r="R23" s="1231"/>
      <c r="S23" s="1117"/>
      <c r="T23" s="1117"/>
      <c r="U23" s="1117"/>
      <c r="V23" s="1117"/>
      <c r="W23" s="1117"/>
      <c r="X23" s="1117"/>
      <c r="Y23" s="1117"/>
      <c r="Z23" s="1117"/>
      <c r="AA23" s="1117"/>
      <c r="AB23" s="1117"/>
      <c r="AC23" s="1117"/>
    </row>
    <row r="24" ht="14.25">
      <c r="A24" s="1218"/>
      <c r="B24" s="1219"/>
      <c r="C24" s="1232" t="s">
        <v>90</v>
      </c>
      <c r="D24" s="1232">
        <v>16</v>
      </c>
      <c r="E24" s="1233">
        <v>80.299999999999997</v>
      </c>
      <c r="F24" s="1234" t="s">
        <v>367</v>
      </c>
      <c r="G24" s="1119">
        <v>880</v>
      </c>
      <c r="H24" s="1235">
        <v>5</v>
      </c>
      <c r="I24" s="1236"/>
      <c r="J24" s="1125">
        <v>57</v>
      </c>
      <c r="K24" s="1235">
        <v>110</v>
      </c>
      <c r="L24" s="1237"/>
      <c r="M24" s="1238">
        <v>10.300000000000001</v>
      </c>
      <c r="N24" s="1239">
        <v>0.95150000000000001</v>
      </c>
      <c r="O24" s="1240">
        <v>5.9468750000000004</v>
      </c>
      <c r="P24" s="1241"/>
      <c r="Q24" s="1242"/>
      <c r="R24" s="1231"/>
      <c r="S24" s="1117"/>
      <c r="T24" s="1117"/>
      <c r="U24" s="1117"/>
      <c r="V24" s="1117"/>
      <c r="W24" s="1117"/>
      <c r="X24" s="1117"/>
      <c r="Y24" s="1117"/>
      <c r="Z24" s="1117"/>
      <c r="AA24" s="1117"/>
      <c r="AB24" s="1117"/>
      <c r="AC24" s="1117"/>
    </row>
    <row r="25" ht="14.25">
      <c r="A25" s="1156"/>
      <c r="B25" s="1243"/>
      <c r="C25" s="1141"/>
      <c r="D25" s="1141"/>
      <c r="E25" s="1244"/>
      <c r="F25" s="1245"/>
      <c r="G25" s="1246">
        <v>1467</v>
      </c>
      <c r="H25" s="1247"/>
      <c r="I25" s="1248"/>
      <c r="J25" s="1249">
        <v>110</v>
      </c>
      <c r="K25" s="1247"/>
      <c r="L25" s="1250"/>
      <c r="M25" s="1249">
        <v>6.4000000000000004</v>
      </c>
      <c r="N25" s="1251"/>
      <c r="O25" s="1252"/>
      <c r="P25" s="1253"/>
      <c r="Q25" s="1254"/>
      <c r="R25" s="1255"/>
      <c r="S25" s="1117"/>
      <c r="T25" s="1117"/>
      <c r="U25" s="1117"/>
      <c r="V25" s="1117"/>
      <c r="W25" s="1117"/>
      <c r="X25" s="1117"/>
      <c r="Y25" s="1117"/>
      <c r="Z25" s="1117"/>
      <c r="AA25" s="1117"/>
      <c r="AB25" s="1117"/>
      <c r="AC25" s="1117"/>
    </row>
    <row r="26" ht="14.25">
      <c r="A26" s="1149">
        <v>7</v>
      </c>
      <c r="B26" s="1157" t="s">
        <v>250</v>
      </c>
      <c r="C26" s="1158" t="s">
        <v>81</v>
      </c>
      <c r="D26" s="1159">
        <v>6.2999999999999998</v>
      </c>
      <c r="E26" s="1158">
        <v>31.600000000000001</v>
      </c>
      <c r="F26" s="1187">
        <v>94.5</v>
      </c>
      <c r="G26" s="1161">
        <v>331</v>
      </c>
      <c r="H26" s="1165">
        <v>3.8500000000000001</v>
      </c>
      <c r="I26" s="1163">
        <v>2.3799999999999999</v>
      </c>
      <c r="J26" s="1166">
        <v>33</v>
      </c>
      <c r="K26" s="1165">
        <v>112</v>
      </c>
      <c r="L26" s="1163">
        <v>35</v>
      </c>
      <c r="M26" s="1166">
        <v>10.300000000000001</v>
      </c>
      <c r="N26" s="1167">
        <v>0.73213600000000012</v>
      </c>
      <c r="O26" s="1167">
        <v>11.621206349206352</v>
      </c>
      <c r="P26" s="1168"/>
      <c r="Q26" s="1169">
        <v>0.73213600000000012</v>
      </c>
      <c r="R26" s="1170">
        <v>11.067815570672716</v>
      </c>
      <c r="S26" s="1117"/>
      <c r="T26" s="1117"/>
      <c r="U26" s="1117"/>
      <c r="V26" s="1117"/>
      <c r="W26" s="1117"/>
      <c r="X26" s="1117"/>
      <c r="Y26" s="1117"/>
      <c r="Z26" s="1117"/>
      <c r="AA26" s="1117"/>
      <c r="AB26" s="1117"/>
      <c r="AC26" s="1117"/>
    </row>
    <row r="27" ht="14.25">
      <c r="A27" s="1149"/>
      <c r="B27" s="1171"/>
      <c r="C27" s="1172" t="s">
        <v>90</v>
      </c>
      <c r="D27" s="1173">
        <v>6.2999999999999998</v>
      </c>
      <c r="E27" s="1172">
        <v>31.600000000000001</v>
      </c>
      <c r="F27" s="1174">
        <v>94.5</v>
      </c>
      <c r="G27" s="1175">
        <v>331</v>
      </c>
      <c r="H27" s="1179">
        <v>0</v>
      </c>
      <c r="I27" s="1180">
        <v>0</v>
      </c>
      <c r="J27" s="1181">
        <v>0</v>
      </c>
      <c r="K27" s="1176">
        <v>112</v>
      </c>
      <c r="L27" s="1180">
        <v>35</v>
      </c>
      <c r="M27" s="1181">
        <v>10.300000000000001</v>
      </c>
      <c r="N27" s="1182">
        <v>0</v>
      </c>
      <c r="O27" s="1183">
        <v>0</v>
      </c>
      <c r="P27" s="1184" t="s">
        <v>482</v>
      </c>
      <c r="Q27" s="1185"/>
      <c r="R27" s="1186"/>
      <c r="S27" s="1117"/>
      <c r="T27" s="1117"/>
      <c r="U27" s="1117"/>
      <c r="V27" s="1117"/>
      <c r="W27" s="1117"/>
      <c r="X27" s="1117"/>
      <c r="Y27" s="1117"/>
      <c r="Z27" s="1117"/>
      <c r="AA27" s="1117"/>
      <c r="AB27" s="1117"/>
      <c r="AC27" s="1117"/>
    </row>
    <row r="28" ht="14.25">
      <c r="A28" s="1149">
        <v>8</v>
      </c>
      <c r="B28" s="1157" t="s">
        <v>307</v>
      </c>
      <c r="C28" s="1158" t="s">
        <v>81</v>
      </c>
      <c r="D28" s="1159">
        <v>10</v>
      </c>
      <c r="E28" s="1158">
        <v>50.200000000000003</v>
      </c>
      <c r="F28" s="1160">
        <v>150</v>
      </c>
      <c r="G28" s="1161">
        <v>525</v>
      </c>
      <c r="H28" s="1165">
        <v>6.7699999999999996</v>
      </c>
      <c r="I28" s="1163">
        <v>13.039999999999999</v>
      </c>
      <c r="J28" s="1166">
        <v>28</v>
      </c>
      <c r="K28" s="1165">
        <v>119</v>
      </c>
      <c r="L28" s="1163">
        <v>36</v>
      </c>
      <c r="M28" s="1166">
        <v>10.4</v>
      </c>
      <c r="N28" s="1167">
        <v>1.3159071999999998</v>
      </c>
      <c r="O28" s="1167">
        <v>13.159072</v>
      </c>
      <c r="P28" s="1168"/>
      <c r="Q28" s="1169">
        <v>1.7665375999999999</v>
      </c>
      <c r="R28" s="1170">
        <v>16.824167619047621</v>
      </c>
      <c r="S28" s="1117"/>
      <c r="T28" s="1117"/>
      <c r="U28" s="1117"/>
      <c r="V28" s="1117"/>
      <c r="W28" s="1117"/>
      <c r="X28" s="1117"/>
      <c r="Y28" s="1117"/>
      <c r="Z28" s="1117"/>
      <c r="AA28" s="1117"/>
      <c r="AB28" s="1117"/>
      <c r="AC28" s="1117"/>
    </row>
    <row r="29" ht="14.25">
      <c r="A29" s="1149"/>
      <c r="B29" s="1157"/>
      <c r="C29" s="1172" t="s">
        <v>90</v>
      </c>
      <c r="D29" s="1173">
        <v>10</v>
      </c>
      <c r="E29" s="1172">
        <v>52.5</v>
      </c>
      <c r="F29" s="1174">
        <v>150</v>
      </c>
      <c r="G29" s="1175">
        <v>525</v>
      </c>
      <c r="H29" s="1179">
        <v>2.3399999999999999</v>
      </c>
      <c r="I29" s="1180">
        <v>0.88</v>
      </c>
      <c r="J29" s="1181">
        <v>22</v>
      </c>
      <c r="K29" s="1179">
        <v>119</v>
      </c>
      <c r="L29" s="1180">
        <v>36</v>
      </c>
      <c r="M29" s="1181">
        <v>10.4</v>
      </c>
      <c r="N29" s="1182">
        <v>0.45063039999999999</v>
      </c>
      <c r="O29" s="1183">
        <v>4.5063040000000001</v>
      </c>
      <c r="P29" s="1184"/>
      <c r="Q29" s="1185"/>
      <c r="R29" s="1186"/>
      <c r="S29" s="1117"/>
      <c r="T29" s="1117"/>
      <c r="U29" s="1117"/>
      <c r="V29" s="1117"/>
      <c r="W29" s="1117"/>
      <c r="X29" s="1117"/>
      <c r="Y29" s="1117"/>
      <c r="Z29" s="1117"/>
      <c r="AA29" s="1117"/>
      <c r="AB29" s="1117"/>
      <c r="AC29" s="1117"/>
    </row>
    <row r="30" ht="14.25">
      <c r="A30" s="1149">
        <v>9</v>
      </c>
      <c r="B30" s="1157" t="s">
        <v>322</v>
      </c>
      <c r="C30" s="1158" t="s">
        <v>81</v>
      </c>
      <c r="D30" s="1159">
        <v>2.5</v>
      </c>
      <c r="E30" s="1158">
        <v>13.119999999999999</v>
      </c>
      <c r="F30" s="1187" t="s">
        <v>367</v>
      </c>
      <c r="G30" s="1256">
        <v>131.19999999999999</v>
      </c>
      <c r="H30" s="1257"/>
      <c r="I30" s="1258"/>
      <c r="J30" s="1200">
        <v>3</v>
      </c>
      <c r="K30" s="1259"/>
      <c r="L30" s="1260"/>
      <c r="M30" s="1200">
        <v>10.300000000000001</v>
      </c>
      <c r="N30" s="1167">
        <v>0.053456999999999998</v>
      </c>
      <c r="O30" s="1261">
        <v>2.13828</v>
      </c>
      <c r="P30" s="1202"/>
      <c r="Q30" s="1169">
        <v>0.053456999999999998</v>
      </c>
      <c r="R30" s="1170">
        <v>2.0364571428571425</v>
      </c>
      <c r="S30" s="1117"/>
      <c r="T30" s="1117"/>
      <c r="U30" s="1117"/>
      <c r="V30" s="1117"/>
      <c r="W30" s="1117"/>
      <c r="X30" s="1117"/>
      <c r="Y30" s="1117"/>
      <c r="Z30" s="1117"/>
      <c r="AA30" s="1117"/>
      <c r="AB30" s="1117"/>
      <c r="AC30" s="1117"/>
    </row>
    <row r="31" ht="14.25">
      <c r="A31" s="1149"/>
      <c r="B31" s="1171"/>
      <c r="C31" s="1172" t="s">
        <v>90</v>
      </c>
      <c r="D31" s="1173">
        <v>2.5</v>
      </c>
      <c r="E31" s="1172">
        <v>13.1</v>
      </c>
      <c r="F31" s="1174" t="s">
        <v>367</v>
      </c>
      <c r="G31" s="1175">
        <v>131.19999999999999</v>
      </c>
      <c r="H31" s="1262"/>
      <c r="I31" s="1263"/>
      <c r="J31" s="1264">
        <v>0</v>
      </c>
      <c r="K31" s="1265"/>
      <c r="L31" s="1266"/>
      <c r="M31" s="1264">
        <v>10.300000000000001</v>
      </c>
      <c r="N31" s="1182">
        <v>0</v>
      </c>
      <c r="O31" s="1267">
        <v>0</v>
      </c>
      <c r="P31" s="1268" t="s">
        <v>482</v>
      </c>
      <c r="Q31" s="1185"/>
      <c r="R31" s="1186"/>
      <c r="S31" s="1117"/>
      <c r="T31" s="1117"/>
      <c r="U31" s="1117"/>
      <c r="V31" s="1117"/>
      <c r="W31" s="1117"/>
      <c r="X31" s="1117"/>
      <c r="Y31" s="1117"/>
      <c r="Z31" s="1117"/>
      <c r="AA31" s="1117"/>
      <c r="AB31" s="1117"/>
      <c r="AC31" s="1117"/>
    </row>
    <row r="32" ht="14.25">
      <c r="A32" s="1149">
        <v>10</v>
      </c>
      <c r="B32" s="1157" t="s">
        <v>327</v>
      </c>
      <c r="C32" s="1158"/>
      <c r="D32" s="1159"/>
      <c r="E32" s="1158"/>
      <c r="F32" s="1160"/>
      <c r="G32" s="1161"/>
      <c r="H32" s="1269"/>
      <c r="I32" s="1163"/>
      <c r="J32" s="1166"/>
      <c r="K32" s="1188"/>
      <c r="L32" s="1189"/>
      <c r="M32" s="1166"/>
      <c r="N32" s="1167"/>
      <c r="O32" s="1167"/>
      <c r="P32" s="1168"/>
      <c r="Q32" s="1169">
        <v>0.7612000000000001</v>
      </c>
      <c r="R32" s="1170">
        <v>28.998095238095239</v>
      </c>
      <c r="S32" s="1117"/>
      <c r="T32" s="1117"/>
      <c r="U32" s="1117"/>
      <c r="V32" s="1117"/>
      <c r="W32" s="1117"/>
      <c r="X32" s="1117"/>
      <c r="Y32" s="1117"/>
      <c r="Z32" s="1117"/>
      <c r="AA32" s="1117"/>
      <c r="AB32" s="1117"/>
      <c r="AC32" s="1117"/>
    </row>
    <row r="33" ht="14.25">
      <c r="A33" s="1149"/>
      <c r="B33" s="1171"/>
      <c r="C33" s="1172" t="s">
        <v>90</v>
      </c>
      <c r="D33" s="1173">
        <v>2.5</v>
      </c>
      <c r="E33" s="1172">
        <v>13.1</v>
      </c>
      <c r="F33" s="1174" t="s">
        <v>367</v>
      </c>
      <c r="G33" s="1175">
        <v>131.19999999999999</v>
      </c>
      <c r="H33" s="1270"/>
      <c r="I33" s="1180"/>
      <c r="J33" s="1181">
        <v>4</v>
      </c>
      <c r="K33" s="1190"/>
      <c r="L33" s="1191"/>
      <c r="M33" s="1181">
        <v>110</v>
      </c>
      <c r="N33" s="1182">
        <v>0.7612000000000001</v>
      </c>
      <c r="O33" s="1183">
        <v>30.448000000000004</v>
      </c>
      <c r="P33" s="1184"/>
      <c r="Q33" s="1185"/>
      <c r="R33" s="1186"/>
      <c r="S33" s="1117"/>
      <c r="T33" s="1117"/>
      <c r="U33" s="1117"/>
      <c r="V33" s="1117"/>
      <c r="W33" s="1117"/>
      <c r="X33" s="1117"/>
      <c r="Y33" s="1117"/>
      <c r="Z33" s="1117"/>
      <c r="AA33" s="1117"/>
      <c r="AB33" s="1117"/>
      <c r="AC33" s="1117"/>
    </row>
    <row r="34" ht="14.25">
      <c r="A34" s="1149">
        <v>11</v>
      </c>
      <c r="B34" s="1157" t="s">
        <v>277</v>
      </c>
      <c r="C34" s="1158" t="s">
        <v>81</v>
      </c>
      <c r="D34" s="1159">
        <v>4</v>
      </c>
      <c r="E34" s="1158" t="s">
        <v>367</v>
      </c>
      <c r="F34" s="1160">
        <v>66</v>
      </c>
      <c r="G34" s="1161">
        <v>210</v>
      </c>
      <c r="H34" s="1269"/>
      <c r="I34" s="1163"/>
      <c r="J34" s="1166">
        <v>58</v>
      </c>
      <c r="K34" s="1188"/>
      <c r="L34" s="1163"/>
      <c r="M34" s="1166">
        <v>10.300000000000001</v>
      </c>
      <c r="N34" s="1167">
        <v>1.0335020000000001</v>
      </c>
      <c r="O34" s="1167">
        <v>25.837550000000004</v>
      </c>
      <c r="P34" s="1168"/>
      <c r="Q34" s="1169">
        <v>1.0335020000000001</v>
      </c>
      <c r="R34" s="1170">
        <v>24.607190476190478</v>
      </c>
      <c r="S34" s="1117"/>
      <c r="T34" s="1117"/>
      <c r="U34" s="1117"/>
      <c r="V34" s="1117"/>
      <c r="W34" s="1117"/>
      <c r="X34" s="1117"/>
      <c r="Y34" s="1117"/>
      <c r="Z34" s="1117"/>
      <c r="AA34" s="1117"/>
      <c r="AB34" s="1117"/>
      <c r="AC34" s="1117"/>
    </row>
    <row r="35" ht="14.25">
      <c r="A35" s="1149"/>
      <c r="B35" s="1171"/>
      <c r="C35" s="1172" t="s">
        <v>90</v>
      </c>
      <c r="D35" s="1173">
        <v>4</v>
      </c>
      <c r="E35" s="1172" t="s">
        <v>367</v>
      </c>
      <c r="F35" s="1174">
        <v>66</v>
      </c>
      <c r="G35" s="1175">
        <v>210</v>
      </c>
      <c r="H35" s="1270"/>
      <c r="I35" s="1180"/>
      <c r="J35" s="1181">
        <v>0</v>
      </c>
      <c r="K35" s="1190"/>
      <c r="L35" s="1180"/>
      <c r="M35" s="1181">
        <v>10.300000000000001</v>
      </c>
      <c r="N35" s="1182">
        <v>0</v>
      </c>
      <c r="O35" s="1183">
        <v>0</v>
      </c>
      <c r="P35" s="1184" t="s">
        <v>482</v>
      </c>
      <c r="Q35" s="1185"/>
      <c r="R35" s="1186"/>
      <c r="S35" s="1117"/>
      <c r="T35" s="1117"/>
      <c r="U35" s="1117"/>
      <c r="V35" s="1117"/>
      <c r="W35" s="1117"/>
      <c r="X35" s="1117"/>
      <c r="Y35" s="1117"/>
      <c r="Z35" s="1117"/>
      <c r="AA35" s="1117"/>
      <c r="AB35" s="1117"/>
      <c r="AC35" s="1117"/>
    </row>
    <row r="36" ht="14.25">
      <c r="A36" s="1149">
        <v>12</v>
      </c>
      <c r="B36" s="1157" t="s">
        <v>289</v>
      </c>
      <c r="C36" s="1271" t="s">
        <v>81</v>
      </c>
      <c r="D36" s="1272">
        <v>1.8</v>
      </c>
      <c r="E36" s="1273" t="s">
        <v>367</v>
      </c>
      <c r="F36" s="1274">
        <v>29.699999999999999</v>
      </c>
      <c r="G36" s="1275">
        <v>99</v>
      </c>
      <c r="H36" s="1276"/>
      <c r="I36" s="1277"/>
      <c r="J36" s="1278">
        <v>5</v>
      </c>
      <c r="K36" s="1279"/>
      <c r="L36" s="1280"/>
      <c r="M36" s="1181">
        <v>10.300000000000001</v>
      </c>
      <c r="N36" s="1281">
        <v>0.089094999999999994</v>
      </c>
      <c r="O36" s="1282">
        <v>4.9497222222222224</v>
      </c>
      <c r="P36" s="1283"/>
      <c r="Q36" s="1284">
        <v>0.089094999999999994</v>
      </c>
      <c r="R36" s="1285">
        <v>4.9497222222222224</v>
      </c>
      <c r="S36" s="1117"/>
      <c r="T36" s="1117"/>
      <c r="U36" s="1117"/>
      <c r="V36" s="1117"/>
      <c r="W36" s="1117"/>
      <c r="X36" s="1117"/>
      <c r="Y36" s="1117"/>
      <c r="Z36" s="1117"/>
      <c r="AA36" s="1117"/>
      <c r="AB36" s="1117"/>
      <c r="AC36" s="1117"/>
    </row>
    <row r="37" ht="14.25">
      <c r="A37" s="1149">
        <v>13</v>
      </c>
      <c r="B37" s="1157" t="s">
        <v>190</v>
      </c>
      <c r="C37" s="1158" t="s">
        <v>81</v>
      </c>
      <c r="D37" s="1159">
        <v>1</v>
      </c>
      <c r="E37" s="1192" t="s">
        <v>367</v>
      </c>
      <c r="F37" s="1160">
        <v>16.5</v>
      </c>
      <c r="G37" s="1199">
        <v>55</v>
      </c>
      <c r="H37" s="1286"/>
      <c r="I37" s="1258"/>
      <c r="J37" s="1164">
        <v>5</v>
      </c>
      <c r="K37" s="1188"/>
      <c r="L37" s="1189"/>
      <c r="M37" s="1166">
        <v>10.300000000000001</v>
      </c>
      <c r="N37" s="1167">
        <v>0.089094999999999994</v>
      </c>
      <c r="O37" s="1167">
        <v>8.9094999999999995</v>
      </c>
      <c r="P37" s="1168"/>
      <c r="Q37" s="1169">
        <v>0.089094999999999994</v>
      </c>
      <c r="R37" s="1170">
        <v>8.4852380952380937</v>
      </c>
      <c r="S37" s="1117"/>
      <c r="T37" s="1117"/>
      <c r="U37" s="1117"/>
      <c r="V37" s="1117"/>
      <c r="W37" s="1117"/>
      <c r="X37" s="1117"/>
      <c r="Y37" s="1117"/>
      <c r="Z37" s="1117"/>
      <c r="AA37" s="1117"/>
      <c r="AB37" s="1117"/>
      <c r="AC37" s="1117"/>
    </row>
    <row r="38" ht="14.25">
      <c r="A38" s="1149"/>
      <c r="B38" s="1171"/>
      <c r="C38" s="1172" t="s">
        <v>90</v>
      </c>
      <c r="D38" s="1173">
        <v>1.6000000000000001</v>
      </c>
      <c r="E38" s="1196" t="s">
        <v>367</v>
      </c>
      <c r="F38" s="1174">
        <v>26.399999999999999</v>
      </c>
      <c r="G38" s="1197">
        <v>88</v>
      </c>
      <c r="H38" s="1287"/>
      <c r="I38" s="1180"/>
      <c r="J38" s="1288">
        <v>0</v>
      </c>
      <c r="K38" s="1190"/>
      <c r="L38" s="1191"/>
      <c r="M38" s="1181">
        <v>10.300000000000001</v>
      </c>
      <c r="N38" s="1182">
        <v>0</v>
      </c>
      <c r="O38" s="1183">
        <v>0</v>
      </c>
      <c r="P38" s="1184" t="s">
        <v>482</v>
      </c>
      <c r="Q38" s="1185"/>
      <c r="R38" s="1186"/>
      <c r="S38" s="1117"/>
      <c r="T38" s="1117"/>
      <c r="U38" s="1117"/>
      <c r="V38" s="1117"/>
      <c r="W38" s="1117"/>
      <c r="X38" s="1117"/>
      <c r="Y38" s="1117"/>
      <c r="Z38" s="1117"/>
      <c r="AA38" s="1117"/>
      <c r="AB38" s="1117"/>
      <c r="AC38" s="1117"/>
    </row>
    <row r="39" ht="14.25">
      <c r="A39" s="1149">
        <v>14</v>
      </c>
      <c r="B39" s="1157" t="s">
        <v>176</v>
      </c>
      <c r="C39" s="1158" t="s">
        <v>81</v>
      </c>
      <c r="D39" s="1159">
        <v>1.6000000000000001</v>
      </c>
      <c r="E39" s="1192" t="s">
        <v>367</v>
      </c>
      <c r="F39" s="1160">
        <v>26.399999999999999</v>
      </c>
      <c r="G39" s="1199">
        <v>88</v>
      </c>
      <c r="H39" s="1286"/>
      <c r="I39" s="1163"/>
      <c r="J39" s="1166">
        <v>6</v>
      </c>
      <c r="K39" s="1188"/>
      <c r="L39" s="1189"/>
      <c r="M39" s="1166">
        <v>10.300000000000001</v>
      </c>
      <c r="N39" s="1167">
        <v>0.106914</v>
      </c>
      <c r="O39" s="1167">
        <v>6.6821250000000001</v>
      </c>
      <c r="P39" s="1168"/>
      <c r="Q39" s="1169">
        <v>0.106914</v>
      </c>
      <c r="R39" s="1170">
        <v>6.3639285714285707</v>
      </c>
      <c r="S39" s="1117"/>
      <c r="T39" s="1117"/>
      <c r="U39" s="1117"/>
      <c r="V39" s="1117"/>
      <c r="W39" s="1117"/>
      <c r="X39" s="1117"/>
      <c r="Y39" s="1117"/>
      <c r="Z39" s="1117"/>
      <c r="AA39" s="1117"/>
      <c r="AB39" s="1117"/>
      <c r="AC39" s="1117"/>
    </row>
    <row r="40" ht="14.25">
      <c r="A40" s="1149"/>
      <c r="B40" s="1171"/>
      <c r="C40" s="1172" t="s">
        <v>90</v>
      </c>
      <c r="D40" s="1173">
        <v>2.5</v>
      </c>
      <c r="E40" s="1196" t="s">
        <v>367</v>
      </c>
      <c r="F40" s="1174">
        <v>41.200000000000003</v>
      </c>
      <c r="G40" s="1197">
        <v>137.59999999999999</v>
      </c>
      <c r="H40" s="1287"/>
      <c r="I40" s="1180"/>
      <c r="J40" s="1289">
        <v>0</v>
      </c>
      <c r="K40" s="1190"/>
      <c r="L40" s="1191"/>
      <c r="M40" s="1181">
        <v>10.300000000000001</v>
      </c>
      <c r="N40" s="1182">
        <v>0</v>
      </c>
      <c r="O40" s="1183">
        <v>0</v>
      </c>
      <c r="P40" s="1184" t="s">
        <v>482</v>
      </c>
      <c r="Q40" s="1185"/>
      <c r="R40" s="1186"/>
      <c r="S40" s="1117"/>
      <c r="T40" s="1117"/>
      <c r="U40" s="1117"/>
      <c r="V40" s="1117"/>
      <c r="W40" s="1117"/>
      <c r="X40" s="1117"/>
      <c r="Y40" s="1117"/>
      <c r="Z40" s="1117"/>
      <c r="AA40" s="1117"/>
      <c r="AB40" s="1117"/>
      <c r="AC40" s="1117"/>
    </row>
    <row r="41" ht="14.25">
      <c r="A41" s="1149">
        <v>15</v>
      </c>
      <c r="B41" s="1157" t="s">
        <v>197</v>
      </c>
      <c r="C41" s="1158" t="s">
        <v>81</v>
      </c>
      <c r="D41" s="1159">
        <v>1.6000000000000001</v>
      </c>
      <c r="E41" s="1192" t="s">
        <v>367</v>
      </c>
      <c r="F41" s="1160">
        <v>26.399999999999999</v>
      </c>
      <c r="G41" s="1199">
        <v>88</v>
      </c>
      <c r="H41" s="1286"/>
      <c r="I41" s="1163"/>
      <c r="J41" s="1164">
        <v>0</v>
      </c>
      <c r="K41" s="1188"/>
      <c r="L41" s="1189"/>
      <c r="M41" s="1166">
        <v>10.300000000000001</v>
      </c>
      <c r="N41" s="1167">
        <v>0</v>
      </c>
      <c r="O41" s="1167">
        <v>0</v>
      </c>
      <c r="P41" s="1290" t="s">
        <v>482</v>
      </c>
      <c r="Q41" s="1169">
        <v>0.089094999999999994</v>
      </c>
      <c r="R41" s="1170">
        <v>5.3032738095238088</v>
      </c>
      <c r="S41" s="1117"/>
      <c r="T41" s="1117"/>
      <c r="U41" s="1117"/>
      <c r="V41" s="1117"/>
      <c r="W41" s="1117"/>
      <c r="X41" s="1117"/>
      <c r="Y41" s="1117"/>
      <c r="Z41" s="1117"/>
      <c r="AA41" s="1117"/>
      <c r="AB41" s="1117"/>
      <c r="AC41" s="1117"/>
    </row>
    <row r="42" ht="14.25">
      <c r="A42" s="1149"/>
      <c r="B42" s="1157"/>
      <c r="C42" s="1172" t="s">
        <v>90</v>
      </c>
      <c r="D42" s="1173">
        <v>1.6000000000000001</v>
      </c>
      <c r="E42" s="1196" t="s">
        <v>367</v>
      </c>
      <c r="F42" s="1174">
        <v>26.399999999999999</v>
      </c>
      <c r="G42" s="1197">
        <v>88</v>
      </c>
      <c r="H42" s="1287"/>
      <c r="I42" s="1180"/>
      <c r="J42" s="1288">
        <v>5</v>
      </c>
      <c r="K42" s="1190"/>
      <c r="L42" s="1191"/>
      <c r="M42" s="1181">
        <v>10.300000000000001</v>
      </c>
      <c r="N42" s="1182">
        <v>0.089094999999999994</v>
      </c>
      <c r="O42" s="1183">
        <v>5.568437499999999</v>
      </c>
      <c r="P42" s="1291"/>
      <c r="Q42" s="1185"/>
      <c r="R42" s="1186"/>
      <c r="S42" s="1117"/>
      <c r="T42" s="1117"/>
      <c r="U42" s="1117"/>
      <c r="V42" s="1117"/>
      <c r="W42" s="1117"/>
      <c r="X42" s="1117"/>
      <c r="Y42" s="1117"/>
      <c r="Z42" s="1117"/>
      <c r="AA42" s="1117"/>
      <c r="AB42" s="1117"/>
      <c r="AC42" s="1117"/>
    </row>
    <row r="43" ht="20.25" customHeight="1">
      <c r="A43" s="1149">
        <v>16</v>
      </c>
      <c r="B43" s="1157" t="s">
        <v>202</v>
      </c>
      <c r="C43" s="1271" t="s">
        <v>81</v>
      </c>
      <c r="D43" s="1272">
        <v>2.5</v>
      </c>
      <c r="E43" s="1273" t="s">
        <v>367</v>
      </c>
      <c r="F43" s="1274">
        <v>31.199999999999999</v>
      </c>
      <c r="G43" s="1292">
        <v>137.5</v>
      </c>
      <c r="H43" s="1293"/>
      <c r="I43" s="1277"/>
      <c r="J43" s="1294">
        <v>6</v>
      </c>
      <c r="K43" s="1279"/>
      <c r="L43" s="1280"/>
      <c r="M43" s="1294">
        <v>10.300000000000001</v>
      </c>
      <c r="N43" s="1295">
        <v>0.106914</v>
      </c>
      <c r="O43" s="1282">
        <v>4.2765599999999999</v>
      </c>
      <c r="P43" s="1296"/>
      <c r="Q43" s="1284">
        <v>0.106914</v>
      </c>
      <c r="R43" s="1285">
        <v>4.2765599999999999</v>
      </c>
      <c r="S43" s="1117"/>
      <c r="T43" s="1117"/>
      <c r="U43" s="1117"/>
      <c r="V43" s="1117"/>
      <c r="W43" s="1117"/>
      <c r="X43" s="1117"/>
      <c r="Y43" s="1117"/>
      <c r="Z43" s="1117"/>
      <c r="AA43" s="1117"/>
      <c r="AB43" s="1117"/>
      <c r="AC43" s="1117"/>
    </row>
    <row r="44" ht="14.25">
      <c r="A44" s="1149">
        <v>17</v>
      </c>
      <c r="B44" s="1157" t="s">
        <v>292</v>
      </c>
      <c r="C44" s="1158" t="s">
        <v>81</v>
      </c>
      <c r="D44" s="1159">
        <v>2.5</v>
      </c>
      <c r="E44" s="1158" t="s">
        <v>367</v>
      </c>
      <c r="F44" s="1160">
        <v>41.200000000000003</v>
      </c>
      <c r="G44" s="1161">
        <v>137.5</v>
      </c>
      <c r="H44" s="1269"/>
      <c r="I44" s="1163"/>
      <c r="J44" s="1166">
        <v>38</v>
      </c>
      <c r="K44" s="1188"/>
      <c r="L44" s="1189"/>
      <c r="M44" s="1166">
        <v>10.300000000000001</v>
      </c>
      <c r="N44" s="1167">
        <v>0.67712200000000011</v>
      </c>
      <c r="O44" s="1167">
        <v>27.084880000000005</v>
      </c>
      <c r="P44" s="1297"/>
      <c r="Q44" s="1169">
        <v>0.67712200000000011</v>
      </c>
      <c r="R44" s="1170">
        <v>25.795123809523812</v>
      </c>
      <c r="S44" s="1117"/>
      <c r="T44" s="1117"/>
      <c r="U44" s="1117"/>
      <c r="V44" s="1117"/>
      <c r="W44" s="1117"/>
      <c r="X44" s="1117"/>
      <c r="Y44" s="1117"/>
      <c r="Z44" s="1117"/>
      <c r="AA44" s="1117"/>
      <c r="AB44" s="1117"/>
      <c r="AC44" s="1117"/>
    </row>
    <row r="45" ht="14.25">
      <c r="A45" s="1149"/>
      <c r="B45" s="1171"/>
      <c r="C45" s="1172" t="s">
        <v>90</v>
      </c>
      <c r="D45" s="1173">
        <v>2.5</v>
      </c>
      <c r="E45" s="1172" t="s">
        <v>367</v>
      </c>
      <c r="F45" s="1174">
        <v>41.200000000000003</v>
      </c>
      <c r="G45" s="1175">
        <v>131</v>
      </c>
      <c r="H45" s="1270"/>
      <c r="I45" s="1180"/>
      <c r="J45" s="1181">
        <v>0</v>
      </c>
      <c r="K45" s="1190"/>
      <c r="L45" s="1191"/>
      <c r="M45" s="1181">
        <v>10.300000000000001</v>
      </c>
      <c r="N45" s="1182">
        <v>0</v>
      </c>
      <c r="O45" s="1183">
        <v>0</v>
      </c>
      <c r="P45" s="1291" t="s">
        <v>482</v>
      </c>
      <c r="Q45" s="1185"/>
      <c r="R45" s="1186"/>
      <c r="S45" s="1117"/>
      <c r="T45" s="1117"/>
      <c r="U45" s="1117"/>
      <c r="V45" s="1117"/>
      <c r="W45" s="1117"/>
      <c r="X45" s="1117"/>
      <c r="Y45" s="1117"/>
      <c r="Z45" s="1117"/>
      <c r="AA45" s="1117"/>
      <c r="AB45" s="1117"/>
      <c r="AC45" s="1117"/>
    </row>
    <row r="46" ht="14.25">
      <c r="A46" s="1149">
        <v>18</v>
      </c>
      <c r="B46" s="1157" t="s">
        <v>300</v>
      </c>
      <c r="C46" s="1158" t="s">
        <v>81</v>
      </c>
      <c r="D46" s="1159">
        <v>1</v>
      </c>
      <c r="E46" s="1158" t="s">
        <v>367</v>
      </c>
      <c r="F46" s="1187">
        <v>16.5</v>
      </c>
      <c r="G46" s="1161">
        <v>55</v>
      </c>
      <c r="H46" s="1269"/>
      <c r="I46" s="1163"/>
      <c r="J46" s="1166">
        <v>0</v>
      </c>
      <c r="K46" s="1188"/>
      <c r="L46" s="1189"/>
      <c r="M46" s="1166">
        <v>10.300000000000001</v>
      </c>
      <c r="N46" s="1167">
        <v>0</v>
      </c>
      <c r="O46" s="1167">
        <v>0</v>
      </c>
      <c r="P46" s="1168" t="s">
        <v>482</v>
      </c>
      <c r="Q46" s="1169">
        <v>0.17818999999999999</v>
      </c>
      <c r="R46" s="1170">
        <v>16.970476190476187</v>
      </c>
      <c r="S46" s="1117"/>
      <c r="T46" s="1117"/>
      <c r="U46" s="1117"/>
      <c r="V46" s="1117"/>
      <c r="W46" s="1117"/>
      <c r="X46" s="1117"/>
      <c r="Y46" s="1117"/>
      <c r="Z46" s="1117"/>
      <c r="AA46" s="1117"/>
      <c r="AB46" s="1117"/>
      <c r="AC46" s="1117"/>
    </row>
    <row r="47" ht="14.25">
      <c r="A47" s="1149"/>
      <c r="B47" s="1171"/>
      <c r="C47" s="1172" t="s">
        <v>90</v>
      </c>
      <c r="D47" s="1173">
        <v>1.6000000000000001</v>
      </c>
      <c r="E47" s="1172" t="s">
        <v>367</v>
      </c>
      <c r="F47" s="1174">
        <v>26.399999999999999</v>
      </c>
      <c r="G47" s="1175">
        <v>88</v>
      </c>
      <c r="H47" s="1270"/>
      <c r="I47" s="1180"/>
      <c r="J47" s="1200">
        <v>10</v>
      </c>
      <c r="K47" s="1190"/>
      <c r="L47" s="1191"/>
      <c r="M47" s="1200">
        <v>10.300000000000001</v>
      </c>
      <c r="N47" s="1182">
        <v>0.17818999999999999</v>
      </c>
      <c r="O47" s="1183">
        <v>11.136874999999998</v>
      </c>
      <c r="P47" s="1202"/>
      <c r="Q47" s="1185"/>
      <c r="R47" s="1186"/>
      <c r="S47" s="1117"/>
      <c r="T47" s="1117"/>
      <c r="U47" s="1117"/>
      <c r="V47" s="1117"/>
      <c r="W47" s="1117"/>
      <c r="X47" s="1117"/>
      <c r="Y47" s="1117"/>
      <c r="Z47" s="1117"/>
      <c r="AA47" s="1117"/>
      <c r="AB47" s="1117"/>
      <c r="AC47" s="1117"/>
    </row>
    <row r="48" ht="14.25">
      <c r="A48" s="1149">
        <v>19</v>
      </c>
      <c r="B48" s="1157" t="s">
        <v>305</v>
      </c>
      <c r="C48" s="1298" t="s">
        <v>81</v>
      </c>
      <c r="D48" s="1299">
        <v>1</v>
      </c>
      <c r="E48" s="1300" t="s">
        <v>367</v>
      </c>
      <c r="F48" s="1301">
        <v>16.5</v>
      </c>
      <c r="G48" s="1298">
        <v>55</v>
      </c>
      <c r="H48" s="1302"/>
      <c r="I48" s="1277"/>
      <c r="J48" s="1278">
        <v>4</v>
      </c>
      <c r="K48" s="1279"/>
      <c r="L48" s="1280"/>
      <c r="M48" s="1294">
        <v>10.300000000000001</v>
      </c>
      <c r="N48" s="1281">
        <v>0.071276000000000006</v>
      </c>
      <c r="O48" s="1282">
        <v>7.127600000000001</v>
      </c>
      <c r="P48" s="1296"/>
      <c r="Q48" s="1284">
        <v>0.071276000000000006</v>
      </c>
      <c r="R48" s="1285">
        <v>7.127600000000001</v>
      </c>
      <c r="S48" s="1117"/>
      <c r="T48" s="1117"/>
      <c r="U48" s="1117"/>
      <c r="V48" s="1117"/>
      <c r="W48" s="1117"/>
      <c r="X48" s="1117"/>
      <c r="Y48" s="1117"/>
      <c r="Z48" s="1117"/>
      <c r="AA48" s="1117"/>
      <c r="AB48" s="1117"/>
      <c r="AC48" s="1117"/>
    </row>
    <row r="49" ht="14.25">
      <c r="A49" s="1149">
        <v>20</v>
      </c>
      <c r="B49" s="1157" t="s">
        <v>329</v>
      </c>
      <c r="C49" s="1158" t="s">
        <v>81</v>
      </c>
      <c r="D49" s="1159">
        <v>2.5</v>
      </c>
      <c r="E49" s="1192" t="s">
        <v>367</v>
      </c>
      <c r="F49" s="1160">
        <v>41.200000000000003</v>
      </c>
      <c r="G49" s="1199">
        <v>131</v>
      </c>
      <c r="H49" s="1269"/>
      <c r="I49" s="1163"/>
      <c r="J49" s="1200">
        <v>3</v>
      </c>
      <c r="K49" s="1188"/>
      <c r="L49" s="1189"/>
      <c r="M49" s="1166">
        <v>10.300000000000001</v>
      </c>
      <c r="N49" s="1167">
        <v>0.053456999999999998</v>
      </c>
      <c r="O49" s="1167">
        <v>2.13828</v>
      </c>
      <c r="P49" s="1297"/>
      <c r="Q49" s="1169">
        <v>0.053456999999999998</v>
      </c>
      <c r="R49" s="1170">
        <v>2.0364571428571425</v>
      </c>
      <c r="S49" s="1117"/>
      <c r="T49" s="1117"/>
      <c r="U49" s="1117"/>
      <c r="V49" s="1117"/>
      <c r="W49" s="1117"/>
      <c r="X49" s="1117"/>
      <c r="Y49" s="1117"/>
      <c r="Z49" s="1117"/>
      <c r="AA49" s="1117"/>
      <c r="AB49" s="1117"/>
      <c r="AC49" s="1117"/>
    </row>
    <row r="50" ht="14.25">
      <c r="A50" s="1149"/>
      <c r="B50" s="1171"/>
      <c r="C50" s="1172" t="s">
        <v>90</v>
      </c>
      <c r="D50" s="1173">
        <v>2.5</v>
      </c>
      <c r="E50" s="1196" t="s">
        <v>367</v>
      </c>
      <c r="F50" s="1174">
        <v>41.200000000000003</v>
      </c>
      <c r="G50" s="1197">
        <v>131.40000000000001</v>
      </c>
      <c r="H50" s="1270"/>
      <c r="I50" s="1180"/>
      <c r="J50" s="1181">
        <v>0</v>
      </c>
      <c r="K50" s="1190"/>
      <c r="L50" s="1191"/>
      <c r="M50" s="1181">
        <v>10.300000000000001</v>
      </c>
      <c r="N50" s="1182">
        <v>0</v>
      </c>
      <c r="O50" s="1183">
        <v>0</v>
      </c>
      <c r="P50" s="1291" t="s">
        <v>482</v>
      </c>
      <c r="Q50" s="1185"/>
      <c r="R50" s="1186"/>
      <c r="S50" s="1117"/>
      <c r="T50" s="1117"/>
      <c r="U50" s="1117"/>
      <c r="V50" s="1117"/>
      <c r="W50" s="1117"/>
      <c r="X50" s="1117"/>
      <c r="Y50" s="1117"/>
      <c r="Z50" s="1117"/>
      <c r="AA50" s="1117"/>
      <c r="AB50" s="1117"/>
      <c r="AC50" s="1117"/>
    </row>
    <row r="51" ht="14.25">
      <c r="A51" s="1149">
        <v>21</v>
      </c>
      <c r="B51" s="1157" t="s">
        <v>483</v>
      </c>
      <c r="C51" s="1158" t="s">
        <v>81</v>
      </c>
      <c r="D51" s="1159">
        <v>1.6000000000000001</v>
      </c>
      <c r="E51" s="1192" t="s">
        <v>367</v>
      </c>
      <c r="F51" s="1160">
        <v>26.399999999999999</v>
      </c>
      <c r="G51" s="1199">
        <v>88</v>
      </c>
      <c r="H51" s="1269"/>
      <c r="I51" s="1163"/>
      <c r="J51" s="1166">
        <v>5.0999999999999996</v>
      </c>
      <c r="K51" s="1259"/>
      <c r="L51" s="1260"/>
      <c r="M51" s="1200">
        <v>10.300000000000001</v>
      </c>
      <c r="N51" s="1167">
        <v>0.09087690000000001</v>
      </c>
      <c r="O51" s="1167">
        <v>5.6798062500000004</v>
      </c>
      <c r="P51" s="1297"/>
      <c r="Q51" s="1169">
        <v>0.09087690000000001</v>
      </c>
      <c r="R51" s="1170">
        <v>5.4093392857142861</v>
      </c>
      <c r="S51" s="1117"/>
      <c r="T51" s="1117"/>
      <c r="U51" s="1117"/>
      <c r="V51" s="1117"/>
      <c r="W51" s="1117"/>
      <c r="X51" s="1117"/>
      <c r="Y51" s="1117"/>
      <c r="Z51" s="1117"/>
      <c r="AA51" s="1117"/>
      <c r="AB51" s="1117"/>
      <c r="AC51" s="1117"/>
    </row>
    <row r="52" ht="14.25">
      <c r="A52" s="1149"/>
      <c r="B52" s="1171"/>
      <c r="C52" s="1172" t="s">
        <v>90</v>
      </c>
      <c r="D52" s="1173">
        <v>1.6000000000000001</v>
      </c>
      <c r="E52" s="1196" t="s">
        <v>367</v>
      </c>
      <c r="F52" s="1174">
        <v>26.399999999999999</v>
      </c>
      <c r="G52" s="1197">
        <v>88</v>
      </c>
      <c r="H52" s="1270"/>
      <c r="I52" s="1180"/>
      <c r="J52" s="1181">
        <v>0</v>
      </c>
      <c r="K52" s="1190"/>
      <c r="L52" s="1191"/>
      <c r="M52" s="1181">
        <v>10.300000000000001</v>
      </c>
      <c r="N52" s="1182">
        <v>0</v>
      </c>
      <c r="O52" s="1183">
        <v>0</v>
      </c>
      <c r="P52" s="1291" t="s">
        <v>482</v>
      </c>
      <c r="Q52" s="1185"/>
      <c r="R52" s="1186"/>
      <c r="S52" s="1117"/>
      <c r="T52" s="1117"/>
      <c r="U52" s="1117"/>
      <c r="V52" s="1117"/>
      <c r="W52" s="1117"/>
      <c r="X52" s="1117"/>
      <c r="Y52" s="1117"/>
      <c r="Z52" s="1117"/>
      <c r="AA52" s="1117"/>
      <c r="AB52" s="1117"/>
      <c r="AC52" s="1117"/>
    </row>
    <row r="53" ht="14.25">
      <c r="A53" s="1149">
        <v>22</v>
      </c>
      <c r="B53" s="1157" t="s">
        <v>263</v>
      </c>
      <c r="C53" s="1158" t="s">
        <v>81</v>
      </c>
      <c r="D53" s="1159">
        <v>2.5</v>
      </c>
      <c r="E53" s="1192" t="s">
        <v>367</v>
      </c>
      <c r="F53" s="1160">
        <v>42.200000000000003</v>
      </c>
      <c r="G53" s="1199">
        <v>131</v>
      </c>
      <c r="H53" s="1269"/>
      <c r="I53" s="1163"/>
      <c r="J53" s="1166">
        <v>4</v>
      </c>
      <c r="K53" s="1188"/>
      <c r="L53" s="1189"/>
      <c r="M53" s="1166">
        <v>10.300000000000001</v>
      </c>
      <c r="N53" s="1167">
        <v>0.071276000000000006</v>
      </c>
      <c r="O53" s="1167">
        <v>2.8510400000000002</v>
      </c>
      <c r="P53" s="1297"/>
      <c r="Q53" s="1169">
        <v>0.071276000000000006</v>
      </c>
      <c r="R53" s="1170">
        <v>2.7152761904761911</v>
      </c>
      <c r="S53" s="1117"/>
      <c r="T53" s="1117"/>
      <c r="U53" s="1117"/>
      <c r="V53" s="1117"/>
      <c r="W53" s="1117"/>
      <c r="X53" s="1117"/>
      <c r="Y53" s="1117"/>
      <c r="Z53" s="1117"/>
      <c r="AA53" s="1117"/>
      <c r="AB53" s="1117"/>
      <c r="AC53" s="1117"/>
    </row>
    <row r="54" ht="14.25">
      <c r="A54" s="1149"/>
      <c r="B54" s="1171"/>
      <c r="C54" s="1172" t="s">
        <v>90</v>
      </c>
      <c r="D54" s="1173">
        <v>2.5</v>
      </c>
      <c r="E54" s="1196" t="s">
        <v>367</v>
      </c>
      <c r="F54" s="1174">
        <v>42.200000000000003</v>
      </c>
      <c r="G54" s="1197">
        <v>131</v>
      </c>
      <c r="H54" s="1270"/>
      <c r="I54" s="1180"/>
      <c r="J54" s="1181">
        <v>0</v>
      </c>
      <c r="K54" s="1190"/>
      <c r="L54" s="1191"/>
      <c r="M54" s="1181">
        <v>10.300000000000001</v>
      </c>
      <c r="N54" s="1182">
        <v>0</v>
      </c>
      <c r="O54" s="1183">
        <v>0</v>
      </c>
      <c r="P54" s="1291" t="s">
        <v>482</v>
      </c>
      <c r="Q54" s="1185"/>
      <c r="R54" s="1186"/>
      <c r="S54" s="1117"/>
      <c r="T54" s="1117"/>
      <c r="U54" s="1117"/>
      <c r="V54" s="1117"/>
      <c r="W54" s="1117"/>
      <c r="X54" s="1117"/>
      <c r="Y54" s="1117"/>
      <c r="Z54" s="1117"/>
      <c r="AA54" s="1117"/>
      <c r="AB54" s="1117"/>
      <c r="AC54" s="1117"/>
    </row>
    <row r="55" ht="14.25">
      <c r="L55" s="1124"/>
      <c r="M55" s="1303"/>
      <c r="N55" s="1304"/>
      <c r="O55" s="1118"/>
      <c r="S55" s="1117"/>
      <c r="T55" s="1117"/>
      <c r="U55" s="1117"/>
      <c r="V55" s="1117"/>
      <c r="X55" s="1117"/>
      <c r="Y55" s="1117"/>
      <c r="Z55" s="1117"/>
      <c r="AA55" s="1117"/>
    </row>
    <row r="56">
      <c r="L56" s="1118"/>
      <c r="M56" s="1118"/>
      <c r="N56" s="1118"/>
      <c r="O56" s="1118"/>
      <c r="S56" s="1117"/>
      <c r="T56" s="1117"/>
      <c r="U56" s="1117"/>
      <c r="V56" s="1117"/>
      <c r="X56" s="1117"/>
      <c r="Y56" s="1117"/>
      <c r="Z56" s="1117"/>
      <c r="AA56" s="1117"/>
    </row>
    <row r="57">
      <c r="S57" s="1117"/>
      <c r="T57" s="1117"/>
      <c r="U57" s="1117"/>
      <c r="V57" s="1117"/>
      <c r="X57" s="1117"/>
      <c r="Y57" s="1117"/>
      <c r="Z57" s="1117"/>
      <c r="AA57" s="1117"/>
    </row>
    <row r="58">
      <c r="S58" s="1117"/>
      <c r="T58" s="1117"/>
      <c r="U58" s="1117"/>
      <c r="V58" s="1117"/>
      <c r="X58" s="1117"/>
      <c r="Y58" s="1117"/>
      <c r="Z58" s="1117"/>
      <c r="AA58" s="1117"/>
    </row>
    <row r="59">
      <c r="S59" s="1117"/>
      <c r="T59" s="1117"/>
      <c r="U59" s="1117"/>
      <c r="V59" s="1117"/>
      <c r="X59" s="1117"/>
      <c r="Y59" s="1117"/>
      <c r="Z59" s="1117"/>
      <c r="AA59" s="1117"/>
    </row>
    <row r="60">
      <c r="S60" s="1117"/>
      <c r="T60" s="1117"/>
      <c r="U60" s="1117"/>
      <c r="V60" s="1117"/>
      <c r="X60" s="1117"/>
      <c r="Y60" s="1117"/>
      <c r="Z60" s="1117"/>
      <c r="AA60" s="1117"/>
    </row>
    <row r="61">
      <c r="S61" s="1117"/>
      <c r="T61" s="1117"/>
      <c r="U61" s="1117"/>
      <c r="V61" s="1117"/>
      <c r="X61" s="1117"/>
      <c r="Y61" s="1117"/>
      <c r="Z61" s="1117"/>
      <c r="AA61" s="1117"/>
    </row>
    <row r="62">
      <c r="S62" s="1117"/>
      <c r="T62" s="1117"/>
      <c r="U62" s="1117"/>
      <c r="V62" s="1117"/>
      <c r="X62" s="1117"/>
      <c r="Y62" s="1117"/>
      <c r="Z62" s="1117"/>
      <c r="AA62" s="1117"/>
    </row>
    <row r="63">
      <c r="S63" s="1117"/>
      <c r="T63" s="1117"/>
      <c r="U63" s="1117"/>
      <c r="V63" s="1117"/>
      <c r="X63" s="1117"/>
      <c r="Y63" s="1117"/>
      <c r="Z63" s="1117"/>
      <c r="AA63" s="1117"/>
    </row>
    <row r="64">
      <c r="S64" s="1117"/>
      <c r="T64" s="1117"/>
      <c r="U64" s="1117"/>
      <c r="V64" s="1117"/>
      <c r="X64" s="1117"/>
      <c r="Y64" s="1117"/>
      <c r="Z64" s="1117"/>
      <c r="AA64" s="1117"/>
    </row>
    <row r="65">
      <c r="S65" s="1117"/>
      <c r="T65" s="1117"/>
      <c r="U65" s="1117"/>
      <c r="V65" s="1117"/>
      <c r="X65" s="1117"/>
      <c r="Y65" s="1117"/>
      <c r="Z65" s="1117"/>
      <c r="AA65" s="1117"/>
    </row>
    <row r="66">
      <c r="S66" s="1117"/>
      <c r="T66" s="1117"/>
      <c r="U66" s="1117"/>
      <c r="V66" s="1117"/>
      <c r="X66" s="1117"/>
      <c r="Y66" s="1117"/>
      <c r="Z66" s="1117"/>
      <c r="AA66" s="1117"/>
    </row>
    <row r="67">
      <c r="S67" s="1117"/>
      <c r="T67" s="1117"/>
      <c r="U67" s="1117"/>
      <c r="V67" s="1117"/>
      <c r="X67" s="1117"/>
      <c r="Y67" s="1117"/>
      <c r="Z67" s="1117"/>
      <c r="AA67" s="1117"/>
    </row>
    <row r="68">
      <c r="S68" s="1117"/>
      <c r="T68" s="1117"/>
      <c r="U68" s="1117"/>
      <c r="V68" s="1117"/>
      <c r="X68" s="1117"/>
      <c r="Y68" s="1117"/>
      <c r="Z68" s="1117"/>
      <c r="AA68" s="1117"/>
    </row>
    <row r="69">
      <c r="S69" s="1117"/>
      <c r="T69" s="1117"/>
      <c r="U69" s="1117"/>
      <c r="V69" s="1117"/>
      <c r="X69" s="1117"/>
      <c r="Y69" s="1117"/>
      <c r="Z69" s="1117"/>
      <c r="AA69" s="1117"/>
    </row>
    <row r="70">
      <c r="S70" s="1117"/>
      <c r="T70" s="1117"/>
      <c r="U70" s="1117"/>
      <c r="V70" s="1117"/>
      <c r="X70" s="1117"/>
      <c r="Y70" s="1117"/>
      <c r="Z70" s="1117"/>
      <c r="AA70" s="1117"/>
    </row>
    <row r="71">
      <c r="S71" s="1117"/>
      <c r="T71" s="1117"/>
      <c r="U71" s="1117"/>
      <c r="V71" s="1117"/>
      <c r="X71" s="1117"/>
      <c r="Y71" s="1117"/>
      <c r="Z71" s="1117"/>
      <c r="AA71" s="1117"/>
    </row>
    <row r="72">
      <c r="S72" s="1117"/>
      <c r="T72" s="1117"/>
      <c r="U72" s="1117"/>
      <c r="V72" s="1117"/>
      <c r="X72" s="1117"/>
      <c r="Y72" s="1117"/>
      <c r="Z72" s="1117"/>
      <c r="AA72" s="1117"/>
    </row>
    <row r="73">
      <c r="S73" s="1117"/>
      <c r="T73" s="1117"/>
      <c r="U73" s="1117"/>
      <c r="V73" s="1117"/>
      <c r="X73" s="1117"/>
      <c r="Y73" s="1117"/>
      <c r="Z73" s="1117"/>
      <c r="AA73" s="1117"/>
    </row>
    <row r="74">
      <c r="S74" s="1117"/>
      <c r="T74" s="1117"/>
      <c r="U74" s="1117"/>
      <c r="V74" s="1117"/>
      <c r="X74" s="1117"/>
      <c r="Y74" s="1117"/>
      <c r="Z74" s="1117"/>
      <c r="AA74" s="1117"/>
    </row>
    <row r="75">
      <c r="S75" s="1117"/>
      <c r="T75" s="1117"/>
      <c r="U75" s="1117"/>
      <c r="V75" s="1117"/>
      <c r="X75" s="1117"/>
      <c r="Y75" s="1117"/>
      <c r="Z75" s="1117"/>
      <c r="AA75" s="1117"/>
    </row>
    <row r="76">
      <c r="S76" s="1117"/>
      <c r="T76" s="1117"/>
      <c r="U76" s="1117"/>
      <c r="V76" s="1117"/>
      <c r="X76" s="1117"/>
      <c r="Y76" s="1117"/>
      <c r="Z76" s="1117"/>
      <c r="AA76" s="1117"/>
    </row>
    <row r="77">
      <c r="S77" s="1117"/>
      <c r="T77" s="1117"/>
      <c r="U77" s="1117"/>
      <c r="V77" s="1117"/>
      <c r="X77" s="1117"/>
      <c r="Y77" s="1117"/>
      <c r="Z77" s="1117"/>
      <c r="AA77" s="1117"/>
    </row>
    <row r="78">
      <c r="S78" s="1117"/>
      <c r="T78" s="1117"/>
      <c r="U78" s="1117"/>
      <c r="V78" s="1117"/>
      <c r="X78" s="1117"/>
      <c r="Y78" s="1117"/>
      <c r="Z78" s="1117"/>
      <c r="AA78" s="1117"/>
    </row>
    <row r="79">
      <c r="S79" s="1117"/>
      <c r="T79" s="1117"/>
      <c r="U79" s="1117"/>
      <c r="V79" s="1117"/>
      <c r="X79" s="1117"/>
      <c r="Y79" s="1117"/>
      <c r="Z79" s="1117"/>
      <c r="AA79" s="1117"/>
    </row>
    <row r="80">
      <c r="S80" s="1117"/>
      <c r="T80" s="1117"/>
      <c r="U80" s="1117"/>
      <c r="V80" s="1117"/>
      <c r="X80" s="1117"/>
      <c r="Y80" s="1117"/>
      <c r="Z80" s="1117"/>
      <c r="AA80" s="1117"/>
    </row>
    <row r="81">
      <c r="S81" s="1117"/>
      <c r="T81" s="1117"/>
      <c r="U81" s="1117"/>
      <c r="V81" s="1117"/>
      <c r="X81" s="1117"/>
      <c r="Y81" s="1117"/>
      <c r="Z81" s="1117"/>
      <c r="AA81" s="1117"/>
    </row>
    <row r="82">
      <c r="S82" s="1117"/>
      <c r="T82" s="1117"/>
      <c r="U82" s="1117"/>
      <c r="V82" s="1117"/>
      <c r="X82" s="1117"/>
      <c r="Y82" s="1117"/>
      <c r="Z82" s="1117"/>
      <c r="AA82" s="1117"/>
    </row>
    <row r="83">
      <c r="S83" s="1117"/>
      <c r="T83" s="1117"/>
      <c r="U83" s="1117"/>
      <c r="V83" s="1117"/>
      <c r="X83" s="1117"/>
      <c r="Y83" s="1117"/>
      <c r="Z83" s="1117"/>
      <c r="AA83" s="1117"/>
    </row>
    <row r="84">
      <c r="S84" s="1117"/>
      <c r="T84" s="1117"/>
      <c r="U84" s="1117"/>
      <c r="V84" s="1117"/>
      <c r="X84" s="1117"/>
      <c r="Y84" s="1117"/>
      <c r="Z84" s="1117"/>
      <c r="AA84" s="1117"/>
    </row>
    <row r="85">
      <c r="S85" s="1117"/>
      <c r="T85" s="1117"/>
      <c r="U85" s="1117"/>
      <c r="V85" s="1117"/>
      <c r="X85" s="1117"/>
      <c r="Y85" s="1117"/>
      <c r="Z85" s="1117"/>
      <c r="AA85" s="1117"/>
    </row>
    <row r="86">
      <c r="S86" s="1117"/>
      <c r="T86" s="1117"/>
      <c r="U86" s="1117"/>
      <c r="V86" s="1117"/>
      <c r="X86" s="1117"/>
      <c r="Y86" s="1117"/>
      <c r="Z86" s="1117"/>
      <c r="AA86" s="1117"/>
    </row>
    <row r="87">
      <c r="S87" s="1117"/>
      <c r="T87" s="1117"/>
      <c r="U87" s="1117"/>
      <c r="V87" s="1117"/>
      <c r="X87" s="1117"/>
      <c r="Y87" s="1117"/>
      <c r="Z87" s="1117"/>
      <c r="AA87" s="1117"/>
    </row>
    <row r="88">
      <c r="S88" s="1117"/>
      <c r="T88" s="1117"/>
      <c r="U88" s="1117"/>
      <c r="V88" s="1117"/>
      <c r="X88" s="1117"/>
      <c r="Y88" s="1117"/>
      <c r="Z88" s="1117"/>
      <c r="AA88" s="1117"/>
    </row>
    <row r="89">
      <c r="S89" s="1117"/>
      <c r="T89" s="1117"/>
      <c r="U89" s="1117"/>
      <c r="V89" s="1117"/>
      <c r="X89" s="1117"/>
      <c r="Y89" s="1117"/>
      <c r="Z89" s="1117"/>
      <c r="AA89" s="1117"/>
    </row>
    <row r="90">
      <c r="S90" s="1117"/>
      <c r="T90" s="1117"/>
      <c r="U90" s="1117"/>
      <c r="V90" s="1117"/>
      <c r="X90" s="1117"/>
      <c r="Y90" s="1117"/>
      <c r="Z90" s="1117"/>
      <c r="AA90" s="1117"/>
    </row>
    <row r="91">
      <c r="X91" s="1117"/>
      <c r="Y91" s="1117"/>
      <c r="Z91" s="1117"/>
      <c r="AA91" s="1117"/>
    </row>
    <row r="92">
      <c r="X92" s="1117"/>
      <c r="Y92" s="1117"/>
      <c r="Z92" s="1117"/>
      <c r="AA92" s="1117"/>
    </row>
    <row r="93">
      <c r="X93" s="1117"/>
      <c r="Y93" s="1117"/>
      <c r="Z93" s="1117"/>
      <c r="AA93" s="1117"/>
    </row>
    <row r="94">
      <c r="X94" s="1117"/>
      <c r="Y94" s="1117"/>
      <c r="Z94" s="1117"/>
      <c r="AA94" s="1117"/>
    </row>
    <row r="95">
      <c r="X95" s="1117"/>
      <c r="Y95" s="1117"/>
      <c r="Z95" s="1117"/>
      <c r="AA95" s="1117"/>
    </row>
    <row r="96">
      <c r="X96" s="1117"/>
      <c r="Y96" s="1117"/>
      <c r="Z96" s="1117"/>
      <c r="AA96" s="1117"/>
    </row>
    <row r="97">
      <c r="X97" s="1117"/>
      <c r="Y97" s="1117"/>
      <c r="Z97" s="1117"/>
      <c r="AA97" s="1117"/>
    </row>
    <row r="98">
      <c r="X98" s="1117"/>
      <c r="Y98" s="1117"/>
      <c r="Z98" s="1117"/>
      <c r="AA98" s="1117"/>
    </row>
    <row r="99">
      <c r="X99" s="1117"/>
      <c r="Y99" s="1117"/>
      <c r="Z99" s="1117"/>
      <c r="AA99" s="1117"/>
    </row>
    <row r="100">
      <c r="X100" s="1117"/>
      <c r="Y100" s="1117"/>
      <c r="Z100" s="1117"/>
      <c r="AA100" s="1117"/>
    </row>
    <row r="101">
      <c r="X101" s="1117"/>
      <c r="Y101" s="1117"/>
      <c r="Z101" s="1117"/>
      <c r="AA101" s="1117"/>
    </row>
    <row r="102">
      <c r="X102" s="1117"/>
      <c r="Y102" s="1117"/>
      <c r="Z102" s="1117"/>
      <c r="AA102" s="1117"/>
    </row>
    <row r="103">
      <c r="X103" s="1117"/>
      <c r="Y103" s="1117"/>
      <c r="Z103" s="1117"/>
      <c r="AA103" s="1117"/>
    </row>
    <row r="104">
      <c r="X104" s="1117"/>
      <c r="Y104" s="1117"/>
      <c r="Z104" s="1117"/>
      <c r="AA104" s="1117"/>
    </row>
    <row r="105">
      <c r="X105" s="1117"/>
      <c r="Y105" s="1117"/>
      <c r="Z105" s="1117"/>
      <c r="AA105" s="1117"/>
    </row>
    <row r="106">
      <c r="X106" s="1117"/>
      <c r="Y106" s="1117"/>
      <c r="Z106" s="1117"/>
      <c r="AA106" s="1117"/>
    </row>
    <row r="107">
      <c r="X107" s="1117"/>
      <c r="Y107" s="1117"/>
      <c r="Z107" s="1117"/>
      <c r="AA107" s="1117"/>
    </row>
    <row r="108">
      <c r="X108" s="1117"/>
      <c r="Y108" s="1117"/>
      <c r="Z108" s="1117"/>
      <c r="AA108" s="1117"/>
    </row>
    <row r="109">
      <c r="X109" s="1117"/>
      <c r="Y109" s="1117"/>
      <c r="Z109" s="1117"/>
      <c r="AA109" s="1117"/>
    </row>
    <row r="110">
      <c r="Y110" s="1117"/>
      <c r="Z110" s="1117"/>
      <c r="AA110" s="1117"/>
    </row>
  </sheetData>
  <mergeCells count="80">
    <mergeCell ref="A1:P1"/>
    <mergeCell ref="A2:P2"/>
    <mergeCell ref="A3:L3"/>
    <mergeCell ref="N4:O4"/>
    <mergeCell ref="P8:P9"/>
    <mergeCell ref="Q8:R8"/>
    <mergeCell ref="A12:A13"/>
    <mergeCell ref="B12:B13"/>
    <mergeCell ref="R12:R13"/>
    <mergeCell ref="A14:A15"/>
    <mergeCell ref="B14:B15"/>
    <mergeCell ref="R14:R15"/>
    <mergeCell ref="A16:A17"/>
    <mergeCell ref="B16:B17"/>
    <mergeCell ref="R16:R17"/>
    <mergeCell ref="A18:A19"/>
    <mergeCell ref="B18:B19"/>
    <mergeCell ref="R18:R19"/>
    <mergeCell ref="A20:A21"/>
    <mergeCell ref="B20:B21"/>
    <mergeCell ref="R20:R21"/>
    <mergeCell ref="A22:A25"/>
    <mergeCell ref="B22:B25"/>
    <mergeCell ref="C22:C23"/>
    <mergeCell ref="D22:D23"/>
    <mergeCell ref="E22:E23"/>
    <mergeCell ref="F22:F23"/>
    <mergeCell ref="H22:H23"/>
    <mergeCell ref="K22:K23"/>
    <mergeCell ref="N22:N23"/>
    <mergeCell ref="O22:O23"/>
    <mergeCell ref="P22:P23"/>
    <mergeCell ref="R22:R25"/>
    <mergeCell ref="C24:C25"/>
    <mergeCell ref="D24:D25"/>
    <mergeCell ref="E24:E25"/>
    <mergeCell ref="F24:F25"/>
    <mergeCell ref="H24:H25"/>
    <mergeCell ref="K24:K25"/>
    <mergeCell ref="N24:N25"/>
    <mergeCell ref="O24:O25"/>
    <mergeCell ref="A26:A27"/>
    <mergeCell ref="B26:B27"/>
    <mergeCell ref="R26:R27"/>
    <mergeCell ref="A28:A29"/>
    <mergeCell ref="B28:B29"/>
    <mergeCell ref="R28:R29"/>
    <mergeCell ref="A30:A31"/>
    <mergeCell ref="B30:B31"/>
    <mergeCell ref="R30:R31"/>
    <mergeCell ref="A32:A33"/>
    <mergeCell ref="B32:B33"/>
    <mergeCell ref="R32:R33"/>
    <mergeCell ref="A34:A35"/>
    <mergeCell ref="B34:B35"/>
    <mergeCell ref="R34:R35"/>
    <mergeCell ref="A37:A38"/>
    <mergeCell ref="B37:B38"/>
    <mergeCell ref="R37:R38"/>
    <mergeCell ref="A39:A40"/>
    <mergeCell ref="B39:B40"/>
    <mergeCell ref="R39:R40"/>
    <mergeCell ref="A41:A42"/>
    <mergeCell ref="B41:B42"/>
    <mergeCell ref="R41:R42"/>
    <mergeCell ref="A44:A45"/>
    <mergeCell ref="B44:B45"/>
    <mergeCell ref="R44:R45"/>
    <mergeCell ref="A46:A47"/>
    <mergeCell ref="B46:B47"/>
    <mergeCell ref="R46:R47"/>
    <mergeCell ref="A49:A50"/>
    <mergeCell ref="B49:B50"/>
    <mergeCell ref="R49:R50"/>
    <mergeCell ref="A51:A52"/>
    <mergeCell ref="B51:B52"/>
    <mergeCell ref="R51:R52"/>
    <mergeCell ref="A53:A54"/>
    <mergeCell ref="B53:B54"/>
    <mergeCell ref="R53:R54"/>
  </mergeCells>
  <printOptions headings="0" gridLines="0"/>
  <pageMargins left="0.25" right="0.25" top="0.75" bottom="0.45000000000000007" header="0.29999999999999999" footer="0.17000000000000001"/>
  <pageSetup paperSize="9" scale="99" fitToWidth="1" fitToHeight="100" pageOrder="downThenOver" orientation="landscape" usePrinterDefaults="1" blackAndWhite="0" draft="0" cellComments="none" useFirstPageNumber="0" errors="displayed" horizontalDpi="600" verticalDpi="600" copies="1"/>
  <headerFooter>
    <oddFooter>&amp;R&amp;A&amp;P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view="pageBreakPreview" zoomScale="100" workbookViewId="0">
      <selection activeCell="C31" activeCellId="0" sqref="C31"/>
    </sheetView>
  </sheetViews>
  <sheetFormatPr defaultColWidth="9.140625" defaultRowHeight="12.75"/>
  <cols>
    <col customWidth="1" min="1" max="1" style="740" width="26.42578125"/>
    <col customWidth="1" min="2" max="2" style="740" width="11.85546875"/>
    <col customWidth="1" min="3" max="3" style="740" width="25.7109375"/>
    <col customWidth="1" min="4" max="5" style="740" width="14.28515625"/>
    <col customWidth="1" min="6" max="6" style="740" width="15.140625"/>
    <col min="7" max="16384" style="740" width="9.140625"/>
  </cols>
  <sheetData>
    <row r="1" ht="14.25">
      <c r="F1" s="704" t="s">
        <v>484</v>
      </c>
    </row>
    <row r="2" ht="15.75">
      <c r="C2" s="1305" t="s">
        <v>485</v>
      </c>
      <c r="F2" s="1306"/>
    </row>
    <row r="3" ht="34.5" customHeight="1">
      <c r="A3" s="1307" t="s">
        <v>486</v>
      </c>
      <c r="B3" s="1307"/>
      <c r="C3" s="1307"/>
      <c r="D3" s="1307"/>
      <c r="E3" s="1307"/>
      <c r="F3" s="1307"/>
    </row>
    <row r="4" ht="15">
      <c r="A4" s="1308" t="s">
        <v>487</v>
      </c>
      <c r="B4" s="1308"/>
      <c r="C4" s="1308"/>
      <c r="D4" s="1308"/>
      <c r="E4" s="1308"/>
      <c r="F4" s="1308"/>
    </row>
    <row r="5" ht="13.5">
      <c r="C5" s="1309"/>
    </row>
    <row r="6" ht="15.75">
      <c r="A6" s="1310" t="s">
        <v>462</v>
      </c>
      <c r="B6" s="1310"/>
      <c r="C6" s="1310"/>
      <c r="D6" s="1310"/>
      <c r="E6" s="1310"/>
      <c r="F6" s="1310"/>
    </row>
    <row r="7" ht="34.5" customHeight="1">
      <c r="A7" s="1311" t="s">
        <v>488</v>
      </c>
      <c r="B7" s="1312" t="s">
        <v>489</v>
      </c>
      <c r="C7" s="1313" t="s">
        <v>490</v>
      </c>
      <c r="D7" s="1314" t="s">
        <v>491</v>
      </c>
      <c r="E7" s="1315"/>
      <c r="F7" s="1316"/>
    </row>
    <row r="8" ht="48" customHeight="1">
      <c r="A8" s="1317"/>
      <c r="B8" s="1318"/>
      <c r="C8" s="1319"/>
      <c r="D8" s="1320" t="s">
        <v>30</v>
      </c>
      <c r="E8" s="1320" t="s">
        <v>36</v>
      </c>
      <c r="F8" s="1320" t="s">
        <v>47</v>
      </c>
    </row>
    <row r="9" ht="14.25">
      <c r="A9" s="1321" t="s">
        <v>137</v>
      </c>
      <c r="B9" s="1322"/>
      <c r="C9" s="1323" t="s">
        <v>492</v>
      </c>
      <c r="D9" s="1324">
        <f>'Приложение 9'!S82</f>
        <v>0.0066</v>
      </c>
      <c r="E9" s="1324">
        <f>'Приложение 9'!AK82</f>
        <v>0.0084000000000000012</v>
      </c>
      <c r="F9" s="1324">
        <f>'Приложение 9'!BR82</f>
        <v>0.0114</v>
      </c>
    </row>
    <row r="10" ht="14.25">
      <c r="A10" s="1325"/>
      <c r="B10" s="1326"/>
      <c r="C10" s="1327" t="s">
        <v>493</v>
      </c>
      <c r="D10" s="1328">
        <f>'Приложение 9'!S92</f>
        <v>0.016199999999999999</v>
      </c>
      <c r="E10" s="1328">
        <f>'Приложение 9'!AK92</f>
        <v>0.024</v>
      </c>
      <c r="F10" s="1328">
        <f>'Приложение 9'!BR92</f>
        <v>0.045600000000000002</v>
      </c>
    </row>
    <row r="11" ht="14.25">
      <c r="A11" s="1325"/>
      <c r="B11" s="1326"/>
      <c r="C11" s="1327" t="s">
        <v>494</v>
      </c>
      <c r="D11" s="1328">
        <f>'Приложение 9'!S83</f>
        <v>0.0144</v>
      </c>
      <c r="E11" s="1328">
        <f>'Приложение 9'!AK83</f>
        <v>0.014199999999999999</v>
      </c>
      <c r="F11" s="1328">
        <f>'Приложение 9'!BR83</f>
        <v>0.016199999999999999</v>
      </c>
    </row>
    <row r="12" ht="14.25">
      <c r="A12" s="1325"/>
      <c r="B12" s="1326"/>
      <c r="C12" s="1327" t="s">
        <v>495</v>
      </c>
      <c r="D12" s="1328">
        <f>'Приложение 9'!S84</f>
        <v>0.049799999999999997</v>
      </c>
      <c r="E12" s="1328">
        <f>'Приложение 9'!AK84</f>
        <v>0.11880000000000002</v>
      </c>
      <c r="F12" s="1328">
        <f>'Приложение 9'!BR84</f>
        <v>0.108</v>
      </c>
    </row>
    <row r="13" ht="14.25">
      <c r="A13" s="1325"/>
      <c r="B13" s="1326"/>
      <c r="C13" s="1327" t="s">
        <v>496</v>
      </c>
      <c r="D13" s="1328">
        <f>'Приложение 9'!S85</f>
        <v>0.39720000000000005</v>
      </c>
      <c r="E13" s="1328">
        <f>'Приложение 9'!AK85</f>
        <v>0.60059999999999991</v>
      </c>
      <c r="F13" s="1328">
        <f>'Приложение 9'!BR85</f>
        <v>0.627</v>
      </c>
    </row>
    <row r="14" ht="14.25">
      <c r="A14" s="1325"/>
      <c r="B14" s="1326"/>
      <c r="C14" s="1327" t="s">
        <v>497</v>
      </c>
      <c r="D14" s="1328">
        <f>'Приложение 9'!S86</f>
        <v>0.035999999999999997</v>
      </c>
      <c r="E14" s="1328">
        <f>'Приложение 9'!AK86</f>
        <v>0.057599999999999998</v>
      </c>
      <c r="F14" s="1328">
        <f>'Приложение 9'!BR86</f>
        <v>0.068400000000000002</v>
      </c>
    </row>
    <row r="15" ht="14.25">
      <c r="A15" s="1325"/>
      <c r="B15" s="1326"/>
      <c r="C15" s="1327" t="s">
        <v>498</v>
      </c>
      <c r="D15" s="1328">
        <f>'Приложение 9'!S93</f>
        <v>0.1956</v>
      </c>
      <c r="E15" s="1328">
        <f>'Приложение 9'!AK93</f>
        <v>0.23960000000000001</v>
      </c>
      <c r="F15" s="1328">
        <f>'Приложение 9'!BR93</f>
        <v>0.27239999999999998</v>
      </c>
    </row>
    <row r="16" ht="14.25">
      <c r="A16" s="1325"/>
      <c r="B16" s="1326"/>
      <c r="C16" s="1327" t="s">
        <v>499</v>
      </c>
      <c r="D16" s="1328">
        <f>'Приложение 9'!S94</f>
        <v>0.14760000000000001</v>
      </c>
      <c r="E16" s="1328">
        <f>'Приложение 9'!AK94</f>
        <v>0.20219999999999999</v>
      </c>
      <c r="F16" s="1328">
        <f>'Приложение 9'!BR94</f>
        <v>0.23219999999999999</v>
      </c>
    </row>
    <row r="17" ht="14.25">
      <c r="A17" s="1325"/>
      <c r="B17" s="1326"/>
      <c r="C17" s="1327" t="s">
        <v>500</v>
      </c>
      <c r="D17" s="1328">
        <f>'Приложение 9'!S95</f>
        <v>0.021600000000000001</v>
      </c>
      <c r="E17" s="1328">
        <f>'Приложение 9'!AK95</f>
        <v>0.022800000000000001</v>
      </c>
      <c r="F17" s="1328">
        <f>'Приложение 9'!BR95</f>
        <v>0.033600000000000005</v>
      </c>
    </row>
    <row r="18" ht="14.25">
      <c r="A18" s="1329"/>
      <c r="B18" s="1326"/>
      <c r="C18" s="1330" t="s">
        <v>501</v>
      </c>
      <c r="D18" s="1331">
        <f>'Приложение 9'!S96</f>
        <v>0.0258</v>
      </c>
      <c r="E18" s="1331">
        <f>'Приложение 9'!AK96</f>
        <v>0.022800000000000001</v>
      </c>
      <c r="F18" s="1331">
        <f>'Приложение 9'!BR96</f>
        <v>0.036600000000000001</v>
      </c>
    </row>
    <row r="19" ht="14.25">
      <c r="A19" s="1332" t="s">
        <v>502</v>
      </c>
      <c r="B19" s="1333"/>
      <c r="C19" s="1334"/>
      <c r="D19" s="1335">
        <f>SUM(D9:D18)</f>
        <v>0.91080000000000017</v>
      </c>
      <c r="E19" s="1335">
        <f>SUM(E9:E18)+ROUND(,1)</f>
        <v>1.3109999999999997</v>
      </c>
      <c r="F19" s="1335">
        <f>SUM(F9:F18)</f>
        <v>1.4514</v>
      </c>
    </row>
    <row r="20" ht="14.25">
      <c r="A20" s="1321" t="s">
        <v>204</v>
      </c>
      <c r="B20" s="1336"/>
      <c r="C20" s="1337" t="s">
        <v>503</v>
      </c>
      <c r="D20" s="1338">
        <f>'Приложение 9'!S218</f>
        <v>0</v>
      </c>
      <c r="E20" s="1338">
        <f>'Приложение 9'!AK218</f>
        <v>0</v>
      </c>
      <c r="F20" s="1338">
        <f>'Приложение 9'!BR218</f>
        <v>0</v>
      </c>
    </row>
    <row r="21" ht="14.25">
      <c r="A21" s="1339"/>
      <c r="B21" s="1340"/>
      <c r="C21" s="1327" t="s">
        <v>504</v>
      </c>
      <c r="D21" s="1328">
        <f>'Приложение 9'!S219</f>
        <v>0.32459019675894002</v>
      </c>
      <c r="E21" s="1328">
        <f>'Приложение 9'!AK219</f>
        <v>0.43426367551098</v>
      </c>
      <c r="F21" s="1328">
        <f>'Приложение 9'!BR219</f>
        <v>0.34760561004288004</v>
      </c>
    </row>
    <row r="22" ht="28.5">
      <c r="A22" s="1339"/>
      <c r="B22" s="1340"/>
      <c r="C22" s="1327" t="s">
        <v>505</v>
      </c>
      <c r="D22" s="1328">
        <f>'Приложение 9'!S220</f>
        <v>0.181225088238852</v>
      </c>
      <c r="E22" s="1328">
        <f>'Приложение 9'!AK220</f>
        <v>0.30937026187771199</v>
      </c>
      <c r="F22" s="1328">
        <f>'Приложение 9'!BR220</f>
        <v>0.26828181311500798</v>
      </c>
    </row>
    <row r="23" ht="14.25">
      <c r="A23" s="1339"/>
      <c r="B23" s="1340"/>
      <c r="C23" s="1327" t="s">
        <v>506</v>
      </c>
      <c r="D23" s="1331">
        <f>'Приложение 9'!S221</f>
        <v>0.28198135323817203</v>
      </c>
      <c r="E23" s="1331">
        <f>'Приложение 9'!AK221</f>
        <v>0.47394377209242011</v>
      </c>
      <c r="F23" s="1331">
        <f>'Приложение 9'!BR221</f>
        <v>0.51899033725257593</v>
      </c>
    </row>
    <row r="24" ht="14.25">
      <c r="A24" s="1339"/>
      <c r="B24" s="1340"/>
      <c r="C24" s="1327" t="s">
        <v>507</v>
      </c>
      <c r="D24" s="1328">
        <f>'Приложение 9'!S204</f>
        <v>0</v>
      </c>
      <c r="E24" s="1328">
        <f>'Приложение 9'!AK204</f>
        <v>0</v>
      </c>
      <c r="F24" s="1328">
        <f>'Приложение 9'!BR204</f>
        <v>0</v>
      </c>
    </row>
    <row r="25" ht="28.5">
      <c r="A25" s="1339"/>
      <c r="B25" s="1340"/>
      <c r="C25" s="1327" t="s">
        <v>508</v>
      </c>
      <c r="D25" s="1328">
        <f>'Приложение 9'!S206</f>
        <v>1.536480654179688</v>
      </c>
      <c r="E25" s="1328">
        <f>'Приложение 9'!AK206</f>
        <v>1.1389639207726081</v>
      </c>
      <c r="F25" s="1328">
        <f>'Приложение 9'!BR206</f>
        <v>1.5706829389930561</v>
      </c>
      <c r="G25" s="756"/>
    </row>
    <row r="26" ht="14.25">
      <c r="A26" s="1339"/>
      <c r="B26" s="1340"/>
      <c r="C26" s="1327" t="s">
        <v>509</v>
      </c>
      <c r="D26" s="1328">
        <f>'Приложение 9'!S205</f>
        <v>0.10570154361429598</v>
      </c>
      <c r="E26" s="1328">
        <f>'Приложение 9'!AK205</f>
        <v>0.196897511780424</v>
      </c>
      <c r="F26" s="1328">
        <f>'Приложение 9'!BR205</f>
        <v>0.22168792918314004</v>
      </c>
    </row>
    <row r="27" ht="14.25">
      <c r="A27" s="1339"/>
      <c r="B27" s="1340"/>
      <c r="C27" s="1327" t="s">
        <v>510</v>
      </c>
      <c r="D27" s="1328">
        <f>'Приложение 9'!S210</f>
        <v>0.21224999999999999</v>
      </c>
      <c r="E27" s="1328">
        <f>'Приложение 9'!AK210</f>
        <v>0.37666354626431997</v>
      </c>
      <c r="F27" s="1328">
        <f>'Приложение 9'!BR210</f>
        <v>0.3299399457870601</v>
      </c>
    </row>
    <row r="28" ht="14.25">
      <c r="A28" s="1339"/>
      <c r="B28" s="1340"/>
      <c r="C28" s="1327" t="s">
        <v>511</v>
      </c>
      <c r="D28" s="1328">
        <f>'Приложение 9'!S211</f>
        <v>0.21293269917360003</v>
      </c>
      <c r="E28" s="1328">
        <f>'Приложение 9'!AK211</f>
        <v>0.36094069182884991</v>
      </c>
      <c r="F28" s="1328">
        <f>'Приложение 9'!BR211</f>
        <v>0.30195330306896995</v>
      </c>
    </row>
    <row r="29" ht="14.25">
      <c r="A29" s="1339"/>
      <c r="B29" s="1340"/>
      <c r="C29" s="1327" t="s">
        <v>512</v>
      </c>
      <c r="D29" s="1328">
        <f>'Приложение 9'!S212</f>
        <v>0.030951041914380001</v>
      </c>
      <c r="E29" s="1328">
        <f>'Приложение 9'!AK212</f>
        <v>0.066983400844079999</v>
      </c>
      <c r="F29" s="1328">
        <f>'Приложение 9'!BR212</f>
        <v>0.057531255762960004</v>
      </c>
    </row>
    <row r="30" ht="14.25">
      <c r="A30" s="1339"/>
      <c r="B30" s="1340"/>
      <c r="C30" s="1327" t="s">
        <v>513</v>
      </c>
      <c r="D30" s="1328">
        <f>'Приложение 9'!S213</f>
        <v>0.052131070755539993</v>
      </c>
      <c r="E30" s="1328">
        <f>'Приложение 9'!AK213</f>
        <v>0.083211843296820007</v>
      </c>
      <c r="F30" s="1328">
        <f>'Приложение 9'!BR213</f>
        <v>0.10674399565913999</v>
      </c>
    </row>
    <row r="31" ht="13.5">
      <c r="A31" s="1341" t="s">
        <v>502</v>
      </c>
      <c r="B31" s="1342"/>
      <c r="C31" s="1343"/>
      <c r="D31" s="1344">
        <f>SUM(D20:D30)</f>
        <v>2.9382436478734677</v>
      </c>
      <c r="E31" s="1344">
        <f>SUM(E20:E30)</f>
        <v>3.4412386242682143</v>
      </c>
      <c r="F31" s="1344">
        <f>SUM(F20:F30)</f>
        <v>3.7234171288647904</v>
      </c>
    </row>
    <row r="32" ht="13.5">
      <c r="A32" s="1345" t="s">
        <v>502</v>
      </c>
      <c r="B32" s="1346"/>
      <c r="C32" s="1347"/>
      <c r="D32" s="1348">
        <f>D31+D19</f>
        <v>3.8490436478734678</v>
      </c>
      <c r="E32" s="1348">
        <f>E31+E19</f>
        <v>4.7522386242682142</v>
      </c>
      <c r="F32" s="1348">
        <f>F31+F19</f>
        <v>5.17481712886479</v>
      </c>
      <c r="G32" s="1349"/>
      <c r="H32" s="1349"/>
      <c r="I32" s="1349"/>
    </row>
    <row r="33" ht="12.75"/>
    <row r="34" ht="12.75"/>
    <row r="35" ht="12.75"/>
    <row r="36" ht="12.75"/>
  </sheetData>
  <mergeCells count="10">
    <mergeCell ref="A3:F3"/>
    <mergeCell ref="A4:F4"/>
    <mergeCell ref="A6:F6"/>
    <mergeCell ref="A7:A8"/>
    <mergeCell ref="B7:B8"/>
    <mergeCell ref="C7:C8"/>
    <mergeCell ref="D7:F7"/>
    <mergeCell ref="A9:A18"/>
    <mergeCell ref="A20:A30"/>
    <mergeCell ref="B20:B30"/>
  </mergeCells>
  <printOptions headings="0" gridLines="0"/>
  <pageMargins left="0.74803149606299213" right="0.74803149606299213" top="0.98425196850393704" bottom="0.98425196850393704" header="0.51181102362204722" footer="0.51181102362204722"/>
  <pageSetup paperSize="9" scale="7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view="pageBreakPreview" zoomScale="100" workbookViewId="0">
      <selection activeCell="C17" activeCellId="0" sqref="C17"/>
    </sheetView>
  </sheetViews>
  <sheetFormatPr defaultRowHeight="12.75"/>
  <cols>
    <col customWidth="1" min="1" max="1" width="26.42578125"/>
    <col customWidth="1" min="2" max="2" width="11.85546875"/>
    <col customWidth="1" min="3" max="3" width="22.5703125"/>
    <col customWidth="1" min="4" max="4" width="14.28515625"/>
    <col customWidth="1" min="5" max="5" width="15.28515625"/>
    <col customWidth="1" min="6" max="6" width="15.140625"/>
    <col customWidth="1" hidden="1" min="7" max="11" style="740" width="0"/>
    <col customWidth="1" hidden="1" min="12" max="14" width="0"/>
  </cols>
  <sheetData>
    <row r="1" ht="14.25">
      <c r="F1" s="1350" t="s">
        <v>484</v>
      </c>
    </row>
    <row r="2" ht="15.75">
      <c r="C2" s="1305" t="s">
        <v>485</v>
      </c>
      <c r="F2" s="1351"/>
    </row>
    <row r="3" ht="35.25" customHeight="1">
      <c r="A3" s="1352" t="s">
        <v>514</v>
      </c>
      <c r="B3" s="1352"/>
      <c r="C3" s="1352"/>
      <c r="D3" s="1352"/>
      <c r="E3" s="1352"/>
      <c r="F3" s="1352"/>
    </row>
    <row r="4" ht="15">
      <c r="A4" s="1353" t="s">
        <v>515</v>
      </c>
      <c r="B4" s="1353"/>
      <c r="C4" s="1353"/>
      <c r="D4" s="1353"/>
      <c r="E4" s="1353"/>
      <c r="F4" s="1353"/>
    </row>
    <row r="5" ht="13.5">
      <c r="A5" s="1354"/>
      <c r="B5" s="1354"/>
      <c r="C5" s="1355"/>
      <c r="D5" s="1354"/>
      <c r="E5" s="1354"/>
      <c r="F5" s="1354"/>
    </row>
    <row r="6" ht="15.75">
      <c r="A6" s="1356" t="s">
        <v>462</v>
      </c>
      <c r="B6" s="1357"/>
      <c r="C6" s="1357"/>
      <c r="D6" s="1357"/>
      <c r="E6" s="1357"/>
      <c r="F6" s="1358"/>
    </row>
    <row r="7" ht="32.25" customHeight="1">
      <c r="A7" s="1359" t="s">
        <v>488</v>
      </c>
      <c r="B7" s="1360" t="s">
        <v>489</v>
      </c>
      <c r="C7" s="1360" t="s">
        <v>490</v>
      </c>
      <c r="D7" s="1314" t="s">
        <v>491</v>
      </c>
      <c r="E7" s="1315"/>
      <c r="F7" s="1316"/>
    </row>
    <row r="8" ht="45.75" customHeight="1">
      <c r="A8" s="1361"/>
      <c r="B8" s="1342"/>
      <c r="C8" s="1342"/>
      <c r="D8" s="1362" t="s">
        <v>30</v>
      </c>
      <c r="E8" s="1320" t="s">
        <v>36</v>
      </c>
      <c r="F8" s="1320" t="s">
        <v>47</v>
      </c>
    </row>
    <row r="9" ht="16.5" customHeight="1">
      <c r="A9" s="1321" t="s">
        <v>204</v>
      </c>
      <c r="B9" s="1363"/>
      <c r="C9" s="1364" t="s">
        <v>516</v>
      </c>
      <c r="D9" s="1365"/>
      <c r="E9" s="1365"/>
      <c r="F9" s="1366"/>
    </row>
    <row r="10" ht="22.5" customHeight="1">
      <c r="A10" s="1339"/>
      <c r="B10" s="1367" t="s">
        <v>81</v>
      </c>
      <c r="C10" s="1368" t="s">
        <v>517</v>
      </c>
      <c r="D10" s="1369">
        <f>'Приложение 9'!S204</f>
        <v>0</v>
      </c>
      <c r="E10" s="1369">
        <f>'Приложение 9'!AK204</f>
        <v>0</v>
      </c>
      <c r="F10" s="1369">
        <f>'Приложение 9'!BR204</f>
        <v>0</v>
      </c>
    </row>
    <row r="11" ht="15" customHeight="1">
      <c r="A11" s="1339"/>
      <c r="B11" s="1370"/>
      <c r="C11" s="1371" t="s">
        <v>518</v>
      </c>
      <c r="D11" s="1372">
        <f>'Приложение 9'!S205</f>
        <v>0.10570154361429598</v>
      </c>
      <c r="E11" s="1372">
        <f>'Приложение 9'!AK205</f>
        <v>0.196897511780424</v>
      </c>
      <c r="F11" s="1372">
        <f>'Приложение 9'!BR205</f>
        <v>0.22168792918314004</v>
      </c>
      <c r="G11" s="1349">
        <f>D10+D11+D12</f>
        <v>1.6421821977939841</v>
      </c>
      <c r="I11" s="1349">
        <f>E10+E11+E12</f>
        <v>1.335861432553032</v>
      </c>
      <c r="K11" s="1349">
        <f>F10+F11+F12</f>
        <v>1.7923708681761961</v>
      </c>
    </row>
    <row r="12" ht="15" customHeight="1">
      <c r="A12" s="1339"/>
      <c r="B12" s="1373"/>
      <c r="C12" s="1371" t="s">
        <v>519</v>
      </c>
      <c r="D12" s="1372">
        <f>'Приложение 9'!S206</f>
        <v>1.536480654179688</v>
      </c>
      <c r="E12" s="1372">
        <f>'Приложение 9'!AK206</f>
        <v>1.1389639207726081</v>
      </c>
      <c r="F12" s="1372">
        <f>'Приложение 9'!BR206</f>
        <v>1.5706829389930561</v>
      </c>
    </row>
    <row r="13" ht="15" customHeight="1">
      <c r="A13" s="1339"/>
      <c r="B13" s="1370" t="s">
        <v>90</v>
      </c>
      <c r="C13" s="1371" t="s">
        <v>520</v>
      </c>
      <c r="D13" s="1372">
        <f>'Приложение 9'!S218</f>
        <v>0</v>
      </c>
      <c r="E13" s="1372">
        <f>'Приложение 9'!AK218</f>
        <v>0</v>
      </c>
      <c r="F13" s="1372">
        <f>'Приложение 9'!BR218</f>
        <v>0</v>
      </c>
    </row>
    <row r="14" ht="15" customHeight="1">
      <c r="A14" s="1339"/>
      <c r="B14" s="1374"/>
      <c r="C14" s="1375" t="s">
        <v>521</v>
      </c>
      <c r="D14" s="1376">
        <f>'Приложение 9'!S219</f>
        <v>0.32459019675894002</v>
      </c>
      <c r="E14" s="1376">
        <f>'Приложение 9'!AK219</f>
        <v>0.43426367551098</v>
      </c>
      <c r="F14" s="1376">
        <f>'Приложение 9'!BR219</f>
        <v>0.34760561004288004</v>
      </c>
      <c r="G14" s="1349">
        <f>D13+D14</f>
        <v>0.32459019675894002</v>
      </c>
      <c r="I14" s="1349">
        <f>E13+E14</f>
        <v>0.43426367551098</v>
      </c>
      <c r="K14" s="1349">
        <f>F13+F14</f>
        <v>0.34760561004288004</v>
      </c>
    </row>
    <row r="15" ht="15" customHeight="1">
      <c r="A15" s="1339"/>
      <c r="B15" s="1377"/>
      <c r="C15" s="1378" t="s">
        <v>522</v>
      </c>
      <c r="D15" s="1379">
        <f>SUM(D10:D14)</f>
        <v>1.9667723945529241</v>
      </c>
      <c r="E15" s="1379">
        <f>SUM(E10:E14)</f>
        <v>1.7701251080640121</v>
      </c>
      <c r="F15" s="1379">
        <f>SUM(F10:F14)</f>
        <v>2.1399764782190762</v>
      </c>
      <c r="G15" s="1349">
        <f>G11+G14</f>
        <v>1.9667723945529241</v>
      </c>
      <c r="H15" s="1349"/>
      <c r="I15" s="1349">
        <f>I11+I14</f>
        <v>1.7701251080640121</v>
      </c>
      <c r="J15" s="1349"/>
      <c r="K15" s="1349">
        <f>K11+K14</f>
        <v>2.1399764782190762</v>
      </c>
    </row>
    <row r="16" ht="18" customHeight="1">
      <c r="A16" s="1339"/>
      <c r="B16" s="1380"/>
      <c r="C16" s="1381" t="s">
        <v>523</v>
      </c>
      <c r="D16" s="1382"/>
      <c r="E16" s="1382"/>
      <c r="F16" s="1383"/>
    </row>
    <row r="17" ht="15" customHeight="1">
      <c r="A17" s="1339"/>
      <c r="B17" s="1367" t="s">
        <v>81</v>
      </c>
      <c r="C17" s="1368" t="s">
        <v>524</v>
      </c>
      <c r="D17" s="1384">
        <f>'Приложение 9'!S198</f>
        <v>0.036724657192650001</v>
      </c>
      <c r="E17" s="1384">
        <f>'Приложение 9'!AK198</f>
        <v>0.063116944301880001</v>
      </c>
      <c r="F17" s="1384">
        <f>'Приложение 9'!BR198</f>
        <v>0.041245827823829996</v>
      </c>
      <c r="G17" s="1349">
        <f>D17+D18</f>
        <v>0.059753042366220005</v>
      </c>
      <c r="H17" s="1349"/>
      <c r="I17" s="1349">
        <f>E17+E18</f>
        <v>0.105087808147035</v>
      </c>
      <c r="J17" s="1349"/>
      <c r="K17" s="1349">
        <f>F17+F18</f>
        <v>0.091117525845779992</v>
      </c>
    </row>
    <row r="18" ht="31.5" customHeight="1">
      <c r="A18" s="1339"/>
      <c r="B18" s="1373"/>
      <c r="C18" s="1368" t="s">
        <v>525</v>
      </c>
      <c r="D18" s="1384">
        <f>'Приложение 9'!S196</f>
        <v>0.023028385173570001</v>
      </c>
      <c r="E18" s="1384">
        <f>'Приложение 9'!AK196</f>
        <v>0.041970863845154999</v>
      </c>
      <c r="F18" s="1384">
        <f>'Приложение 9'!BR196</f>
        <v>0.049871698021949996</v>
      </c>
      <c r="G18" s="1349"/>
    </row>
    <row r="19" ht="29.25" customHeight="1">
      <c r="A19" s="1339"/>
      <c r="B19" s="1370" t="s">
        <v>90</v>
      </c>
      <c r="C19" s="1368" t="s">
        <v>526</v>
      </c>
      <c r="D19" s="1372">
        <f>'Приложение 9'!S211</f>
        <v>0.21293269917360003</v>
      </c>
      <c r="E19" s="1372">
        <f>'Приложение 9'!AK211</f>
        <v>0.36094069182884991</v>
      </c>
      <c r="F19" s="1372">
        <f>'Приложение 9'!BR211</f>
        <v>0.30195330306896995</v>
      </c>
      <c r="G19" s="1349">
        <f>D19+D20+D21</f>
        <v>0.29601481184352002</v>
      </c>
      <c r="H19" s="1349"/>
      <c r="I19" s="1349">
        <f>E19+E20+E21</f>
        <v>0.51113593596974993</v>
      </c>
      <c r="J19" s="1349"/>
      <c r="K19" s="1349">
        <f>F19+F20+F21</f>
        <v>0.46622855449106998</v>
      </c>
    </row>
    <row r="20" ht="18" customHeight="1">
      <c r="A20" s="1339"/>
      <c r="B20" s="1370"/>
      <c r="C20" s="1368" t="s">
        <v>527</v>
      </c>
      <c r="D20" s="1372">
        <f>'Приложение 9'!S212</f>
        <v>0.030951041914380001</v>
      </c>
      <c r="E20" s="1372">
        <f>'Приложение 9'!AK212</f>
        <v>0.066983400844079999</v>
      </c>
      <c r="F20" s="1372">
        <f>'Приложение 9'!BR212</f>
        <v>0.057531255762960004</v>
      </c>
    </row>
    <row r="21" ht="18.75" customHeight="1">
      <c r="A21" s="1339"/>
      <c r="B21" s="1374"/>
      <c r="C21" s="1368" t="s">
        <v>528</v>
      </c>
      <c r="D21" s="1369">
        <f>'Приложение 9'!S213</f>
        <v>0.052131070755539993</v>
      </c>
      <c r="E21" s="1369">
        <f>'Приложение 9'!AK213</f>
        <v>0.083211843296820007</v>
      </c>
      <c r="F21" s="1369">
        <f>'Приложение 9'!BR213</f>
        <v>0.10674399565913999</v>
      </c>
    </row>
    <row r="22" ht="13.5" customHeight="1">
      <c r="A22" s="1385"/>
      <c r="B22" s="1386"/>
      <c r="C22" s="1387" t="s">
        <v>529</v>
      </c>
      <c r="D22" s="1379">
        <f>SUM(D17:D21)</f>
        <v>0.35576785420974011</v>
      </c>
      <c r="E22" s="1379">
        <f>SUM(E17:E21)</f>
        <v>0.61622374411678493</v>
      </c>
      <c r="F22" s="1379">
        <f>SUM(F17:F21)</f>
        <v>0.55734608033684985</v>
      </c>
      <c r="G22" s="1349">
        <f>G17+G19</f>
        <v>0.35576785420974</v>
      </c>
      <c r="I22" s="1349">
        <f>I17+I19</f>
        <v>0.61622374411678493</v>
      </c>
      <c r="K22" s="1349">
        <f>K17+K19</f>
        <v>0.55734608033684996</v>
      </c>
    </row>
    <row r="23" ht="13.5">
      <c r="A23" s="1388" t="s">
        <v>502</v>
      </c>
      <c r="B23" s="1389"/>
      <c r="C23" s="1390"/>
      <c r="D23" s="1391">
        <f>D15+D22</f>
        <v>2.3225402487626643</v>
      </c>
      <c r="E23" s="1391">
        <f>E15+E22</f>
        <v>2.386348852180797</v>
      </c>
      <c r="F23" s="1391">
        <f>F15+F22</f>
        <v>2.6973225585559262</v>
      </c>
      <c r="G23" s="1349">
        <f>G15+G22</f>
        <v>2.3225402487626639</v>
      </c>
      <c r="I23" s="1349">
        <f>I15+I22</f>
        <v>2.386348852180797</v>
      </c>
      <c r="K23" s="1349">
        <f>K15+K22</f>
        <v>2.6973225585559262</v>
      </c>
    </row>
    <row r="24">
      <c r="A24" s="1354"/>
      <c r="B24" s="1354"/>
      <c r="C24" s="1354"/>
      <c r="D24" s="1354"/>
      <c r="E24" s="1354"/>
      <c r="F24" s="1354"/>
    </row>
  </sheetData>
  <mergeCells count="14">
    <mergeCell ref="A3:F3"/>
    <mergeCell ref="A4:F4"/>
    <mergeCell ref="A6:F6"/>
    <mergeCell ref="A7:A8"/>
    <mergeCell ref="B7:B8"/>
    <mergeCell ref="C7:C8"/>
    <mergeCell ref="D7:F7"/>
    <mergeCell ref="A9:A22"/>
    <mergeCell ref="C9:F9"/>
    <mergeCell ref="B10:B12"/>
    <mergeCell ref="B13:B14"/>
    <mergeCell ref="C16:F16"/>
    <mergeCell ref="B17:B18"/>
    <mergeCell ref="B19:B21"/>
  </mergeCells>
  <printOptions headings="0" gridLines="0"/>
  <pageMargins left="0.69999999999999996" right="0.69999999999999996" top="0.75" bottom="0.75" header="0.29999999999999999" footer="0.29999999999999999"/>
  <pageSetup paperSize="9" scale="8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view="pageBreakPreview" zoomScale="80" workbookViewId="0">
      <selection activeCell="G28" activeCellId="0" sqref="G28:G33"/>
    </sheetView>
  </sheetViews>
  <sheetFormatPr defaultColWidth="9.140625" defaultRowHeight="12.75"/>
  <cols>
    <col customWidth="1" min="1" max="1" style="1392" width="9.42578125"/>
    <col customWidth="1" min="2" max="2" style="1392" width="17.7109375"/>
    <col customWidth="1" min="3" max="3" style="1393" width="33"/>
    <col customWidth="1" min="4" max="4" style="1394" width="40.7109375"/>
    <col customWidth="1" min="5" max="6" style="1392" width="12.28515625"/>
    <col customWidth="1" min="7" max="7" style="1392" width="13.28515625"/>
    <col customWidth="1" min="8" max="8" style="1395" width="19.85546875"/>
    <col customWidth="1" hidden="1" min="9" max="9" style="1392" width="10"/>
    <col customWidth="1" hidden="1" min="10" max="10" style="1392" width="9.5703125"/>
    <col customWidth="1" hidden="1" min="11" max="11" style="1392" width="9.140625"/>
    <col customWidth="1" hidden="1" min="12" max="12" style="1392" width="12"/>
    <col customWidth="1" hidden="1" min="13" max="13" style="1392" width="9.5703125"/>
    <col customWidth="1" hidden="1" min="14" max="14" style="1392" width="9.140625"/>
    <col customWidth="1" hidden="1" min="15" max="15" style="1392" width="11.42578125"/>
    <col customWidth="1" hidden="1" min="16" max="22" style="1392" width="0"/>
    <col customWidth="1" hidden="1" min="23" max="23" style="1392" width="24.28515625"/>
    <col customWidth="1" hidden="1" min="24" max="28" style="1392" width="0"/>
    <col customWidth="1" hidden="1" min="29" max="29" style="1396" width="0"/>
    <col min="30" max="31" style="1396" width="9.140625"/>
    <col min="32" max="16384" style="1392" width="9.140625"/>
  </cols>
  <sheetData>
    <row r="1" ht="22.5" customHeight="1">
      <c r="B1" s="1397" t="s">
        <v>530</v>
      </c>
      <c r="C1" s="1397"/>
      <c r="D1" s="1397"/>
      <c r="E1" s="1397"/>
      <c r="F1" s="1397"/>
      <c r="G1" s="1397"/>
      <c r="H1" s="1395" t="s">
        <v>531</v>
      </c>
      <c r="I1" s="1392"/>
      <c r="J1" s="1392"/>
      <c r="K1" s="1392"/>
      <c r="L1" s="1392"/>
      <c r="M1" s="1392"/>
      <c r="N1" s="1392"/>
      <c r="O1" s="1392"/>
      <c r="P1" s="1392"/>
      <c r="Q1" s="1392"/>
      <c r="R1" s="1392"/>
      <c r="S1" s="1392"/>
      <c r="T1" s="1392"/>
      <c r="U1" s="1392"/>
    </row>
    <row r="2" ht="14.25">
      <c r="D2" s="1398"/>
      <c r="E2" s="1399"/>
      <c r="F2" s="1399" t="s">
        <v>460</v>
      </c>
      <c r="G2" s="1400" t="s">
        <v>532</v>
      </c>
      <c r="H2" s="1401"/>
      <c r="I2" s="1402"/>
      <c r="J2" s="1402"/>
      <c r="K2" s="1392"/>
      <c r="L2" s="1402"/>
      <c r="M2" s="1402"/>
      <c r="N2" s="1392"/>
      <c r="O2" s="1392"/>
      <c r="P2" s="1392"/>
      <c r="Q2" s="1392"/>
      <c r="R2" s="1392"/>
      <c r="S2" s="1392"/>
      <c r="T2" s="1392"/>
      <c r="U2" s="1392"/>
    </row>
    <row r="3" ht="60.75" customHeight="1">
      <c r="F3" s="1403"/>
      <c r="G3" s="1404"/>
      <c r="H3" s="1405"/>
      <c r="I3" s="1392"/>
      <c r="L3" s="1392"/>
    </row>
    <row r="4" ht="33.75" customHeight="1">
      <c r="A4" s="1406" t="s">
        <v>533</v>
      </c>
      <c r="B4" s="1407" t="s">
        <v>534</v>
      </c>
      <c r="C4" s="1408" t="s">
        <v>535</v>
      </c>
      <c r="D4" s="1409" t="s">
        <v>536</v>
      </c>
      <c r="E4" s="1410" t="s">
        <v>491</v>
      </c>
      <c r="F4" s="1411"/>
      <c r="G4" s="1412"/>
      <c r="H4" s="1408" t="s">
        <v>537</v>
      </c>
      <c r="I4" s="1413" t="s">
        <v>533</v>
      </c>
      <c r="J4" s="1413"/>
      <c r="K4" s="1414"/>
      <c r="L4" s="1415" t="s">
        <v>538</v>
      </c>
      <c r="M4" s="1415"/>
      <c r="N4" s="1416"/>
      <c r="V4" s="1417" t="s">
        <v>539</v>
      </c>
      <c r="W4" s="1418" t="s">
        <v>540</v>
      </c>
      <c r="X4" s="1419" t="s">
        <v>541</v>
      </c>
      <c r="Y4" s="1420" t="s">
        <v>542</v>
      </c>
      <c r="Z4" s="1421">
        <v>1.3300000000000001</v>
      </c>
      <c r="AA4" s="1421">
        <v>1.49</v>
      </c>
      <c r="AB4" s="1421">
        <v>1.45</v>
      </c>
    </row>
    <row r="5" ht="48">
      <c r="A5" s="1422"/>
      <c r="B5" s="1423"/>
      <c r="C5" s="1424"/>
      <c r="D5" s="1425"/>
      <c r="E5" s="1426" t="s">
        <v>543</v>
      </c>
      <c r="F5" s="1426" t="s">
        <v>36</v>
      </c>
      <c r="G5" s="1426" t="s">
        <v>47</v>
      </c>
      <c r="H5" s="1424"/>
      <c r="I5" s="1414" t="s">
        <v>30</v>
      </c>
      <c r="J5" s="1427" t="s">
        <v>36</v>
      </c>
      <c r="K5" s="1427" t="s">
        <v>44</v>
      </c>
      <c r="L5" s="1416" t="s">
        <v>30</v>
      </c>
      <c r="M5" s="1428" t="s">
        <v>36</v>
      </c>
      <c r="N5" s="1428" t="s">
        <v>47</v>
      </c>
      <c r="V5" s="1429"/>
      <c r="W5" s="1430" t="s">
        <v>540</v>
      </c>
      <c r="X5" s="1431" t="s">
        <v>544</v>
      </c>
      <c r="Y5" s="1432" t="s">
        <v>545</v>
      </c>
      <c r="Z5" s="1433">
        <v>1.7</v>
      </c>
      <c r="AA5" s="1433">
        <v>1.55</v>
      </c>
      <c r="AB5" s="1433">
        <v>1.23</v>
      </c>
    </row>
    <row r="6" ht="18.75" customHeight="1">
      <c r="A6" s="1434"/>
      <c r="B6" s="1435" t="s">
        <v>462</v>
      </c>
      <c r="C6" s="1436"/>
      <c r="D6" s="1437"/>
      <c r="E6" s="1436"/>
      <c r="F6" s="1436"/>
      <c r="G6" s="1436"/>
      <c r="H6" s="1438"/>
      <c r="I6" s="1439"/>
      <c r="J6" s="1439"/>
      <c r="K6" s="1440"/>
      <c r="L6" s="1439"/>
      <c r="M6" s="1439"/>
      <c r="N6" s="1440"/>
      <c r="V6" s="1429"/>
      <c r="W6" s="1430" t="s">
        <v>540</v>
      </c>
      <c r="X6" s="1441" t="s">
        <v>546</v>
      </c>
      <c r="Y6" s="1432" t="s">
        <v>545</v>
      </c>
      <c r="Z6" s="1433">
        <v>0.94999999999999996</v>
      </c>
      <c r="AA6" s="1433">
        <v>0.97999999999999998</v>
      </c>
      <c r="AB6" s="1433">
        <v>1.8</v>
      </c>
    </row>
    <row r="7" ht="26.25" customHeight="1">
      <c r="A7" s="1442" t="s">
        <v>547</v>
      </c>
      <c r="B7" s="1443" t="s">
        <v>18</v>
      </c>
      <c r="C7" s="1444" t="s">
        <v>548</v>
      </c>
      <c r="D7" s="1445" t="s">
        <v>549</v>
      </c>
      <c r="E7" s="1446">
        <f>'Приложение 9'!S15</f>
        <v>1.9470000000000003</v>
      </c>
      <c r="F7" s="1446">
        <f>'Приложение 9'!AK15</f>
        <v>3.0720000000000001</v>
      </c>
      <c r="G7" s="1446">
        <f>'Приложение 9'!BI15</f>
        <v>2.9910000000000001</v>
      </c>
      <c r="H7" s="1447" t="s">
        <v>550</v>
      </c>
      <c r="I7" s="1416"/>
      <c r="J7" s="1428"/>
      <c r="K7" s="1428"/>
      <c r="L7" s="1416"/>
      <c r="M7" s="1428"/>
      <c r="N7" s="1428"/>
      <c r="V7" s="1429"/>
      <c r="W7" s="1430" t="s">
        <v>551</v>
      </c>
      <c r="X7" s="1431" t="s">
        <v>552</v>
      </c>
      <c r="Y7" s="1432" t="s">
        <v>553</v>
      </c>
      <c r="Z7" s="1433">
        <v>1.3</v>
      </c>
      <c r="AA7" s="1433">
        <v>1.8</v>
      </c>
      <c r="AB7" s="1433">
        <v>1.47</v>
      </c>
    </row>
    <row r="8" ht="26.25" customHeight="1">
      <c r="A8" s="1448"/>
      <c r="B8" s="1449"/>
      <c r="C8" s="1450"/>
      <c r="D8" s="1451" t="s">
        <v>554</v>
      </c>
      <c r="E8" s="1452"/>
      <c r="F8" s="1452"/>
      <c r="G8" s="1452"/>
      <c r="H8" s="1453"/>
      <c r="I8" s="1416"/>
      <c r="J8" s="1428"/>
      <c r="K8" s="1428"/>
      <c r="L8" s="1416"/>
      <c r="M8" s="1428"/>
      <c r="N8" s="1428"/>
      <c r="V8" s="1429"/>
      <c r="W8" s="1430"/>
      <c r="X8" s="1454"/>
      <c r="Y8" s="1432"/>
      <c r="Z8" s="1433"/>
      <c r="AA8" s="1433"/>
      <c r="AB8" s="1433"/>
    </row>
    <row r="9" ht="26.25" customHeight="1">
      <c r="A9" s="1448"/>
      <c r="B9" s="1449"/>
      <c r="C9" s="1450"/>
      <c r="D9" s="1451" t="s">
        <v>555</v>
      </c>
      <c r="E9" s="1452"/>
      <c r="F9" s="1452"/>
      <c r="G9" s="1452"/>
      <c r="H9" s="1453"/>
      <c r="I9" s="1416"/>
      <c r="J9" s="1428"/>
      <c r="K9" s="1428"/>
      <c r="L9" s="1416"/>
      <c r="M9" s="1428"/>
      <c r="N9" s="1428"/>
      <c r="V9" s="1429"/>
      <c r="W9" s="1430"/>
      <c r="X9" s="1454"/>
      <c r="Y9" s="1432"/>
      <c r="Z9" s="1433"/>
      <c r="AA9" s="1433"/>
      <c r="AB9" s="1433"/>
    </row>
    <row r="10" ht="26.25" customHeight="1">
      <c r="A10" s="1448"/>
      <c r="B10" s="1449"/>
      <c r="C10" s="1450"/>
      <c r="D10" s="1455" t="s">
        <v>556</v>
      </c>
      <c r="E10" s="1452"/>
      <c r="F10" s="1452"/>
      <c r="G10" s="1452"/>
      <c r="H10" s="1453"/>
      <c r="I10" s="1416"/>
      <c r="J10" s="1428"/>
      <c r="K10" s="1428"/>
      <c r="L10" s="1416"/>
      <c r="M10" s="1428"/>
      <c r="N10" s="1428"/>
      <c r="V10" s="1429"/>
      <c r="W10" s="1456" t="s">
        <v>307</v>
      </c>
      <c r="X10" s="1457" t="s">
        <v>557</v>
      </c>
      <c r="Y10" s="1432" t="s">
        <v>553</v>
      </c>
      <c r="Z10" s="1458">
        <v>1.8999999999999999</v>
      </c>
      <c r="AA10" s="1458">
        <v>2.2000000000000002</v>
      </c>
      <c r="AB10" s="1458">
        <v>1.8999999999999999</v>
      </c>
    </row>
    <row r="11" ht="26.25" customHeight="1">
      <c r="A11" s="1448"/>
      <c r="B11" s="1449"/>
      <c r="C11" s="1459"/>
      <c r="D11" s="1460" t="s">
        <v>558</v>
      </c>
      <c r="E11" s="1461"/>
      <c r="F11" s="1461"/>
      <c r="G11" s="1461"/>
      <c r="H11" s="1462"/>
      <c r="I11" s="1463"/>
      <c r="J11" s="1464"/>
      <c r="K11" s="1428"/>
      <c r="L11" s="1463"/>
      <c r="M11" s="1464"/>
      <c r="N11" s="1428"/>
      <c r="V11" s="1429"/>
      <c r="W11" s="1465" t="s">
        <v>559</v>
      </c>
      <c r="X11" s="1457" t="s">
        <v>560</v>
      </c>
      <c r="Y11" s="1432" t="s">
        <v>553</v>
      </c>
      <c r="Z11" s="1466">
        <v>0.69999999999999996</v>
      </c>
      <c r="AA11" s="1466">
        <v>0.80000000000000004</v>
      </c>
      <c r="AB11" s="1466">
        <v>0.80000000000000004</v>
      </c>
    </row>
    <row r="12" ht="24">
      <c r="A12" s="1448"/>
      <c r="B12" s="1449"/>
      <c r="C12" s="1467" t="s">
        <v>561</v>
      </c>
      <c r="D12" s="1468" t="s">
        <v>549</v>
      </c>
      <c r="E12" s="1469">
        <f>'Приложение 9'!S14+'Приложение 9'!S19</f>
        <v>0</v>
      </c>
      <c r="F12" s="1469">
        <f>'Приложение 9'!AK14+'Приложение 9'!AK19</f>
        <v>0</v>
      </c>
      <c r="G12" s="1469">
        <f>'Приложение 9'!BI14+'Приложение 9'!BI19</f>
        <v>0</v>
      </c>
      <c r="H12" s="1470"/>
      <c r="I12" s="1471"/>
      <c r="J12" s="1472"/>
      <c r="K12" s="1463"/>
      <c r="L12" s="1471"/>
      <c r="M12" s="1472"/>
      <c r="N12" s="1463"/>
      <c r="V12" s="1429"/>
      <c r="W12" s="1473" t="s">
        <v>322</v>
      </c>
      <c r="X12" s="1474" t="s">
        <v>562</v>
      </c>
      <c r="Y12" s="1432" t="s">
        <v>563</v>
      </c>
      <c r="Z12" s="1466">
        <v>0</v>
      </c>
      <c r="AA12" s="1466">
        <v>0</v>
      </c>
      <c r="AB12" s="1466">
        <v>0</v>
      </c>
    </row>
    <row r="13" ht="15.75">
      <c r="A13" s="1448"/>
      <c r="B13" s="1449"/>
      <c r="C13" s="1475"/>
      <c r="D13" s="1451" t="s">
        <v>554</v>
      </c>
      <c r="E13" s="1452"/>
      <c r="F13" s="1452"/>
      <c r="G13" s="1452"/>
      <c r="H13" s="1476"/>
      <c r="I13" s="1471"/>
      <c r="J13" s="1472"/>
      <c r="K13" s="1477"/>
      <c r="L13" s="1471"/>
      <c r="M13" s="1472"/>
      <c r="N13" s="1477"/>
      <c r="V13" s="1429"/>
      <c r="W13" s="1478"/>
      <c r="X13" s="1474"/>
      <c r="Y13" s="1432"/>
      <c r="Z13" s="1466"/>
      <c r="AA13" s="1466"/>
      <c r="AB13" s="1466"/>
    </row>
    <row r="14" ht="15.75">
      <c r="A14" s="1448"/>
      <c r="B14" s="1449"/>
      <c r="C14" s="1475"/>
      <c r="D14" s="1451" t="s">
        <v>564</v>
      </c>
      <c r="E14" s="1452"/>
      <c r="F14" s="1452"/>
      <c r="G14" s="1452"/>
      <c r="H14" s="1476"/>
      <c r="I14" s="1471"/>
      <c r="J14" s="1472"/>
      <c r="K14" s="1477"/>
      <c r="L14" s="1471"/>
      <c r="M14" s="1472"/>
      <c r="N14" s="1477"/>
      <c r="V14" s="1429"/>
      <c r="W14" s="1478"/>
      <c r="X14" s="1474"/>
      <c r="Y14" s="1432"/>
      <c r="Z14" s="1466"/>
      <c r="AA14" s="1466"/>
      <c r="AB14" s="1466"/>
    </row>
    <row r="15" ht="25.5" customHeight="1">
      <c r="A15" s="1448"/>
      <c r="B15" s="1449"/>
      <c r="C15" s="1475"/>
      <c r="D15" s="1455" t="s">
        <v>565</v>
      </c>
      <c r="E15" s="1452"/>
      <c r="F15" s="1452"/>
      <c r="G15" s="1452"/>
      <c r="H15" s="1453"/>
      <c r="I15" s="1479"/>
      <c r="J15" s="1480"/>
      <c r="K15" s="1477"/>
      <c r="L15" s="1479"/>
      <c r="M15" s="1480"/>
      <c r="N15" s="1477"/>
      <c r="V15" s="1429"/>
      <c r="W15" s="1481" t="s">
        <v>566</v>
      </c>
      <c r="X15" s="1457" t="s">
        <v>567</v>
      </c>
      <c r="Y15" s="1482" t="s">
        <v>563</v>
      </c>
      <c r="Z15" s="1433">
        <v>2.7999999999999998</v>
      </c>
      <c r="AA15" s="1433">
        <v>3.8999999999999999</v>
      </c>
      <c r="AB15" s="1433">
        <v>3.7000000000000002</v>
      </c>
    </row>
    <row r="16" ht="20.25" customHeight="1">
      <c r="A16" s="1448"/>
      <c r="B16" s="1449"/>
      <c r="C16" s="1483"/>
      <c r="D16" s="1484" t="s">
        <v>558</v>
      </c>
      <c r="E16" s="1461"/>
      <c r="F16" s="1461"/>
      <c r="G16" s="1461"/>
      <c r="H16" s="1462"/>
      <c r="I16" s="1479"/>
      <c r="J16" s="1480"/>
      <c r="K16" s="1485"/>
      <c r="L16" s="1479"/>
      <c r="M16" s="1480"/>
      <c r="N16" s="1485"/>
      <c r="V16" s="1486"/>
      <c r="W16" s="1487" t="s">
        <v>204</v>
      </c>
      <c r="X16" s="1488" t="s">
        <v>568</v>
      </c>
      <c r="Y16" s="1489" t="s">
        <v>569</v>
      </c>
      <c r="Z16" s="1490">
        <v>2.29</v>
      </c>
      <c r="AA16" s="1490">
        <v>3.8500000000000001</v>
      </c>
      <c r="AB16" s="1491">
        <v>2.9300000000000002</v>
      </c>
    </row>
    <row r="17" ht="15.75">
      <c r="A17" s="1448"/>
      <c r="B17" s="1449"/>
      <c r="C17" s="1450" t="s">
        <v>570</v>
      </c>
      <c r="D17" s="1455" t="s">
        <v>571</v>
      </c>
      <c r="E17" s="1452">
        <f>'Приложение 9'!S20</f>
        <v>2.718</v>
      </c>
      <c r="F17" s="1452">
        <f>'Приложение 9'!AK20</f>
        <v>4.2629999999999999</v>
      </c>
      <c r="G17" s="1452">
        <f>'Приложение 9'!BI20</f>
        <v>4.5449999999999999</v>
      </c>
      <c r="H17" s="1447" t="s">
        <v>572</v>
      </c>
      <c r="I17" s="1492">
        <f>E17+E12+E7</f>
        <v>4.665</v>
      </c>
      <c r="J17" s="1492">
        <f>F17+F12+F7</f>
        <v>7.335</v>
      </c>
      <c r="K17" s="1492">
        <f>G17+G12+G7</f>
        <v>7.5359999999999996</v>
      </c>
      <c r="L17" s="1492"/>
      <c r="M17" s="1492"/>
      <c r="N17" s="1492"/>
    </row>
    <row r="18" ht="15.75">
      <c r="A18" s="1448"/>
      <c r="B18" s="1449"/>
      <c r="C18" s="1450"/>
      <c r="D18" s="1451" t="s">
        <v>554</v>
      </c>
      <c r="E18" s="1452"/>
      <c r="F18" s="1452"/>
      <c r="G18" s="1452"/>
      <c r="H18" s="1453"/>
      <c r="I18" s="1492"/>
      <c r="J18" s="1492"/>
      <c r="K18" s="1492"/>
      <c r="L18" s="1492"/>
      <c r="M18" s="1492"/>
      <c r="N18" s="1492"/>
    </row>
    <row r="19" ht="15.75">
      <c r="A19" s="1448"/>
      <c r="B19" s="1449"/>
      <c r="C19" s="1450"/>
      <c r="D19" s="1451" t="s">
        <v>564</v>
      </c>
      <c r="E19" s="1452"/>
      <c r="F19" s="1452"/>
      <c r="G19" s="1452"/>
      <c r="H19" s="1453"/>
      <c r="I19" s="1492"/>
      <c r="J19" s="1492"/>
      <c r="K19" s="1492"/>
      <c r="L19" s="1492"/>
      <c r="M19" s="1492"/>
      <c r="N19" s="1492"/>
    </row>
    <row r="20" ht="15.75">
      <c r="A20" s="1448"/>
      <c r="B20" s="1449"/>
      <c r="C20" s="1450"/>
      <c r="D20" s="1455" t="s">
        <v>573</v>
      </c>
      <c r="E20" s="1452"/>
      <c r="F20" s="1452"/>
      <c r="G20" s="1452"/>
      <c r="H20" s="1453"/>
      <c r="I20" s="1493"/>
      <c r="J20" s="1493"/>
      <c r="K20" s="1493"/>
      <c r="L20" s="1493"/>
      <c r="M20" s="1493"/>
      <c r="N20" s="1493"/>
    </row>
    <row r="21" ht="15.75">
      <c r="A21" s="1494"/>
      <c r="B21" s="1495"/>
      <c r="C21" s="1496"/>
      <c r="D21" s="1445" t="s">
        <v>574</v>
      </c>
      <c r="E21" s="1497"/>
      <c r="F21" s="1497"/>
      <c r="G21" s="1497"/>
      <c r="H21" s="1462"/>
      <c r="I21" s="1493"/>
      <c r="J21" s="1493"/>
      <c r="K21" s="1493"/>
      <c r="L21" s="1493"/>
      <c r="M21" s="1493"/>
      <c r="N21" s="1493"/>
      <c r="O21" s="1498"/>
      <c r="P21" s="1498"/>
      <c r="Q21" s="1498"/>
      <c r="R21" s="1499"/>
      <c r="T21" s="1500"/>
      <c r="U21" s="1500"/>
      <c r="V21" s="1500"/>
    </row>
    <row r="22" ht="23.25" customHeight="1">
      <c r="A22" s="1442" t="s">
        <v>547</v>
      </c>
      <c r="B22" s="1443" t="s">
        <v>575</v>
      </c>
      <c r="C22" s="1501" t="s">
        <v>576</v>
      </c>
      <c r="D22" s="1502" t="s">
        <v>577</v>
      </c>
      <c r="E22" s="1446">
        <f>'Приложение 9'!S266+'Приложение 9'!S267+'Приложение 9'!S271+'Приложение 9'!S272</f>
        <v>0.7885610999999999</v>
      </c>
      <c r="F22" s="1446">
        <f>'Приложение 9'!AK266+'Приложение 9'!AK267+'Приложение 9'!AK271+'Приложение 9'!AK272</f>
        <v>1.1521703999999999</v>
      </c>
      <c r="G22" s="1446">
        <f>'Приложение 9'!BI266+'Приложение 9'!BI267+'Приложение 9'!BI271+'Приложение 9'!BI272</f>
        <v>1.1437704</v>
      </c>
      <c r="H22" s="1447"/>
      <c r="I22" s="1503"/>
      <c r="J22" s="1428"/>
      <c r="K22" s="1428"/>
      <c r="L22" s="1416"/>
      <c r="M22" s="1428"/>
      <c r="N22" s="1428"/>
    </row>
    <row r="23" ht="23.25" customHeight="1">
      <c r="A23" s="1448"/>
      <c r="B23" s="1449"/>
      <c r="C23" s="1504"/>
      <c r="D23" s="1505" t="s">
        <v>578</v>
      </c>
      <c r="E23" s="1452"/>
      <c r="F23" s="1452"/>
      <c r="G23" s="1452"/>
      <c r="H23" s="1453"/>
      <c r="I23" s="1506"/>
      <c r="J23" s="1428"/>
      <c r="K23" s="1428"/>
      <c r="L23" s="1416"/>
      <c r="M23" s="1428"/>
      <c r="N23" s="1428"/>
    </row>
    <row r="24" ht="15.75">
      <c r="A24" s="1494"/>
      <c r="B24" s="1495"/>
      <c r="C24" s="1507"/>
      <c r="D24" s="1508" t="s">
        <v>579</v>
      </c>
      <c r="E24" s="1497"/>
      <c r="F24" s="1497"/>
      <c r="G24" s="1497"/>
      <c r="H24" s="1509"/>
      <c r="I24" s="1510"/>
      <c r="J24" s="1428"/>
      <c r="K24" s="1428"/>
      <c r="L24" s="1416"/>
      <c r="M24" s="1428"/>
      <c r="N24" s="1428"/>
    </row>
    <row r="25" ht="15.75">
      <c r="A25" s="1511"/>
      <c r="B25" s="1443" t="s">
        <v>322</v>
      </c>
      <c r="C25" s="1501" t="s">
        <v>580</v>
      </c>
      <c r="D25" s="1502" t="s">
        <v>581</v>
      </c>
      <c r="E25" s="1446">
        <f>'Приложение 9'!S302+'Приложение 9'!S306</f>
        <v>0.034400000000000007</v>
      </c>
      <c r="F25" s="1446">
        <f>'Приложение 9'!AK302+'Приложение 9'!AK306</f>
        <v>0.045600000000000002</v>
      </c>
      <c r="G25" s="1446">
        <f>'Приложение 9'!BI302+'Приложение 9'!BI306</f>
        <v>0.040799999999999996</v>
      </c>
      <c r="H25" s="1512" t="s">
        <v>582</v>
      </c>
      <c r="I25" s="1513"/>
      <c r="J25" s="1428"/>
      <c r="K25" s="1428"/>
      <c r="L25" s="1513"/>
      <c r="M25" s="1428"/>
      <c r="N25" s="1428"/>
      <c r="O25" s="1513" t="s">
        <v>583</v>
      </c>
    </row>
    <row r="26" ht="24" customHeight="1">
      <c r="A26" s="1514"/>
      <c r="B26" s="1449"/>
      <c r="C26" s="1504"/>
      <c r="D26" s="1505" t="s">
        <v>584</v>
      </c>
      <c r="E26" s="1452"/>
      <c r="F26" s="1452"/>
      <c r="G26" s="1452"/>
      <c r="H26" s="1476"/>
      <c r="I26" s="1515"/>
      <c r="J26" s="1428"/>
      <c r="K26" s="1428"/>
      <c r="L26" s="1515"/>
      <c r="M26" s="1428"/>
      <c r="N26" s="1428"/>
      <c r="O26" s="1515"/>
    </row>
    <row r="27" s="1516" customFormat="1" ht="25.5" customHeight="1">
      <c r="A27" s="1517"/>
      <c r="B27" s="1495"/>
      <c r="C27" s="1507"/>
      <c r="D27" s="1508" t="s">
        <v>585</v>
      </c>
      <c r="E27" s="1497"/>
      <c r="F27" s="1497"/>
      <c r="G27" s="1497"/>
      <c r="H27" s="1509"/>
      <c r="I27" s="1518"/>
      <c r="J27" s="1428"/>
      <c r="K27" s="1428"/>
      <c r="L27" s="1518"/>
      <c r="M27" s="1428"/>
      <c r="N27" s="1428"/>
      <c r="O27" s="1518"/>
      <c r="R27" s="1516" t="s">
        <v>586</v>
      </c>
    </row>
    <row r="28" ht="30" customHeight="1">
      <c r="A28" s="1442" t="s">
        <v>547</v>
      </c>
      <c r="B28" s="1443" t="s">
        <v>204</v>
      </c>
      <c r="C28" s="1519" t="s">
        <v>587</v>
      </c>
      <c r="D28" s="1505" t="s">
        <v>588</v>
      </c>
      <c r="E28" s="1446">
        <f>'Приложение 9'!S218+'Приложение 9'!S219+'Приложение 9'!S221+'Приложение 9'!S210+'Приложение 9'!S211+'Приложение 9'!S212+'Приложение 9'!S213</f>
        <v>1.1148363618406321</v>
      </c>
      <c r="F28" s="1446">
        <f>'Приложение 9'!AK218+'Приложение 9'!AK219+'Приложение 9'!AK221+'Приложение 9'!AK210+'Приложение 9'!AK211+'Приложение 9'!AK212+'Приложение 9'!AK213</f>
        <v>1.7960069298374699</v>
      </c>
      <c r="G28" s="1446">
        <f>'Приложение 9'!BI218+'Приложение 9'!BI219+'Приложение 9'!BI221+'Приложение 9'!BI210+'Приложение 9'!BI211+'Приложение 9'!BI212+'Приложение 9'!BI213</f>
        <v>1.6360513644670021</v>
      </c>
      <c r="H28" s="1447" t="s">
        <v>589</v>
      </c>
      <c r="I28" s="1416"/>
      <c r="J28" s="1428"/>
      <c r="K28" s="1428"/>
      <c r="L28" s="1416"/>
      <c r="M28" s="1428"/>
      <c r="N28" s="1428"/>
    </row>
    <row r="29" ht="30" customHeight="1">
      <c r="A29" s="1448"/>
      <c r="B29" s="1449"/>
      <c r="C29" s="1520"/>
      <c r="D29" s="1505" t="s">
        <v>590</v>
      </c>
      <c r="E29" s="1452"/>
      <c r="F29" s="1452"/>
      <c r="G29" s="1452"/>
      <c r="H29" s="1453"/>
      <c r="I29" s="1416"/>
      <c r="J29" s="1428"/>
      <c r="K29" s="1428"/>
      <c r="L29" s="1416"/>
      <c r="M29" s="1428"/>
      <c r="N29" s="1428"/>
    </row>
    <row r="30" ht="30" customHeight="1">
      <c r="A30" s="1448"/>
      <c r="B30" s="1449"/>
      <c r="C30" s="1520"/>
      <c r="D30" s="1505" t="s">
        <v>591</v>
      </c>
      <c r="E30" s="1452"/>
      <c r="F30" s="1452"/>
      <c r="G30" s="1452"/>
      <c r="H30" s="1453"/>
      <c r="I30" s="1416"/>
      <c r="J30" s="1428"/>
      <c r="K30" s="1428"/>
      <c r="L30" s="1416"/>
      <c r="M30" s="1428"/>
      <c r="N30" s="1428"/>
    </row>
    <row r="31" ht="30" customHeight="1">
      <c r="A31" s="1448"/>
      <c r="B31" s="1449"/>
      <c r="C31" s="1520"/>
      <c r="D31" s="1505" t="s">
        <v>592</v>
      </c>
      <c r="E31" s="1452"/>
      <c r="F31" s="1452"/>
      <c r="G31" s="1452"/>
      <c r="H31" s="1453"/>
      <c r="I31" s="1416"/>
      <c r="J31" s="1428"/>
      <c r="K31" s="1428"/>
      <c r="L31" s="1416"/>
      <c r="M31" s="1428"/>
      <c r="N31" s="1428"/>
    </row>
    <row r="32" ht="30" customHeight="1">
      <c r="A32" s="1448"/>
      <c r="B32" s="1449"/>
      <c r="C32" s="1520"/>
      <c r="D32" s="1508" t="s">
        <v>593</v>
      </c>
      <c r="E32" s="1452"/>
      <c r="F32" s="1452"/>
      <c r="G32" s="1452"/>
      <c r="H32" s="1453"/>
      <c r="I32" s="1416"/>
      <c r="J32" s="1428"/>
      <c r="K32" s="1428"/>
      <c r="L32" s="1416"/>
      <c r="M32" s="1428"/>
      <c r="N32" s="1428"/>
    </row>
    <row r="33" ht="30" customHeight="1">
      <c r="A33" s="1448"/>
      <c r="B33" s="1449"/>
      <c r="C33" s="1521"/>
      <c r="D33" s="1522" t="s">
        <v>579</v>
      </c>
      <c r="E33" s="1461"/>
      <c r="F33" s="1461"/>
      <c r="G33" s="1461"/>
      <c r="H33" s="1462"/>
      <c r="I33" s="1416"/>
      <c r="J33" s="1428"/>
      <c r="K33" s="1428"/>
      <c r="L33" s="1416"/>
      <c r="M33" s="1428"/>
      <c r="N33" s="1428"/>
    </row>
    <row r="34" ht="16.5" customHeight="1">
      <c r="A34" s="1448"/>
      <c r="B34" s="1449"/>
      <c r="C34" s="1523" t="s">
        <v>594</v>
      </c>
      <c r="D34" s="1505" t="s">
        <v>588</v>
      </c>
      <c r="E34" s="1469">
        <f>'Приложение 9'!S220+'Приложение 9'!S196+'Приложение 9'!S197+'Приложение 9'!S198+'Приложение 9'!S199</f>
        <v>0.31802716429799699</v>
      </c>
      <c r="F34" s="1469">
        <f>'Приложение 9'!AK220+'Приложение 9'!AK196+'Приложение 9'!AK197+'Приложение 9'!AK198+'Приложение 9'!AK199</f>
        <v>0.54658560534463196</v>
      </c>
      <c r="G34" s="1469">
        <f>'Приложение 9'!BI220+'Приложение 9'!BI188+'Приложение 9'!BI196+'Приложение 9'!BI197+'Приложение 9'!BI199+'Приложение 9'!BI198</f>
        <v>2.3520202569147726</v>
      </c>
      <c r="H34" s="1524" t="s">
        <v>595</v>
      </c>
      <c r="I34" s="1525"/>
      <c r="J34" s="1464"/>
      <c r="K34" s="1464"/>
      <c r="L34" s="1463"/>
      <c r="M34" s="1464"/>
      <c r="N34" s="1464"/>
    </row>
    <row r="35" ht="15.75">
      <c r="A35" s="1448"/>
      <c r="B35" s="1449"/>
      <c r="C35" s="1520"/>
      <c r="D35" s="1505" t="s">
        <v>596</v>
      </c>
      <c r="E35" s="1452"/>
      <c r="F35" s="1452"/>
      <c r="G35" s="1452"/>
      <c r="H35" s="1453"/>
      <c r="I35" s="1526"/>
      <c r="J35" s="1527"/>
      <c r="K35" s="1527"/>
      <c r="L35" s="1477"/>
      <c r="M35" s="1527"/>
      <c r="N35" s="1527"/>
    </row>
    <row r="36" ht="15.75">
      <c r="A36" s="1448"/>
      <c r="B36" s="1449"/>
      <c r="C36" s="1520"/>
      <c r="D36" s="1505" t="s">
        <v>591</v>
      </c>
      <c r="E36" s="1452"/>
      <c r="F36" s="1452"/>
      <c r="G36" s="1452"/>
      <c r="H36" s="1453"/>
      <c r="I36" s="1526"/>
      <c r="J36" s="1527"/>
      <c r="K36" s="1527"/>
      <c r="L36" s="1477"/>
      <c r="M36" s="1527"/>
      <c r="N36" s="1527"/>
    </row>
    <row r="37" ht="31.5">
      <c r="A37" s="1448"/>
      <c r="B37" s="1449"/>
      <c r="C37" s="1520"/>
      <c r="D37" s="1505" t="s">
        <v>597</v>
      </c>
      <c r="E37" s="1452"/>
      <c r="F37" s="1452"/>
      <c r="G37" s="1452"/>
      <c r="H37" s="1453"/>
      <c r="I37" s="1526"/>
      <c r="J37" s="1527"/>
      <c r="K37" s="1527"/>
      <c r="L37" s="1477"/>
      <c r="M37" s="1527"/>
      <c r="N37" s="1527"/>
    </row>
    <row r="38" ht="21.75" customHeight="1">
      <c r="A38" s="1448"/>
      <c r="B38" s="1449"/>
      <c r="C38" s="1521"/>
      <c r="D38" s="1508" t="s">
        <v>593</v>
      </c>
      <c r="E38" s="1461"/>
      <c r="F38" s="1461"/>
      <c r="G38" s="1461"/>
      <c r="H38" s="1509"/>
      <c r="I38" s="1492"/>
      <c r="J38" s="1528"/>
      <c r="K38" s="1528"/>
      <c r="L38" s="1485"/>
      <c r="M38" s="1528"/>
      <c r="N38" s="1528"/>
    </row>
    <row r="39" ht="16.5" customHeight="1">
      <c r="A39" s="1448"/>
      <c r="B39" s="1449"/>
      <c r="C39" s="1520" t="s">
        <v>598</v>
      </c>
      <c r="D39" s="1505" t="s">
        <v>588</v>
      </c>
      <c r="E39" s="1452">
        <f>'Приложение 9'!S204+'Приложение 9'!S205+'Приложение 9'!S206</f>
        <v>1.6421821977939841</v>
      </c>
      <c r="F39" s="1452">
        <f>'Приложение 9'!AK204+'Приложение 9'!AK205+'Приложение 9'!AK206</f>
        <v>1.335861432553032</v>
      </c>
      <c r="G39" s="1452">
        <f>'Приложение 9'!BI204+'Приложение 9'!BI205+'Приложение 9'!BI206</f>
        <v>1.4443185710905559</v>
      </c>
      <c r="H39" s="1447" t="s">
        <v>599</v>
      </c>
      <c r="I39" s="1529">
        <f>E28+E34+E39</f>
        <v>3.0750457239326132</v>
      </c>
      <c r="J39" s="1530">
        <f>F28+F34+F39</f>
        <v>3.678453967735134</v>
      </c>
      <c r="K39" s="1493">
        <f>G28+G34+G39</f>
        <v>5.4323901924723303</v>
      </c>
      <c r="L39" s="1463"/>
      <c r="M39" s="1464"/>
      <c r="N39" s="1464"/>
    </row>
    <row r="40" ht="15.75">
      <c r="A40" s="1448"/>
      <c r="B40" s="1449"/>
      <c r="C40" s="1520"/>
      <c r="D40" s="1505" t="s">
        <v>590</v>
      </c>
      <c r="E40" s="1452"/>
      <c r="F40" s="1452"/>
      <c r="G40" s="1452"/>
      <c r="H40" s="1453"/>
      <c r="I40" s="1529"/>
      <c r="J40" s="1530"/>
      <c r="K40" s="1493"/>
      <c r="L40" s="1477"/>
      <c r="M40" s="1527"/>
      <c r="N40" s="1527"/>
    </row>
    <row r="41" ht="15.75">
      <c r="A41" s="1448"/>
      <c r="B41" s="1449"/>
      <c r="C41" s="1520"/>
      <c r="D41" s="1505" t="s">
        <v>591</v>
      </c>
      <c r="E41" s="1452"/>
      <c r="F41" s="1452"/>
      <c r="G41" s="1452"/>
      <c r="H41" s="1453"/>
      <c r="I41" s="1529"/>
      <c r="J41" s="1530"/>
      <c r="K41" s="1493"/>
      <c r="L41" s="1477"/>
      <c r="M41" s="1527"/>
      <c r="N41" s="1527"/>
    </row>
    <row r="42" ht="31.5">
      <c r="A42" s="1448"/>
      <c r="B42" s="1449"/>
      <c r="C42" s="1520"/>
      <c r="D42" s="1505" t="s">
        <v>600</v>
      </c>
      <c r="E42" s="1452"/>
      <c r="F42" s="1452"/>
      <c r="G42" s="1452"/>
      <c r="H42" s="1453"/>
      <c r="I42" s="1529"/>
      <c r="J42" s="1530"/>
      <c r="K42" s="1493"/>
      <c r="L42" s="1477"/>
      <c r="M42" s="1527"/>
      <c r="N42" s="1527"/>
    </row>
    <row r="43" ht="15.75">
      <c r="A43" s="1494"/>
      <c r="B43" s="1495"/>
      <c r="C43" s="1531"/>
      <c r="D43" s="1508" t="s">
        <v>593</v>
      </c>
      <c r="E43" s="1497"/>
      <c r="F43" s="1497"/>
      <c r="G43" s="1497"/>
      <c r="H43" s="1509"/>
      <c r="I43" s="1529"/>
      <c r="J43" s="1530"/>
      <c r="K43" s="1493"/>
      <c r="L43" s="1485"/>
      <c r="M43" s="1528"/>
      <c r="N43" s="1528"/>
    </row>
    <row r="44" ht="15.75">
      <c r="A44" s="1442" t="s">
        <v>547</v>
      </c>
      <c r="B44" s="1443" t="s">
        <v>172</v>
      </c>
      <c r="C44" s="1519" t="s">
        <v>601</v>
      </c>
      <c r="D44" s="1455" t="s">
        <v>602</v>
      </c>
      <c r="E44" s="1446">
        <f>'Приложение 9'!S165+'Приложение 9'!S171+'Приложение 9'!S166+'Приложение 9'!S172+'Приложение 9'!S173+'Приложение 9'!S174</f>
        <v>0.18579999999999999</v>
      </c>
      <c r="F44" s="1446">
        <f>'Приложение 9'!AK165+'Приложение 9'!AK171+'Приложение 9'!AK166+'Приложение 9'!AK172+'Приложение 9'!AK173+'Приложение 9'!AK174</f>
        <v>0.24050000000000002</v>
      </c>
      <c r="G44" s="1446">
        <f>'Приложение 9'!BI165+'Приложение 9'!BI171+'Приложение 9'!BI166+'Приложение 9'!BI172+'Приложение 9'!BI173+'Приложение 9'!BI174</f>
        <v>0.2472</v>
      </c>
      <c r="H44" s="1532"/>
      <c r="I44" s="1416"/>
      <c r="J44" s="1428"/>
      <c r="K44" s="1428"/>
      <c r="L44" s="1416"/>
      <c r="M44" s="1428"/>
      <c r="N44" s="1428"/>
    </row>
    <row r="45" ht="15.75">
      <c r="A45" s="1448"/>
      <c r="B45" s="1449"/>
      <c r="C45" s="1520"/>
      <c r="D45" s="1451" t="s">
        <v>603</v>
      </c>
      <c r="E45" s="1452"/>
      <c r="F45" s="1452"/>
      <c r="G45" s="1452"/>
      <c r="H45" s="1533"/>
      <c r="I45" s="1416"/>
      <c r="J45" s="1428"/>
      <c r="K45" s="1428"/>
      <c r="L45" s="1416"/>
      <c r="M45" s="1428"/>
      <c r="N45" s="1428"/>
    </row>
    <row r="46" ht="15.75">
      <c r="A46" s="1448"/>
      <c r="B46" s="1449"/>
      <c r="C46" s="1520"/>
      <c r="D46" s="1451" t="s">
        <v>604</v>
      </c>
      <c r="E46" s="1452"/>
      <c r="F46" s="1452"/>
      <c r="G46" s="1452"/>
      <c r="H46" s="1533"/>
      <c r="I46" s="1416"/>
      <c r="J46" s="1428"/>
      <c r="K46" s="1428"/>
      <c r="L46" s="1416"/>
      <c r="M46" s="1428"/>
      <c r="N46" s="1428"/>
    </row>
    <row r="47" ht="15.75">
      <c r="A47" s="1448"/>
      <c r="B47" s="1449"/>
      <c r="C47" s="1520"/>
      <c r="D47" s="1455" t="s">
        <v>605</v>
      </c>
      <c r="E47" s="1452"/>
      <c r="F47" s="1452"/>
      <c r="G47" s="1452"/>
      <c r="H47" s="1533"/>
      <c r="I47" s="1416"/>
      <c r="J47" s="1428"/>
      <c r="K47" s="1428"/>
      <c r="L47" s="1416"/>
      <c r="M47" s="1428"/>
      <c r="N47" s="1428"/>
    </row>
    <row r="48" ht="15.75">
      <c r="A48" s="1494"/>
      <c r="B48" s="1495"/>
      <c r="C48" s="1531"/>
      <c r="D48" s="1534" t="s">
        <v>606</v>
      </c>
      <c r="E48" s="1497"/>
      <c r="F48" s="1497"/>
      <c r="G48" s="1497"/>
      <c r="H48" s="1535"/>
      <c r="I48" s="1416"/>
      <c r="J48" s="1428"/>
      <c r="K48" s="1428"/>
      <c r="L48" s="1416"/>
      <c r="M48" s="1428"/>
      <c r="N48" s="1428"/>
    </row>
    <row r="49" ht="15.75">
      <c r="A49" s="1442" t="s">
        <v>547</v>
      </c>
      <c r="B49" s="1443" t="s">
        <v>167</v>
      </c>
      <c r="C49" s="1519" t="s">
        <v>607</v>
      </c>
      <c r="D49" s="1455" t="s">
        <v>608</v>
      </c>
      <c r="E49" s="1446">
        <f>'Приложение 9'!S141+'Приложение 9'!S142+'Приложение 9'!S146+'Приложение 9'!S143+'Приложение 9'!S144+'Приложение 9'!S147</f>
        <v>0.33939999999999998</v>
      </c>
      <c r="F49" s="1446">
        <f>'Приложение 9'!AK141+'Приложение 9'!AK142+'Приложение 9'!AK146+'Приложение 9'!AK143+'Приложение 9'!AK144+'Приложение 9'!AK147</f>
        <v>0.28999999999999998</v>
      </c>
      <c r="G49" s="1446">
        <f>'Приложение 9'!BI141+'Приложение 9'!BI142+'Приложение 9'!BI146+'Приложение 9'!BI143+'Приложение 9'!BI144+'Приложение 9'!BI147</f>
        <v>0.255</v>
      </c>
      <c r="H49" s="1532"/>
      <c r="I49" s="1416"/>
      <c r="J49" s="1428"/>
      <c r="K49" s="1428"/>
      <c r="L49" s="1416"/>
      <c r="M49" s="1428"/>
      <c r="N49" s="1428"/>
    </row>
    <row r="50" ht="15.75">
      <c r="A50" s="1448"/>
      <c r="B50" s="1449"/>
      <c r="C50" s="1520"/>
      <c r="D50" s="1451" t="s">
        <v>609</v>
      </c>
      <c r="E50" s="1452"/>
      <c r="F50" s="1452"/>
      <c r="G50" s="1452"/>
      <c r="H50" s="1533"/>
      <c r="I50" s="1416"/>
      <c r="J50" s="1428"/>
      <c r="K50" s="1428"/>
      <c r="L50" s="1416"/>
      <c r="M50" s="1428"/>
      <c r="N50" s="1428"/>
    </row>
    <row r="51" ht="15.75">
      <c r="A51" s="1448"/>
      <c r="B51" s="1449"/>
      <c r="C51" s="1520"/>
      <c r="D51" s="1451" t="s">
        <v>604</v>
      </c>
      <c r="E51" s="1452"/>
      <c r="F51" s="1452"/>
      <c r="G51" s="1452"/>
      <c r="H51" s="1533"/>
      <c r="I51" s="1416"/>
      <c r="J51" s="1428"/>
      <c r="K51" s="1428"/>
      <c r="L51" s="1416"/>
      <c r="M51" s="1428"/>
      <c r="N51" s="1428"/>
    </row>
    <row r="52" ht="15.75">
      <c r="A52" s="1448"/>
      <c r="B52" s="1449"/>
      <c r="C52" s="1520"/>
      <c r="D52" s="1455" t="s">
        <v>610</v>
      </c>
      <c r="E52" s="1452"/>
      <c r="F52" s="1452"/>
      <c r="G52" s="1452"/>
      <c r="H52" s="1533"/>
      <c r="I52" s="1416"/>
      <c r="J52" s="1428"/>
      <c r="K52" s="1428"/>
      <c r="L52" s="1416"/>
      <c r="M52" s="1428"/>
      <c r="N52" s="1428"/>
    </row>
    <row r="53" ht="15.75">
      <c r="A53" s="1494"/>
      <c r="B53" s="1495"/>
      <c r="C53" s="1531"/>
      <c r="D53" s="1455" t="s">
        <v>606</v>
      </c>
      <c r="E53" s="1497"/>
      <c r="F53" s="1497"/>
      <c r="G53" s="1497"/>
      <c r="H53" s="1535"/>
      <c r="I53" s="1416"/>
      <c r="J53" s="1428"/>
      <c r="K53" s="1428"/>
      <c r="L53" s="1416"/>
      <c r="M53" s="1428"/>
      <c r="N53" s="1428"/>
    </row>
    <row r="54" ht="16.5" customHeight="1">
      <c r="A54" s="1536" t="s">
        <v>547</v>
      </c>
      <c r="B54" s="1443" t="s">
        <v>137</v>
      </c>
      <c r="C54" s="1537" t="s">
        <v>611</v>
      </c>
      <c r="D54" s="1538" t="s">
        <v>612</v>
      </c>
      <c r="E54" s="1539">
        <f>'Приложение 9'!S82+'Приложение 9'!S83+'Приложение 9'!S84+'Приложение 9'!S85+'Приложение 9'!S86</f>
        <v>0.50400000000000011</v>
      </c>
      <c r="F54" s="1539">
        <f>'Приложение 9'!AK82+'Приложение 9'!AK83+'Приложение 9'!AK84+'Приложение 9'!AK85+'Приложение 9'!AK86</f>
        <v>0.79959999999999998</v>
      </c>
      <c r="G54" s="1539">
        <f>'Приложение 9'!BI82+'Приложение 9'!BI83+'Приложение 9'!BI84+'Приложение 9'!BI85+'Приложение 9'!BI86</f>
        <v>0.81839999999999991</v>
      </c>
      <c r="H54" s="1532"/>
      <c r="I54" s="1540"/>
      <c r="J54" s="1464"/>
      <c r="K54" s="1464"/>
      <c r="L54" s="1416"/>
      <c r="M54" s="1428"/>
      <c r="N54" s="1428"/>
    </row>
    <row r="55" ht="15.75">
      <c r="A55" s="1541"/>
      <c r="B55" s="1449"/>
      <c r="C55" s="1542"/>
      <c r="D55" s="1451" t="s">
        <v>613</v>
      </c>
      <c r="E55" s="1543"/>
      <c r="F55" s="1543"/>
      <c r="G55" s="1543"/>
      <c r="H55" s="1533"/>
      <c r="I55" s="1544"/>
      <c r="J55" s="1527"/>
      <c r="K55" s="1527"/>
      <c r="L55" s="1416"/>
      <c r="M55" s="1428"/>
      <c r="N55" s="1428"/>
    </row>
    <row r="56" ht="15.75">
      <c r="A56" s="1541"/>
      <c r="B56" s="1449"/>
      <c r="C56" s="1542"/>
      <c r="D56" s="1451" t="s">
        <v>604</v>
      </c>
      <c r="E56" s="1543"/>
      <c r="F56" s="1543"/>
      <c r="G56" s="1543"/>
      <c r="H56" s="1533"/>
      <c r="I56" s="1544"/>
      <c r="J56" s="1527"/>
      <c r="K56" s="1527"/>
      <c r="L56" s="1416"/>
      <c r="M56" s="1428"/>
      <c r="N56" s="1428"/>
    </row>
    <row r="57" ht="15.75">
      <c r="A57" s="1541"/>
      <c r="B57" s="1449"/>
      <c r="C57" s="1542"/>
      <c r="D57" s="1455" t="s">
        <v>614</v>
      </c>
      <c r="E57" s="1543"/>
      <c r="F57" s="1543"/>
      <c r="G57" s="1543"/>
      <c r="H57" s="1533"/>
      <c r="I57" s="1544"/>
      <c r="J57" s="1527"/>
      <c r="K57" s="1527"/>
      <c r="L57" s="1416"/>
      <c r="M57" s="1428"/>
      <c r="N57" s="1428"/>
    </row>
    <row r="58" ht="15.75">
      <c r="A58" s="1541"/>
      <c r="B58" s="1449"/>
      <c r="C58" s="1545"/>
      <c r="D58" s="1484" t="s">
        <v>615</v>
      </c>
      <c r="E58" s="1546"/>
      <c r="F58" s="1546"/>
      <c r="G58" s="1546"/>
      <c r="H58" s="1535"/>
      <c r="I58" s="1547"/>
      <c r="J58" s="1528"/>
      <c r="K58" s="1528"/>
      <c r="L58" s="1416"/>
      <c r="M58" s="1428"/>
      <c r="N58" s="1428"/>
    </row>
    <row r="59" ht="16.5" customHeight="1">
      <c r="A59" s="1541"/>
      <c r="B59" s="1449"/>
      <c r="C59" s="1537" t="s">
        <v>616</v>
      </c>
      <c r="D59" s="1455" t="s">
        <v>617</v>
      </c>
      <c r="E59" s="1539">
        <f>'Приложение 9'!S92+'Приложение 9'!S93+'Приложение 9'!S94+'Приложение 9'!S95+'Приложение 9'!S96</f>
        <v>0.40679999999999999</v>
      </c>
      <c r="F59" s="1539">
        <f>'Приложение 9'!AK92+'Приложение 9'!AK93+'Приложение 9'!AK94+'Приложение 9'!AK95+'Приложение 9'!AK96</f>
        <v>0.51139999999999997</v>
      </c>
      <c r="G59" s="1539">
        <f>'Приложение 9'!BI92+'Приложение 9'!BI93+'Приложение 9'!BI94+'Приложение 9'!BI95+'Приложение 9'!BI96</f>
        <v>0.50379999999999991</v>
      </c>
      <c r="H59" s="1532"/>
      <c r="I59" s="1548">
        <f>E54+E59</f>
        <v>0.91080000000000005</v>
      </c>
      <c r="J59" s="1549">
        <f>F54+F59</f>
        <v>1.3109999999999999</v>
      </c>
      <c r="K59" s="1549">
        <f>G54+G59</f>
        <v>1.3221999999999998</v>
      </c>
      <c r="L59" s="1464"/>
      <c r="M59" s="1464"/>
      <c r="N59" s="1464"/>
    </row>
    <row r="60" ht="15.75">
      <c r="A60" s="1541"/>
      <c r="B60" s="1449"/>
      <c r="C60" s="1542"/>
      <c r="D60" s="1451" t="s">
        <v>613</v>
      </c>
      <c r="E60" s="1543"/>
      <c r="F60" s="1543"/>
      <c r="G60" s="1543"/>
      <c r="H60" s="1533"/>
      <c r="I60" s="1550"/>
      <c r="J60" s="1551"/>
      <c r="K60" s="1551"/>
      <c r="L60" s="1527"/>
      <c r="M60" s="1527"/>
      <c r="N60" s="1527"/>
    </row>
    <row r="61" ht="15.75">
      <c r="A61" s="1541"/>
      <c r="B61" s="1449"/>
      <c r="C61" s="1542"/>
      <c r="D61" s="1451" t="s">
        <v>604</v>
      </c>
      <c r="E61" s="1543"/>
      <c r="F61" s="1543"/>
      <c r="G61" s="1543"/>
      <c r="H61" s="1533"/>
      <c r="I61" s="1550"/>
      <c r="J61" s="1551"/>
      <c r="K61" s="1551"/>
      <c r="L61" s="1527"/>
      <c r="M61" s="1527"/>
      <c r="N61" s="1527"/>
    </row>
    <row r="62" ht="15.75">
      <c r="A62" s="1541"/>
      <c r="B62" s="1449"/>
      <c r="C62" s="1542"/>
      <c r="D62" s="1455" t="s">
        <v>618</v>
      </c>
      <c r="E62" s="1543"/>
      <c r="F62" s="1543"/>
      <c r="G62" s="1543"/>
      <c r="H62" s="1533"/>
      <c r="I62" s="1550"/>
      <c r="J62" s="1551"/>
      <c r="K62" s="1551"/>
      <c r="L62" s="1527"/>
      <c r="M62" s="1527"/>
      <c r="N62" s="1527"/>
    </row>
    <row r="63" ht="15.75">
      <c r="A63" s="1541"/>
      <c r="B63" s="1495"/>
      <c r="C63" s="1545"/>
      <c r="D63" s="1455" t="s">
        <v>615</v>
      </c>
      <c r="E63" s="1543"/>
      <c r="F63" s="1543"/>
      <c r="G63" s="1543"/>
      <c r="H63" s="1533"/>
      <c r="I63" s="1552"/>
      <c r="J63" s="1553"/>
      <c r="K63" s="1553"/>
      <c r="L63" s="1528"/>
      <c r="M63" s="1528"/>
      <c r="N63" s="1528"/>
    </row>
    <row r="64" ht="15.75">
      <c r="A64" s="1554"/>
      <c r="B64" s="1555" t="s">
        <v>250</v>
      </c>
      <c r="C64" s="1556" t="s">
        <v>619</v>
      </c>
      <c r="D64" s="1557" t="s">
        <v>620</v>
      </c>
      <c r="E64" s="1558">
        <f>'Приложение 9'!S247+'Приложение 9'!S248+'Приложение 9'!S250+'Приложение 9'!S251+'Приложение 9'!S257+'Приложение 9'!S258+'Приложение 9'!S259</f>
        <v>0.21070000000000003</v>
      </c>
      <c r="F64" s="1559">
        <f>'Приложение 9'!AK247+'Приложение 9'!AK248+'Приложение 9'!AK250+'Приложение 9'!AK251+'Приложение 9'!AK257+'Приложение 9'!AK258+'Приложение 9'!AK259</f>
        <v>0.31469999999999998</v>
      </c>
      <c r="G64" s="1560">
        <f>'Приложение 9'!BI247+'Приложение 9'!BI248+'Приложение 9'!BI250+'Приложение 9'!BI251+'Приложение 9'!BI257+'Приложение 9'!BI258+'Приложение 9'!BI259</f>
        <v>0.30360000000000004</v>
      </c>
      <c r="H64" s="1561"/>
      <c r="I64" s="1455"/>
    </row>
    <row r="65" ht="12.75">
      <c r="A65" s="1562"/>
      <c r="B65" s="1563"/>
      <c r="C65" s="1564"/>
      <c r="D65" s="1565" t="s">
        <v>621</v>
      </c>
      <c r="E65" s="1566"/>
      <c r="F65" s="1567"/>
      <c r="G65" s="1568"/>
      <c r="H65" s="1569"/>
      <c r="I65" s="1455"/>
    </row>
    <row r="66" ht="12.75">
      <c r="A66" s="1562"/>
      <c r="B66" s="1563"/>
      <c r="C66" s="1564"/>
      <c r="D66" s="1565" t="s">
        <v>622</v>
      </c>
      <c r="E66" s="1566"/>
      <c r="F66" s="1567"/>
      <c r="G66" s="1568"/>
      <c r="H66" s="1569"/>
      <c r="I66" s="1455"/>
    </row>
    <row r="67" ht="12.75">
      <c r="A67" s="1570"/>
      <c r="B67" s="1571"/>
      <c r="C67" s="1572"/>
      <c r="D67" s="1573" t="s">
        <v>623</v>
      </c>
      <c r="E67" s="1574"/>
      <c r="F67" s="1575"/>
      <c r="G67" s="1576"/>
      <c r="H67" s="1577"/>
      <c r="I67" s="1455"/>
    </row>
  </sheetData>
  <mergeCells count="162">
    <mergeCell ref="B1:G1"/>
    <mergeCell ref="A4:A5"/>
    <mergeCell ref="B4:B5"/>
    <mergeCell ref="C4:C5"/>
    <mergeCell ref="D4:D5"/>
    <mergeCell ref="E4:G4"/>
    <mergeCell ref="H4:H5"/>
    <mergeCell ref="I4:K4"/>
    <mergeCell ref="L4:N4"/>
    <mergeCell ref="V4:V16"/>
    <mergeCell ref="B6:H6"/>
    <mergeCell ref="A7:A21"/>
    <mergeCell ref="B7:B21"/>
    <mergeCell ref="C7:C11"/>
    <mergeCell ref="E7:E11"/>
    <mergeCell ref="F7:F11"/>
    <mergeCell ref="G7:G11"/>
    <mergeCell ref="H7:H11"/>
    <mergeCell ref="I7:I11"/>
    <mergeCell ref="J7:J11"/>
    <mergeCell ref="K7:K11"/>
    <mergeCell ref="L7:L11"/>
    <mergeCell ref="M7:M11"/>
    <mergeCell ref="N7:N11"/>
    <mergeCell ref="C12:C16"/>
    <mergeCell ref="E12:E16"/>
    <mergeCell ref="F12:F16"/>
    <mergeCell ref="G12:G16"/>
    <mergeCell ref="H12:H16"/>
    <mergeCell ref="I12:I16"/>
    <mergeCell ref="J12:J16"/>
    <mergeCell ref="K12:K16"/>
    <mergeCell ref="L12:L16"/>
    <mergeCell ref="M12:M16"/>
    <mergeCell ref="N12:N16"/>
    <mergeCell ref="C17:C21"/>
    <mergeCell ref="E17:E21"/>
    <mergeCell ref="F17:F21"/>
    <mergeCell ref="G17:G21"/>
    <mergeCell ref="H17:H21"/>
    <mergeCell ref="I17:I21"/>
    <mergeCell ref="J17:J21"/>
    <mergeCell ref="K17:K21"/>
    <mergeCell ref="L17:L21"/>
    <mergeCell ref="M17:M21"/>
    <mergeCell ref="N17:N21"/>
    <mergeCell ref="A22:A24"/>
    <mergeCell ref="B22:B24"/>
    <mergeCell ref="C22:C24"/>
    <mergeCell ref="E22:E24"/>
    <mergeCell ref="F22:F24"/>
    <mergeCell ref="G22:G24"/>
    <mergeCell ref="H22:H24"/>
    <mergeCell ref="I22:I24"/>
    <mergeCell ref="J22:J24"/>
    <mergeCell ref="K22:K24"/>
    <mergeCell ref="L22:L24"/>
    <mergeCell ref="M22:M24"/>
    <mergeCell ref="N22:N24"/>
    <mergeCell ref="A25:A27"/>
    <mergeCell ref="B25:B27"/>
    <mergeCell ref="C25:C27"/>
    <mergeCell ref="E25:E27"/>
    <mergeCell ref="F25:F27"/>
    <mergeCell ref="G25:G27"/>
    <mergeCell ref="H25:H27"/>
    <mergeCell ref="I25:I27"/>
    <mergeCell ref="J25:J27"/>
    <mergeCell ref="K25:K27"/>
    <mergeCell ref="L25:L27"/>
    <mergeCell ref="M25:M27"/>
    <mergeCell ref="N25:N27"/>
    <mergeCell ref="O25:O27"/>
    <mergeCell ref="A28:A43"/>
    <mergeCell ref="B28:B43"/>
    <mergeCell ref="C28:C33"/>
    <mergeCell ref="E28:E33"/>
    <mergeCell ref="F28:F33"/>
    <mergeCell ref="G28:G33"/>
    <mergeCell ref="H28:H33"/>
    <mergeCell ref="I28:I33"/>
    <mergeCell ref="J28:J33"/>
    <mergeCell ref="K28:K33"/>
    <mergeCell ref="L28:L33"/>
    <mergeCell ref="M28:M33"/>
    <mergeCell ref="N28:N33"/>
    <mergeCell ref="C34:C38"/>
    <mergeCell ref="E34:E38"/>
    <mergeCell ref="F34:F38"/>
    <mergeCell ref="G34:G38"/>
    <mergeCell ref="H34:H38"/>
    <mergeCell ref="I34:I38"/>
    <mergeCell ref="J34:J38"/>
    <mergeCell ref="K34:K38"/>
    <mergeCell ref="L34:L38"/>
    <mergeCell ref="M34:M38"/>
    <mergeCell ref="N34:N38"/>
    <mergeCell ref="C39:C43"/>
    <mergeCell ref="E39:E43"/>
    <mergeCell ref="F39:F43"/>
    <mergeCell ref="G39:G43"/>
    <mergeCell ref="H39:H43"/>
    <mergeCell ref="I39:I43"/>
    <mergeCell ref="J39:J43"/>
    <mergeCell ref="K39:K43"/>
    <mergeCell ref="L39:L43"/>
    <mergeCell ref="M39:M43"/>
    <mergeCell ref="N39:N43"/>
    <mergeCell ref="A44:A48"/>
    <mergeCell ref="B44:B48"/>
    <mergeCell ref="C44:C48"/>
    <mergeCell ref="E44:E48"/>
    <mergeCell ref="F44:F48"/>
    <mergeCell ref="G44:G48"/>
    <mergeCell ref="H44:H48"/>
    <mergeCell ref="I44:I48"/>
    <mergeCell ref="J44:J48"/>
    <mergeCell ref="K44:K48"/>
    <mergeCell ref="L44:L48"/>
    <mergeCell ref="M44:M48"/>
    <mergeCell ref="N44:N48"/>
    <mergeCell ref="A49:A53"/>
    <mergeCell ref="B49:B53"/>
    <mergeCell ref="C49:C53"/>
    <mergeCell ref="E49:E53"/>
    <mergeCell ref="F49:F53"/>
    <mergeCell ref="G49:G53"/>
    <mergeCell ref="H49:H53"/>
    <mergeCell ref="I49:I53"/>
    <mergeCell ref="J49:J53"/>
    <mergeCell ref="K49:K53"/>
    <mergeCell ref="L49:L53"/>
    <mergeCell ref="M49:M53"/>
    <mergeCell ref="N49:N53"/>
    <mergeCell ref="A54:A63"/>
    <mergeCell ref="B54:B63"/>
    <mergeCell ref="C54:C58"/>
    <mergeCell ref="E54:E58"/>
    <mergeCell ref="F54:F58"/>
    <mergeCell ref="G54:G58"/>
    <mergeCell ref="H54:H58"/>
    <mergeCell ref="I54:I58"/>
    <mergeCell ref="J54:J58"/>
    <mergeCell ref="K54:K58"/>
    <mergeCell ref="C59:C63"/>
    <mergeCell ref="E59:E63"/>
    <mergeCell ref="F59:F63"/>
    <mergeCell ref="G59:G63"/>
    <mergeCell ref="H59:H63"/>
    <mergeCell ref="I59:I63"/>
    <mergeCell ref="J59:J63"/>
    <mergeCell ref="K59:K63"/>
    <mergeCell ref="L59:L63"/>
    <mergeCell ref="M59:M63"/>
    <mergeCell ref="N59:N63"/>
    <mergeCell ref="A64:A67"/>
    <mergeCell ref="B64:B67"/>
    <mergeCell ref="C64:C67"/>
    <mergeCell ref="E64:E67"/>
    <mergeCell ref="F64:F67"/>
    <mergeCell ref="G64:G67"/>
    <mergeCell ref="H64:H67"/>
  </mergeCells>
  <printOptions headings="0" gridLines="0"/>
  <pageMargins left="0.59055118110236249" right="0.15748031496062992" top="0.47244094488188981" bottom="0.17000000000000001" header="0.16" footer="0.17000000000000001"/>
  <pageSetup paperSize="9" scale="60" fitToWidth="1" fitToHeight="100" pageOrder="downThenOver" orientation="portrait" usePrinterDefaults="1" blackAndWhite="0" draft="0" cellComments="none" useFirstPageNumber="0" errors="displayed" horizontalDpi="600" verticalDpi="600" copies="1"/>
  <headerFooter>
    <oddFooter>&amp;R&amp;A&amp;P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view="pageBreakPreview" zoomScale="100" workbookViewId="0">
      <selection activeCell="D16" activeCellId="0" sqref="D16"/>
    </sheetView>
  </sheetViews>
  <sheetFormatPr defaultColWidth="9.140625" defaultRowHeight="12.75"/>
  <cols>
    <col customWidth="1" min="1" max="2" style="1" width="12.42578125"/>
    <col customWidth="1" min="3" max="3" style="2" width="13.28515625"/>
    <col customWidth="1" min="4" max="4" style="1" width="29"/>
    <col min="5" max="6" style="1" width="9.140625"/>
    <col customWidth="1" min="7" max="7" style="3" width="13.28515625"/>
    <col customWidth="1" min="8" max="8" style="3" width="12.7109375"/>
    <col customWidth="1" min="9" max="9" style="3" width="13.140625"/>
    <col customWidth="1" min="10" max="10" style="1" width="12.85546875"/>
    <col min="11" max="16384" style="1" width="9.140625"/>
  </cols>
  <sheetData>
    <row r="1" ht="14.25">
      <c r="I1" s="1392" t="s">
        <v>624</v>
      </c>
    </row>
    <row r="2" ht="16.5" customHeight="1">
      <c r="C2" s="1578"/>
      <c r="D2" s="1579" t="s">
        <v>625</v>
      </c>
      <c r="E2" s="1579"/>
      <c r="F2" s="1579"/>
      <c r="G2" s="1579"/>
      <c r="H2" s="1579"/>
      <c r="I2" s="1579"/>
    </row>
    <row r="3" ht="16.5" customHeight="1">
      <c r="C3" s="1578"/>
      <c r="D3" s="1579"/>
      <c r="E3" s="1579"/>
      <c r="F3" s="1579"/>
      <c r="G3" s="1579"/>
      <c r="H3" s="1579"/>
      <c r="I3" s="1579"/>
      <c r="K3" s="1580"/>
      <c r="L3" s="1580"/>
      <c r="M3" s="1580"/>
    </row>
    <row r="4" ht="17.25">
      <c r="D4" s="1581"/>
      <c r="E4" s="1582"/>
      <c r="F4" s="1583"/>
      <c r="G4" s="1584"/>
      <c r="H4" s="1584"/>
      <c r="I4" s="1584"/>
    </row>
    <row r="5" ht="15">
      <c r="D5" s="22" t="s">
        <v>462</v>
      </c>
      <c r="E5" s="29"/>
      <c r="F5" s="24"/>
      <c r="G5" s="30"/>
    </row>
    <row r="7" ht="30">
      <c r="C7" s="1585" t="s">
        <v>626</v>
      </c>
      <c r="D7" s="1586" t="s">
        <v>18</v>
      </c>
    </row>
    <row r="8" ht="15.75" customHeight="1">
      <c r="A8" s="1587" t="s">
        <v>627</v>
      </c>
      <c r="B8" s="1587" t="s">
        <v>628</v>
      </c>
      <c r="C8" s="1587" t="s">
        <v>629</v>
      </c>
      <c r="D8" s="1588" t="s">
        <v>20</v>
      </c>
      <c r="E8" s="1589" t="s">
        <v>21</v>
      </c>
      <c r="F8" s="1588" t="s">
        <v>22</v>
      </c>
      <c r="G8" s="1590"/>
      <c r="H8" s="1591"/>
      <c r="I8" s="1592"/>
      <c r="J8" s="1593" t="s">
        <v>537</v>
      </c>
      <c r="K8" s="1594"/>
      <c r="L8" s="3"/>
      <c r="M8" s="5"/>
      <c r="N8" s="5"/>
      <c r="O8" s="5"/>
    </row>
    <row r="9" ht="15">
      <c r="A9" s="1595"/>
      <c r="B9" s="1595"/>
      <c r="C9" s="1595"/>
      <c r="D9" s="1596"/>
      <c r="E9" s="1597" t="s">
        <v>25</v>
      </c>
      <c r="F9" s="1596"/>
      <c r="G9" s="1598" t="s">
        <v>543</v>
      </c>
      <c r="H9" s="1599" t="s">
        <v>36</v>
      </c>
      <c r="I9" s="1600" t="s">
        <v>46</v>
      </c>
      <c r="J9" s="1601"/>
      <c r="K9" s="1602"/>
      <c r="M9" s="5"/>
      <c r="N9" s="5"/>
      <c r="O9" s="5"/>
    </row>
    <row r="10" ht="48.75" customHeight="1">
      <c r="A10" s="1603"/>
      <c r="B10" s="1603"/>
      <c r="C10" s="1603"/>
      <c r="D10" s="1604"/>
      <c r="E10" s="1605" t="s">
        <v>50</v>
      </c>
      <c r="F10" s="1604"/>
      <c r="G10" s="1606"/>
      <c r="H10" s="1607"/>
      <c r="I10" s="1608"/>
      <c r="J10" s="1609"/>
      <c r="K10" s="1602"/>
      <c r="M10" s="5"/>
      <c r="N10" s="5"/>
      <c r="O10" s="5"/>
    </row>
    <row r="11" ht="15">
      <c r="A11" s="311"/>
      <c r="B11" s="572"/>
      <c r="C11" s="1610"/>
      <c r="D11" s="1611" t="s">
        <v>125</v>
      </c>
      <c r="E11" s="1612" t="s">
        <v>126</v>
      </c>
      <c r="F11" s="241"/>
      <c r="G11" s="1613">
        <f>'Приложение 9'!S29</f>
        <v>110</v>
      </c>
      <c r="H11" s="1613">
        <f>'Приложение 9'!AK29</f>
        <v>110</v>
      </c>
      <c r="I11" s="1614">
        <f>'Приложение 9'!BR29</f>
        <v>110</v>
      </c>
      <c r="J11" s="1615"/>
      <c r="K11" s="4"/>
      <c r="M11" s="83"/>
      <c r="N11" s="83"/>
      <c r="O11" s="83"/>
    </row>
    <row r="12" ht="15">
      <c r="A12" s="311"/>
      <c r="B12" s="572"/>
      <c r="C12" s="1610"/>
      <c r="D12" s="1616"/>
      <c r="E12" s="572" t="s">
        <v>127</v>
      </c>
      <c r="F12" s="1617"/>
      <c r="G12" s="1618">
        <f>'Приложение 9'!S30</f>
        <v>110</v>
      </c>
      <c r="H12" s="1618">
        <f>'Приложение 9'!AK30</f>
        <v>110</v>
      </c>
      <c r="I12" s="1619">
        <f>'Приложение 9'!BR30</f>
        <v>110</v>
      </c>
      <c r="J12" s="1620"/>
      <c r="K12" s="4"/>
      <c r="M12" s="205"/>
      <c r="N12" s="205"/>
      <c r="O12" s="205"/>
    </row>
    <row r="13" ht="15">
      <c r="A13" s="311"/>
      <c r="B13" s="572"/>
      <c r="C13" s="1610" t="s">
        <v>630</v>
      </c>
      <c r="D13" s="1616" t="s">
        <v>128</v>
      </c>
      <c r="E13" s="572" t="s">
        <v>126</v>
      </c>
      <c r="F13" s="1617"/>
      <c r="G13" s="1618">
        <f>'Приложение 9'!S31</f>
        <v>35</v>
      </c>
      <c r="H13" s="1618">
        <f>'Приложение 9'!AK31</f>
        <v>35</v>
      </c>
      <c r="I13" s="1619">
        <f>'Приложение 9'!BR31</f>
        <v>35</v>
      </c>
      <c r="J13" s="1620"/>
      <c r="K13" s="4"/>
      <c r="M13" s="5"/>
      <c r="N13" s="5"/>
      <c r="O13" s="5"/>
    </row>
    <row r="14" ht="15">
      <c r="A14" s="311"/>
      <c r="B14" s="572"/>
      <c r="C14" s="1610" t="s">
        <v>630</v>
      </c>
      <c r="D14" s="1616"/>
      <c r="E14" s="572" t="s">
        <v>127</v>
      </c>
      <c r="F14" s="1617"/>
      <c r="G14" s="1618">
        <f>'Приложение 9'!S32</f>
        <v>35</v>
      </c>
      <c r="H14" s="1618">
        <f>'Приложение 9'!AK32</f>
        <v>35</v>
      </c>
      <c r="I14" s="1619">
        <f>'Приложение 9'!BR32</f>
        <v>35</v>
      </c>
      <c r="J14" s="1620"/>
      <c r="L14" s="1621"/>
      <c r="M14" s="5"/>
      <c r="N14" s="5"/>
      <c r="O14" s="5"/>
    </row>
    <row r="15" ht="15">
      <c r="A15" s="311"/>
      <c r="B15" s="572"/>
      <c r="C15" s="1610" t="s">
        <v>631</v>
      </c>
      <c r="D15" s="1616" t="s">
        <v>129</v>
      </c>
      <c r="E15" s="572" t="s">
        <v>126</v>
      </c>
      <c r="F15" s="1617"/>
      <c r="G15" s="1618">
        <f>'Приложение 9'!S33</f>
        <v>10.300000000000001</v>
      </c>
      <c r="H15" s="1618">
        <f>'Приложение 9'!AK33</f>
        <v>10.300000000000001</v>
      </c>
      <c r="I15" s="1619">
        <f>'Приложение 9'!BR33</f>
        <v>10.300000000000001</v>
      </c>
      <c r="J15" s="1622"/>
      <c r="K15" s="4"/>
      <c r="M15" s="5"/>
      <c r="N15" s="5"/>
      <c r="O15" s="5"/>
    </row>
    <row r="16" ht="15">
      <c r="A16" s="316"/>
      <c r="B16" s="573"/>
      <c r="C16" s="1623" t="s">
        <v>631</v>
      </c>
      <c r="D16" s="1624"/>
      <c r="E16" s="573" t="s">
        <v>127</v>
      </c>
      <c r="F16" s="1625"/>
      <c r="G16" s="1626">
        <f>'Приложение 9'!S34</f>
        <v>10.300000000000001</v>
      </c>
      <c r="H16" s="1626">
        <f>'Приложение 9'!AK34</f>
        <v>10.300000000000001</v>
      </c>
      <c r="I16" s="1627">
        <f>'Приложение 9'!BR34</f>
        <v>10.300000000000001</v>
      </c>
      <c r="J16" s="1628"/>
      <c r="K16" s="4"/>
      <c r="M16" s="5"/>
      <c r="N16" s="5"/>
      <c r="O16" s="5"/>
    </row>
    <row r="17">
      <c r="A17" s="1"/>
      <c r="B17" s="1"/>
      <c r="C17" s="2"/>
      <c r="E17" s="1"/>
      <c r="F17" s="1"/>
      <c r="G17" s="3"/>
      <c r="H17" s="3"/>
      <c r="I17" s="3"/>
    </row>
    <row r="18" ht="15">
      <c r="A18" s="1"/>
      <c r="B18" s="1"/>
      <c r="C18" s="2"/>
      <c r="D18" s="1586" t="s">
        <v>137</v>
      </c>
      <c r="E18" s="1"/>
      <c r="F18" s="1"/>
      <c r="G18" s="3"/>
      <c r="H18" s="3"/>
      <c r="I18" s="3"/>
    </row>
    <row r="19" ht="15">
      <c r="A19" s="1587" t="s">
        <v>627</v>
      </c>
      <c r="B19" s="1587" t="s">
        <v>628</v>
      </c>
      <c r="C19" s="1587" t="s">
        <v>629</v>
      </c>
      <c r="D19" s="1588" t="s">
        <v>20</v>
      </c>
      <c r="E19" s="1629" t="s">
        <v>21</v>
      </c>
      <c r="F19" s="1630" t="s">
        <v>22</v>
      </c>
      <c r="G19" s="1590"/>
      <c r="H19" s="1591"/>
      <c r="I19" s="1592"/>
      <c r="J19" s="1593" t="s">
        <v>537</v>
      </c>
    </row>
    <row r="20" ht="15">
      <c r="A20" s="1595"/>
      <c r="B20" s="1595"/>
      <c r="C20" s="1595"/>
      <c r="D20" s="1596"/>
      <c r="E20" s="1631" t="s">
        <v>25</v>
      </c>
      <c r="F20" s="50"/>
      <c r="G20" s="1598" t="s">
        <v>543</v>
      </c>
      <c r="H20" s="1632" t="s">
        <v>36</v>
      </c>
      <c r="I20" s="1633" t="s">
        <v>46</v>
      </c>
      <c r="J20" s="1634"/>
    </row>
    <row r="21" s="1" customFormat="1" ht="22.5" customHeight="1">
      <c r="A21" s="1603"/>
      <c r="B21" s="1603"/>
      <c r="C21" s="1603"/>
      <c r="D21" s="1604"/>
      <c r="E21" s="1635" t="s">
        <v>50</v>
      </c>
      <c r="F21" s="1636"/>
      <c r="G21" s="1606"/>
      <c r="H21" s="1637"/>
      <c r="I21" s="1638"/>
      <c r="J21" s="1639"/>
      <c r="K21" s="1"/>
      <c r="L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ht="15">
      <c r="A22" s="311"/>
      <c r="B22" s="572"/>
      <c r="C22" s="1610"/>
      <c r="D22" s="1640" t="s">
        <v>125</v>
      </c>
      <c r="E22" s="572" t="s">
        <v>126</v>
      </c>
      <c r="F22" s="1641"/>
      <c r="G22" s="1618">
        <f>'Приложение 9'!S77</f>
        <v>110</v>
      </c>
      <c r="H22" s="1642">
        <f>'Приложение 9'!AK77</f>
        <v>110</v>
      </c>
      <c r="I22" s="1643">
        <f>'Приложение 9'!BR77</f>
        <v>110</v>
      </c>
      <c r="J22" s="572"/>
    </row>
    <row r="23" ht="15">
      <c r="A23" s="311"/>
      <c r="B23" s="572"/>
      <c r="C23" s="1610"/>
      <c r="D23" s="1640"/>
      <c r="E23" s="572" t="s">
        <v>127</v>
      </c>
      <c r="F23" s="1641"/>
      <c r="G23" s="1618">
        <f>'Приложение 9'!S78</f>
        <v>110</v>
      </c>
      <c r="H23" s="1642">
        <f>'Приложение 9'!AK78</f>
        <v>110</v>
      </c>
      <c r="I23" s="1643">
        <f>'Приложение 9'!BR78</f>
        <v>110</v>
      </c>
      <c r="J23" s="572"/>
    </row>
    <row r="24" ht="15">
      <c r="A24" s="311"/>
      <c r="B24" s="572"/>
      <c r="C24" s="1610" t="s">
        <v>631</v>
      </c>
      <c r="D24" s="1640" t="s">
        <v>129</v>
      </c>
      <c r="E24" s="572" t="s">
        <v>126</v>
      </c>
      <c r="F24" s="1641"/>
      <c r="G24" s="1618">
        <f>'Приложение 9'!S79</f>
        <v>10.300000000000001</v>
      </c>
      <c r="H24" s="1642">
        <f>'Приложение 9'!AK79</f>
        <v>10.300000000000001</v>
      </c>
      <c r="I24" s="1643">
        <f>'Приложение 9'!BR79</f>
        <v>10.300000000000001</v>
      </c>
      <c r="J24" s="572"/>
    </row>
    <row r="25" ht="15">
      <c r="A25" s="316"/>
      <c r="B25" s="573"/>
      <c r="C25" s="1623" t="s">
        <v>631</v>
      </c>
      <c r="D25" s="1644"/>
      <c r="E25" s="573" t="s">
        <v>127</v>
      </c>
      <c r="F25" s="1625"/>
      <c r="G25" s="1645">
        <f>'Приложение 9'!S80</f>
        <v>10.300000000000001</v>
      </c>
      <c r="H25" s="1646">
        <f>'Приложение 9'!AK80</f>
        <v>10.300000000000001</v>
      </c>
      <c r="I25" s="1647">
        <f>'Приложение 9'!BR80</f>
        <v>10.300000000000001</v>
      </c>
      <c r="J25" s="573"/>
    </row>
    <row r="26">
      <c r="A26" s="1"/>
      <c r="B26" s="1"/>
      <c r="C26" s="2"/>
      <c r="E26" s="1"/>
      <c r="F26" s="1"/>
      <c r="G26" s="3"/>
      <c r="H26" s="3"/>
      <c r="I26" s="3"/>
    </row>
    <row r="27" ht="15">
      <c r="A27" s="1"/>
      <c r="B27" s="1"/>
      <c r="C27" s="2"/>
      <c r="D27" s="1586" t="s">
        <v>162</v>
      </c>
      <c r="E27" s="1"/>
      <c r="F27" s="1"/>
      <c r="G27" s="3"/>
      <c r="H27" s="3"/>
      <c r="I27" s="3"/>
    </row>
    <row r="28" ht="15">
      <c r="A28" s="1587" t="s">
        <v>627</v>
      </c>
      <c r="B28" s="1587" t="s">
        <v>628</v>
      </c>
      <c r="C28" s="1587" t="s">
        <v>629</v>
      </c>
      <c r="D28" s="1588" t="s">
        <v>20</v>
      </c>
      <c r="E28" s="1629" t="s">
        <v>21</v>
      </c>
      <c r="F28" s="1630" t="s">
        <v>22</v>
      </c>
      <c r="G28" s="1648"/>
      <c r="H28" s="1649"/>
      <c r="I28" s="1650"/>
      <c r="J28" s="1593" t="s">
        <v>537</v>
      </c>
    </row>
    <row r="29" ht="15">
      <c r="A29" s="1595"/>
      <c r="B29" s="1595"/>
      <c r="C29" s="1595"/>
      <c r="D29" s="1596"/>
      <c r="E29" s="1631" t="s">
        <v>25</v>
      </c>
      <c r="F29" s="50"/>
      <c r="G29" s="1598" t="s">
        <v>543</v>
      </c>
      <c r="H29" s="1632" t="s">
        <v>36</v>
      </c>
      <c r="I29" s="1633" t="s">
        <v>46</v>
      </c>
      <c r="J29" s="1634"/>
    </row>
    <row r="30" s="1" customFormat="1" ht="19.5" customHeight="1">
      <c r="A30" s="1603"/>
      <c r="B30" s="1603"/>
      <c r="C30" s="1603"/>
      <c r="D30" s="1604"/>
      <c r="E30" s="1635" t="s">
        <v>50</v>
      </c>
      <c r="F30" s="1636"/>
      <c r="G30" s="1606"/>
      <c r="H30" s="1637"/>
      <c r="I30" s="1638"/>
      <c r="J30" s="1639"/>
      <c r="K30" s="1"/>
      <c r="L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ht="15">
      <c r="A31" s="311"/>
      <c r="B31" s="572"/>
      <c r="C31" s="1610"/>
      <c r="D31" s="1640" t="s">
        <v>125</v>
      </c>
      <c r="E31" s="572" t="s">
        <v>126</v>
      </c>
      <c r="F31" s="1641"/>
      <c r="G31" s="1618">
        <f>'Приложение 9'!S112</f>
        <v>110</v>
      </c>
      <c r="H31" s="1642">
        <f>'Приложение 9'!AK112</f>
        <v>110</v>
      </c>
      <c r="I31" s="1643">
        <f>'Приложение 9'!BR112</f>
        <v>110</v>
      </c>
      <c r="J31" s="572"/>
    </row>
    <row r="32" ht="15">
      <c r="A32" s="311"/>
      <c r="B32" s="572"/>
      <c r="C32" s="1610"/>
      <c r="D32" s="1640"/>
      <c r="E32" s="572" t="s">
        <v>127</v>
      </c>
      <c r="F32" s="1641"/>
      <c r="G32" s="1618">
        <f>'Приложение 9'!S113</f>
        <v>110</v>
      </c>
      <c r="H32" s="1642">
        <f>'Приложение 9'!AK113</f>
        <v>110</v>
      </c>
      <c r="I32" s="1643">
        <f>'Приложение 9'!BR113</f>
        <v>110</v>
      </c>
      <c r="J32" s="572"/>
    </row>
    <row r="33" ht="15">
      <c r="A33" s="311"/>
      <c r="B33" s="572"/>
      <c r="C33" s="1610" t="s">
        <v>632</v>
      </c>
      <c r="D33" s="1640" t="s">
        <v>129</v>
      </c>
      <c r="E33" s="572" t="s">
        <v>126</v>
      </c>
      <c r="F33" s="1641"/>
      <c r="G33" s="1618">
        <f>'Приложение 9'!S114</f>
        <v>10.300000000000001</v>
      </c>
      <c r="H33" s="1642">
        <f>'Приложение 9'!AK114</f>
        <v>10.300000000000001</v>
      </c>
      <c r="I33" s="1643">
        <f>'Приложение 9'!BR114</f>
        <v>10.300000000000001</v>
      </c>
      <c r="J33" s="572"/>
    </row>
    <row r="34" ht="15">
      <c r="A34" s="316"/>
      <c r="B34" s="573"/>
      <c r="C34" s="1623" t="s">
        <v>632</v>
      </c>
      <c r="D34" s="1644"/>
      <c r="E34" s="573" t="s">
        <v>127</v>
      </c>
      <c r="F34" s="1625"/>
      <c r="G34" s="1645">
        <f>'Приложение 9'!S115</f>
        <v>10.300000000000001</v>
      </c>
      <c r="H34" s="1646">
        <f>'Приложение 9'!AK115</f>
        <v>10.300000000000001</v>
      </c>
      <c r="I34" s="1647">
        <f>'Приложение 9'!BR115</f>
        <v>10.300000000000001</v>
      </c>
      <c r="J34" s="573"/>
    </row>
    <row r="35">
      <c r="A35" s="1"/>
      <c r="B35" s="1"/>
      <c r="C35" s="2"/>
      <c r="E35" s="1"/>
      <c r="F35" s="1"/>
      <c r="G35" s="3"/>
      <c r="H35" s="3"/>
      <c r="I35" s="3"/>
    </row>
    <row r="36" ht="15">
      <c r="A36" s="1"/>
      <c r="B36" s="1"/>
      <c r="C36" s="2"/>
      <c r="D36" s="1586" t="s">
        <v>167</v>
      </c>
      <c r="E36" s="1"/>
      <c r="F36" s="1"/>
      <c r="G36" s="3"/>
      <c r="H36" s="3"/>
      <c r="I36" s="3"/>
    </row>
    <row r="37" ht="15">
      <c r="A37" s="1587" t="s">
        <v>627</v>
      </c>
      <c r="B37" s="1587" t="s">
        <v>628</v>
      </c>
      <c r="C37" s="1587" t="s">
        <v>629</v>
      </c>
      <c r="D37" s="1651" t="s">
        <v>20</v>
      </c>
      <c r="E37" s="241" t="s">
        <v>21</v>
      </c>
      <c r="F37" s="17" t="s">
        <v>22</v>
      </c>
      <c r="G37" s="1648"/>
      <c r="H37" s="1649"/>
      <c r="I37" s="1650"/>
      <c r="J37" s="1593" t="s">
        <v>537</v>
      </c>
    </row>
    <row r="38" ht="15">
      <c r="A38" s="1595"/>
      <c r="B38" s="1595"/>
      <c r="C38" s="1595"/>
      <c r="D38" s="1652"/>
      <c r="E38" s="1" t="s">
        <v>25</v>
      </c>
      <c r="F38" s="1653"/>
      <c r="G38" s="1598" t="s">
        <v>543</v>
      </c>
      <c r="H38" s="1632" t="s">
        <v>36</v>
      </c>
      <c r="I38" s="1633" t="s">
        <v>46</v>
      </c>
      <c r="J38" s="1634"/>
    </row>
    <row r="39" ht="19.5" customHeight="1">
      <c r="A39" s="1603"/>
      <c r="B39" s="1603"/>
      <c r="C39" s="1603"/>
      <c r="D39" s="1654"/>
      <c r="E39" s="368" t="s">
        <v>50</v>
      </c>
      <c r="F39" s="1655"/>
      <c r="G39" s="1606"/>
      <c r="H39" s="1637"/>
      <c r="I39" s="1638"/>
      <c r="J39" s="1639"/>
    </row>
    <row r="40" ht="15">
      <c r="A40" s="311"/>
      <c r="B40" s="572"/>
      <c r="C40" s="1610"/>
      <c r="D40" s="1656" t="s">
        <v>125</v>
      </c>
      <c r="E40" s="1657" t="s">
        <v>126</v>
      </c>
      <c r="F40" s="78"/>
      <c r="G40" s="1613">
        <f>'Приложение 9'!S136</f>
        <v>110</v>
      </c>
      <c r="H40" s="1613">
        <f>'Приложение 9'!AK136</f>
        <v>110</v>
      </c>
      <c r="I40" s="1613">
        <f>'Приложение 9'!BR136</f>
        <v>110</v>
      </c>
      <c r="J40" s="1658"/>
    </row>
    <row r="41" ht="15">
      <c r="A41" s="311"/>
      <c r="B41" s="572"/>
      <c r="C41" s="1610"/>
      <c r="D41" s="1659"/>
      <c r="E41" s="1641" t="s">
        <v>127</v>
      </c>
      <c r="F41" s="1660"/>
      <c r="G41" s="1618">
        <f>'Приложение 9'!S137</f>
        <v>110</v>
      </c>
      <c r="H41" s="1642">
        <f>'Приложение 9'!AN137</f>
        <v>110</v>
      </c>
      <c r="I41" s="1643">
        <f>'Приложение 9'!BR137</f>
        <v>110</v>
      </c>
      <c r="J41" s="1658"/>
    </row>
    <row r="42" ht="15">
      <c r="A42" s="311"/>
      <c r="B42" s="572"/>
      <c r="C42" s="1610" t="s">
        <v>632</v>
      </c>
      <c r="D42" s="1659" t="s">
        <v>129</v>
      </c>
      <c r="E42" s="1641" t="s">
        <v>126</v>
      </c>
      <c r="F42" s="87"/>
      <c r="G42" s="1618">
        <f>'Приложение 9'!S138</f>
        <v>10.300000000000001</v>
      </c>
      <c r="H42" s="1642">
        <f>'Приложение 9'!AK138</f>
        <v>10.300000000000001</v>
      </c>
      <c r="I42" s="1643">
        <f>'Приложение 9'!BR138</f>
        <v>10.300000000000001</v>
      </c>
      <c r="J42" s="1658"/>
    </row>
    <row r="43" ht="15">
      <c r="A43" s="316"/>
      <c r="B43" s="573"/>
      <c r="C43" s="1623" t="s">
        <v>632</v>
      </c>
      <c r="D43" s="1661"/>
      <c r="E43" s="1625" t="s">
        <v>127</v>
      </c>
      <c r="F43" s="1662"/>
      <c r="G43" s="1626">
        <f>'Приложение 9'!S139</f>
        <v>10.300000000000001</v>
      </c>
      <c r="H43" s="1663">
        <f>'Приложение 9'!AK139</f>
        <v>10.300000000000001</v>
      </c>
      <c r="I43" s="1664">
        <f>'Приложение 9'!BR139</f>
        <v>10.300000000000001</v>
      </c>
      <c r="J43" s="1665"/>
    </row>
    <row r="44" ht="14.25" customHeight="1">
      <c r="A44" s="1"/>
      <c r="B44" s="1"/>
      <c r="C44" s="2"/>
      <c r="E44" s="1"/>
      <c r="F44" s="1"/>
      <c r="G44" s="3"/>
      <c r="H44" s="3"/>
      <c r="I44" s="3"/>
    </row>
    <row r="45" ht="15">
      <c r="A45" s="1"/>
      <c r="B45" s="1"/>
      <c r="C45" s="2"/>
      <c r="D45" s="1586" t="s">
        <v>172</v>
      </c>
      <c r="E45" s="1"/>
      <c r="F45" s="1"/>
      <c r="G45" s="3"/>
      <c r="H45" s="3"/>
      <c r="I45" s="3"/>
    </row>
    <row r="46" ht="15">
      <c r="A46" s="1587" t="s">
        <v>627</v>
      </c>
      <c r="B46" s="1587" t="s">
        <v>628</v>
      </c>
      <c r="C46" s="1587" t="s">
        <v>629</v>
      </c>
      <c r="D46" s="1588" t="s">
        <v>20</v>
      </c>
      <c r="E46" s="1629" t="s">
        <v>21</v>
      </c>
      <c r="F46" s="1630" t="s">
        <v>22</v>
      </c>
      <c r="G46" s="1648"/>
      <c r="H46" s="1649"/>
      <c r="I46" s="1650"/>
      <c r="J46" s="1593" t="s">
        <v>537</v>
      </c>
    </row>
    <row r="47" ht="15">
      <c r="A47" s="1595"/>
      <c r="B47" s="1595"/>
      <c r="C47" s="1595"/>
      <c r="D47" s="1596"/>
      <c r="E47" s="1631" t="s">
        <v>25</v>
      </c>
      <c r="F47" s="50"/>
      <c r="G47" s="1598" t="s">
        <v>543</v>
      </c>
      <c r="H47" s="1632" t="s">
        <v>36</v>
      </c>
      <c r="I47" s="1633" t="s">
        <v>46</v>
      </c>
      <c r="J47" s="1634"/>
    </row>
    <row r="48" ht="20.25" customHeight="1">
      <c r="A48" s="1603"/>
      <c r="B48" s="1603"/>
      <c r="C48" s="1603"/>
      <c r="D48" s="1604"/>
      <c r="E48" s="1635" t="s">
        <v>50</v>
      </c>
      <c r="F48" s="1636"/>
      <c r="G48" s="1606"/>
      <c r="H48" s="1637"/>
      <c r="I48" s="1638"/>
      <c r="J48" s="1639"/>
    </row>
    <row r="49" s="1" customFormat="1" ht="15">
      <c r="A49" s="311"/>
      <c r="B49" s="572"/>
      <c r="C49" s="1610"/>
      <c r="D49" s="1611" t="s">
        <v>125</v>
      </c>
      <c r="E49" s="1612" t="s">
        <v>126</v>
      </c>
      <c r="F49" s="241"/>
      <c r="G49" s="1613">
        <f>'Приложение 9'!AK160</f>
        <v>110</v>
      </c>
      <c r="H49" s="1666">
        <f>'Приложение 9'!AK160</f>
        <v>110</v>
      </c>
      <c r="I49" s="1667">
        <f>'Приложение 9'!BR160</f>
        <v>110</v>
      </c>
      <c r="J49" s="1658"/>
      <c r="K49" s="1"/>
      <c r="L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="1" customFormat="1" ht="15">
      <c r="A50" s="311"/>
      <c r="B50" s="572"/>
      <c r="C50" s="1610"/>
      <c r="D50" s="1616"/>
      <c r="E50" s="572" t="s">
        <v>127</v>
      </c>
      <c r="F50" s="1617"/>
      <c r="G50" s="1618">
        <f>'Приложение 9'!S161</f>
        <v>110</v>
      </c>
      <c r="H50" s="1642">
        <f>'Приложение 9'!AK161</f>
        <v>110</v>
      </c>
      <c r="I50" s="1643">
        <f>'Приложение 9'!BR161</f>
        <v>110</v>
      </c>
      <c r="J50" s="1658"/>
      <c r="K50" s="1"/>
      <c r="L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="1" customFormat="1" ht="15">
      <c r="A51" s="311"/>
      <c r="B51" s="572"/>
      <c r="C51" s="1610" t="s">
        <v>632</v>
      </c>
      <c r="D51" s="1616" t="s">
        <v>129</v>
      </c>
      <c r="E51" s="572" t="s">
        <v>126</v>
      </c>
      <c r="F51" s="1617"/>
      <c r="G51" s="1618">
        <f>'Приложение 9'!S162</f>
        <v>10.300000000000001</v>
      </c>
      <c r="H51" s="1642">
        <f>'Приложение 9'!AK162</f>
        <v>10.300000000000001</v>
      </c>
      <c r="I51" s="1643">
        <f>'Приложение 9'!BR162</f>
        <v>10.300000000000001</v>
      </c>
      <c r="J51" s="1658"/>
      <c r="K51" s="1"/>
      <c r="L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="1" customFormat="1" ht="15">
      <c r="A52" s="316"/>
      <c r="B52" s="573"/>
      <c r="C52" s="1623" t="s">
        <v>632</v>
      </c>
      <c r="D52" s="1624"/>
      <c r="E52" s="573" t="s">
        <v>127</v>
      </c>
      <c r="F52" s="1625"/>
      <c r="G52" s="1626">
        <f>'Приложение 9'!S163</f>
        <v>10.300000000000001</v>
      </c>
      <c r="H52" s="1663">
        <f>'Приложение 9'!AK163</f>
        <v>10.300000000000001</v>
      </c>
      <c r="I52" s="1664">
        <f>'Приложение 9'!BR163</f>
        <v>10.300000000000001</v>
      </c>
      <c r="J52" s="1665"/>
      <c r="K52" s="1"/>
      <c r="L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="1" customFormat="1">
      <c r="C53" s="2"/>
      <c r="D53" s="1"/>
      <c r="G53" s="3"/>
      <c r="H53" s="3"/>
      <c r="I53" s="3"/>
      <c r="K53" s="1"/>
      <c r="L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="1" customFormat="1" ht="15">
      <c r="C54" s="2"/>
      <c r="D54" s="1668" t="s">
        <v>176</v>
      </c>
      <c r="G54" s="3"/>
      <c r="H54" s="3"/>
      <c r="I54" s="3"/>
      <c r="K54" s="1"/>
      <c r="L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="1" customFormat="1" ht="15">
      <c r="A55" s="1587" t="s">
        <v>627</v>
      </c>
      <c r="B55" s="1587" t="s">
        <v>628</v>
      </c>
      <c r="C55" s="1587" t="s">
        <v>629</v>
      </c>
      <c r="D55" s="1669" t="s">
        <v>20</v>
      </c>
      <c r="E55" s="1629" t="s">
        <v>21</v>
      </c>
      <c r="F55" s="1630" t="s">
        <v>22</v>
      </c>
      <c r="G55" s="1648"/>
      <c r="H55" s="1649"/>
      <c r="I55" s="1650"/>
      <c r="J55" s="1593" t="s">
        <v>537</v>
      </c>
      <c r="K55" s="1"/>
      <c r="L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="1" customFormat="1" ht="15">
      <c r="A56" s="1595"/>
      <c r="B56" s="1595"/>
      <c r="C56" s="1595"/>
      <c r="D56" s="1670"/>
      <c r="E56" s="1631" t="s">
        <v>25</v>
      </c>
      <c r="F56" s="50"/>
      <c r="G56" s="1598" t="s">
        <v>543</v>
      </c>
      <c r="H56" s="1632" t="s">
        <v>36</v>
      </c>
      <c r="I56" s="1633" t="s">
        <v>46</v>
      </c>
      <c r="J56" s="1634"/>
      <c r="K56" s="1"/>
      <c r="L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="1" customFormat="1" ht="21" customHeight="1">
      <c r="A57" s="1603"/>
      <c r="B57" s="1603"/>
      <c r="C57" s="1603"/>
      <c r="D57" s="1671"/>
      <c r="E57" s="1635" t="s">
        <v>50</v>
      </c>
      <c r="F57" s="1636"/>
      <c r="G57" s="1606"/>
      <c r="H57" s="1637"/>
      <c r="I57" s="1638"/>
      <c r="J57" s="1639"/>
      <c r="K57" s="1"/>
      <c r="L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="1" customFormat="1" ht="15">
      <c r="A58" s="311"/>
      <c r="B58" s="572"/>
      <c r="C58" s="1610"/>
      <c r="D58" s="1611" t="s">
        <v>128</v>
      </c>
      <c r="E58" s="1612" t="s">
        <v>126</v>
      </c>
      <c r="F58" s="1657"/>
      <c r="G58" s="1613">
        <f>'Приложение 9'!S363</f>
        <v>35</v>
      </c>
      <c r="H58" s="1666">
        <f>'Приложение 9'!AK363</f>
        <v>35</v>
      </c>
      <c r="I58" s="1667">
        <f>'Приложение 9'!BR363</f>
        <v>35</v>
      </c>
      <c r="J58" s="1658"/>
      <c r="K58" s="1"/>
      <c r="L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="1" customFormat="1" ht="15">
      <c r="A59" s="311"/>
      <c r="B59" s="572"/>
      <c r="C59" s="1610"/>
      <c r="D59" s="1616"/>
      <c r="E59" s="572" t="s">
        <v>127</v>
      </c>
      <c r="F59" s="1641"/>
      <c r="G59" s="1618">
        <f>'Приложение 9'!S364</f>
        <v>35</v>
      </c>
      <c r="H59" s="1642">
        <f>'Приложение 9'!AK364</f>
        <v>35</v>
      </c>
      <c r="I59" s="1643">
        <f>'Приложение 9'!BR364</f>
        <v>35</v>
      </c>
      <c r="J59" s="1658"/>
      <c r="K59" s="1"/>
      <c r="L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="1" customFormat="1" ht="15">
      <c r="A60" s="311"/>
      <c r="B60" s="572"/>
      <c r="C60" s="1610" t="s">
        <v>632</v>
      </c>
      <c r="D60" s="1616" t="s">
        <v>129</v>
      </c>
      <c r="E60" s="572" t="s">
        <v>126</v>
      </c>
      <c r="F60" s="1641"/>
      <c r="G60" s="1618">
        <f>'Приложение 9'!S365</f>
        <v>10.300000000000001</v>
      </c>
      <c r="H60" s="1642">
        <f>'Приложение 9'!AK365</f>
        <v>10.300000000000001</v>
      </c>
      <c r="I60" s="1643">
        <f>'Приложение 9'!BR365</f>
        <v>10.300000000000001</v>
      </c>
      <c r="J60" s="1658"/>
      <c r="K60" s="1"/>
      <c r="L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="1" customFormat="1" ht="15">
      <c r="A61" s="320"/>
      <c r="B61" s="1635"/>
      <c r="C61" s="1672" t="s">
        <v>632</v>
      </c>
      <c r="D61" s="1673"/>
      <c r="E61" s="1635" t="s">
        <v>127</v>
      </c>
      <c r="F61" s="368"/>
      <c r="G61" s="1626">
        <f>'Приложение 9'!S366</f>
        <v>10.300000000000001</v>
      </c>
      <c r="H61" s="1663">
        <f>'Приложение 9'!AK366</f>
        <v>10.300000000000001</v>
      </c>
      <c r="I61" s="1664">
        <f>'Приложение 9'!BR366</f>
        <v>10.300000000000001</v>
      </c>
      <c r="J61" s="1674"/>
      <c r="K61" s="1"/>
      <c r="L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="1" customFormat="1">
      <c r="C62" s="2"/>
      <c r="D62" s="1"/>
      <c r="G62" s="3"/>
      <c r="H62" s="3"/>
      <c r="I62" s="3"/>
      <c r="K62" s="1"/>
      <c r="L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="1" customFormat="1" ht="15">
      <c r="C63" s="2"/>
      <c r="D63" s="1668" t="s">
        <v>190</v>
      </c>
      <c r="G63" s="3"/>
      <c r="H63" s="3"/>
      <c r="I63" s="3"/>
      <c r="K63" s="1"/>
      <c r="L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="1" customFormat="1" ht="15">
      <c r="A64" s="1587" t="s">
        <v>627</v>
      </c>
      <c r="B64" s="1587" t="s">
        <v>628</v>
      </c>
      <c r="C64" s="1587" t="s">
        <v>629</v>
      </c>
      <c r="D64" s="1588" t="s">
        <v>20</v>
      </c>
      <c r="E64" s="1629" t="s">
        <v>21</v>
      </c>
      <c r="F64" s="1630" t="s">
        <v>22</v>
      </c>
      <c r="G64" s="1648"/>
      <c r="H64" s="1649"/>
      <c r="I64" s="1650"/>
      <c r="J64" s="1593" t="s">
        <v>537</v>
      </c>
      <c r="K64" s="1"/>
      <c r="L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="1" customFormat="1">
      <c r="A65" s="1595"/>
      <c r="B65" s="1595"/>
      <c r="C65" s="1595"/>
      <c r="D65" s="1596"/>
      <c r="E65" s="1631" t="s">
        <v>25</v>
      </c>
      <c r="F65" s="50"/>
      <c r="G65" s="1598" t="s">
        <v>543</v>
      </c>
      <c r="H65" s="1632" t="s">
        <v>36</v>
      </c>
      <c r="I65" s="1633" t="s">
        <v>46</v>
      </c>
      <c r="J65" s="1634"/>
      <c r="K65" s="1"/>
      <c r="L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ht="21" customHeight="1">
      <c r="A66" s="1603"/>
      <c r="B66" s="1603"/>
      <c r="C66" s="1603"/>
      <c r="D66" s="1604"/>
      <c r="E66" s="1635" t="s">
        <v>50</v>
      </c>
      <c r="F66" s="1636"/>
      <c r="G66" s="1606"/>
      <c r="H66" s="1637"/>
      <c r="I66" s="1638"/>
      <c r="J66" s="1639"/>
    </row>
    <row r="67" s="1" customFormat="1">
      <c r="A67" s="311"/>
      <c r="B67" s="572"/>
      <c r="C67" s="1610"/>
      <c r="D67" s="1611" t="s">
        <v>128</v>
      </c>
      <c r="E67" s="1612" t="s">
        <v>126</v>
      </c>
      <c r="F67" s="1657"/>
      <c r="G67" s="1613">
        <f>'Приложение 9'!S389</f>
        <v>35</v>
      </c>
      <c r="H67" s="1666">
        <f>'Приложение 9'!AK389</f>
        <v>35</v>
      </c>
      <c r="I67" s="1667">
        <f>'Приложение 9'!BR389</f>
        <v>35</v>
      </c>
      <c r="J67" s="1658"/>
      <c r="K67" s="1"/>
      <c r="L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="1" customFormat="1">
      <c r="A68" s="311"/>
      <c r="B68" s="572"/>
      <c r="C68" s="1610"/>
      <c r="D68" s="1616"/>
      <c r="E68" s="572" t="s">
        <v>127</v>
      </c>
      <c r="F68" s="1641"/>
      <c r="G68" s="1618">
        <f>'Приложение 9'!S389</f>
        <v>35</v>
      </c>
      <c r="H68" s="1642">
        <f>'Приложение 9'!AK389</f>
        <v>35</v>
      </c>
      <c r="I68" s="1643">
        <f>'Приложение 9'!BR389</f>
        <v>35</v>
      </c>
      <c r="J68" s="1658"/>
      <c r="K68" s="1"/>
      <c r="L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="1" customFormat="1">
      <c r="A69" s="311"/>
      <c r="B69" s="572"/>
      <c r="C69" s="1610" t="s">
        <v>632</v>
      </c>
      <c r="D69" s="1616" t="s">
        <v>129</v>
      </c>
      <c r="E69" s="572" t="s">
        <v>126</v>
      </c>
      <c r="F69" s="1641"/>
      <c r="G69" s="1618">
        <f>'Приложение 9'!S390</f>
        <v>10.300000000000001</v>
      </c>
      <c r="H69" s="1642">
        <f>'Приложение 9'!AK390</f>
        <v>10.300000000000001</v>
      </c>
      <c r="I69" s="1643">
        <f>'Приложение 9'!BR390</f>
        <v>10.300000000000001</v>
      </c>
      <c r="J69" s="1658"/>
      <c r="K69" s="1"/>
      <c r="L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="1" customFormat="1" ht="16.5">
      <c r="A70" s="316"/>
      <c r="B70" s="573"/>
      <c r="C70" s="1623" t="s">
        <v>632</v>
      </c>
      <c r="D70" s="1624"/>
      <c r="E70" s="573" t="s">
        <v>127</v>
      </c>
      <c r="F70" s="1625"/>
      <c r="G70" s="1626">
        <f>'Приложение 9'!S391</f>
        <v>10.300000000000001</v>
      </c>
      <c r="H70" s="1663">
        <f>'Приложение 9'!AK391</f>
        <v>10.300000000000001</v>
      </c>
      <c r="I70" s="1664">
        <f>'Приложение 9'!BR391</f>
        <v>10.300000000000001</v>
      </c>
      <c r="J70" s="1665"/>
      <c r="K70" s="1"/>
      <c r="L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="1" customFormat="1">
      <c r="C71" s="2"/>
      <c r="D71" s="1"/>
      <c r="G71" s="3"/>
      <c r="H71" s="3"/>
      <c r="I71" s="3"/>
      <c r="K71" s="1"/>
      <c r="L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="1" customFormat="1" ht="16.5">
      <c r="C72" s="2"/>
      <c r="D72" s="1668" t="s">
        <v>197</v>
      </c>
      <c r="G72" s="3"/>
      <c r="H72" s="3"/>
      <c r="I72" s="3"/>
      <c r="K72" s="1"/>
      <c r="L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="1" customFormat="1" ht="16.5">
      <c r="A73" s="1587" t="s">
        <v>627</v>
      </c>
      <c r="B73" s="1587" t="s">
        <v>628</v>
      </c>
      <c r="C73" s="1587" t="s">
        <v>629</v>
      </c>
      <c r="D73" s="1588" t="s">
        <v>20</v>
      </c>
      <c r="E73" s="1629" t="s">
        <v>21</v>
      </c>
      <c r="F73" s="1630" t="s">
        <v>22</v>
      </c>
      <c r="G73" s="1648"/>
      <c r="H73" s="1649"/>
      <c r="I73" s="1650"/>
      <c r="J73" s="1593" t="s">
        <v>537</v>
      </c>
      <c r="K73" s="1"/>
      <c r="L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="1" customFormat="1">
      <c r="A74" s="1595"/>
      <c r="B74" s="1595"/>
      <c r="C74" s="1595"/>
      <c r="D74" s="1596"/>
      <c r="E74" s="1631" t="s">
        <v>25</v>
      </c>
      <c r="F74" s="50"/>
      <c r="G74" s="1598" t="s">
        <v>543</v>
      </c>
      <c r="H74" s="1632" t="s">
        <v>36</v>
      </c>
      <c r="I74" s="1633" t="s">
        <v>46</v>
      </c>
      <c r="J74" s="1634"/>
      <c r="K74" s="1"/>
      <c r="L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="1" customFormat="1" ht="20.25" customHeight="1">
      <c r="A75" s="1603"/>
      <c r="B75" s="1603"/>
      <c r="C75" s="1603"/>
      <c r="D75" s="1604"/>
      <c r="E75" s="1635" t="s">
        <v>50</v>
      </c>
      <c r="F75" s="1636"/>
      <c r="G75" s="1606"/>
      <c r="H75" s="1637"/>
      <c r="I75" s="1638"/>
      <c r="J75" s="1639"/>
      <c r="K75" s="1"/>
      <c r="L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>
      <c r="A76" s="311"/>
      <c r="B76" s="572"/>
      <c r="C76" s="1610"/>
      <c r="D76" s="1611" t="s">
        <v>128</v>
      </c>
      <c r="E76" s="1612" t="s">
        <v>126</v>
      </c>
      <c r="F76" s="1657"/>
      <c r="G76" s="1613">
        <f>'Приложение 9'!S409</f>
        <v>35</v>
      </c>
      <c r="H76" s="1666">
        <f>'Приложение 9'!AK409</f>
        <v>35</v>
      </c>
      <c r="I76" s="1667">
        <f>'Приложение 9'!BR409</f>
        <v>35</v>
      </c>
      <c r="J76" s="1658"/>
    </row>
    <row r="77">
      <c r="A77" s="311"/>
      <c r="B77" s="572"/>
      <c r="C77" s="1610"/>
      <c r="D77" s="1616"/>
      <c r="E77" s="572" t="s">
        <v>127</v>
      </c>
      <c r="F77" s="1641"/>
      <c r="G77" s="1618">
        <f>'Бланки СЭС'!L263</f>
        <v>0</v>
      </c>
      <c r="H77" s="1642">
        <f>'Бланки СЭС'!M263</f>
        <v>0</v>
      </c>
      <c r="I77" s="1643">
        <f>'Бланки СЭС'!N263</f>
        <v>0</v>
      </c>
      <c r="J77" s="1658"/>
    </row>
    <row r="78" s="212" customFormat="1">
      <c r="A78" s="1675"/>
      <c r="B78" s="1676"/>
      <c r="C78" s="1610" t="s">
        <v>632</v>
      </c>
      <c r="D78" s="1616" t="s">
        <v>129</v>
      </c>
      <c r="E78" s="572" t="s">
        <v>126</v>
      </c>
      <c r="F78" s="1641"/>
      <c r="G78" s="1618">
        <f>'Приложение 9'!S410</f>
        <v>10.300000000000001</v>
      </c>
      <c r="H78" s="1642">
        <f>'Приложение 9'!AK410</f>
        <v>10.300000000000001</v>
      </c>
      <c r="I78" s="1643">
        <f>'Приложение 9'!BR410</f>
        <v>10.300000000000001</v>
      </c>
      <c r="J78" s="1677"/>
      <c r="M78" s="212"/>
      <c r="N78" s="212"/>
      <c r="O78" s="212"/>
    </row>
    <row r="79" ht="16.5">
      <c r="A79" s="316"/>
      <c r="B79" s="573"/>
      <c r="C79" s="1623" t="s">
        <v>632</v>
      </c>
      <c r="D79" s="1624"/>
      <c r="E79" s="573" t="s">
        <v>127</v>
      </c>
      <c r="F79" s="1625"/>
      <c r="G79" s="1626">
        <f>'Приложение 9'!S411</f>
        <v>10.300000000000001</v>
      </c>
      <c r="H79" s="1663">
        <f>'Приложение 9'!AK411</f>
        <v>10.300000000000001</v>
      </c>
      <c r="I79" s="1664">
        <f>'Приложение 9'!BR411</f>
        <v>10.300000000000001</v>
      </c>
      <c r="J79" s="1665"/>
    </row>
    <row r="80">
      <c r="A80" s="1"/>
      <c r="B80" s="1"/>
      <c r="C80" s="2"/>
      <c r="E80" s="1"/>
      <c r="F80" s="1"/>
      <c r="G80" s="3"/>
      <c r="H80" s="3"/>
      <c r="I80" s="3"/>
    </row>
    <row r="81" ht="16.5">
      <c r="A81" s="1"/>
      <c r="B81" s="1"/>
      <c r="C81" s="2"/>
      <c r="D81" s="1668" t="s">
        <v>202</v>
      </c>
      <c r="E81" s="1"/>
      <c r="F81" s="1"/>
      <c r="G81" s="3"/>
      <c r="H81" s="3"/>
      <c r="I81" s="3"/>
    </row>
    <row r="82" ht="16.5">
      <c r="A82" s="1587" t="s">
        <v>627</v>
      </c>
      <c r="B82" s="1587" t="s">
        <v>628</v>
      </c>
      <c r="C82" s="1587" t="s">
        <v>629</v>
      </c>
      <c r="D82" s="1588" t="s">
        <v>20</v>
      </c>
      <c r="E82" s="1629" t="s">
        <v>21</v>
      </c>
      <c r="F82" s="1630" t="s">
        <v>22</v>
      </c>
      <c r="G82" s="1648"/>
      <c r="H82" s="1649"/>
      <c r="I82" s="1650"/>
      <c r="J82" s="1593" t="s">
        <v>537</v>
      </c>
    </row>
    <row r="83">
      <c r="A83" s="1595"/>
      <c r="B83" s="1595"/>
      <c r="C83" s="1595"/>
      <c r="D83" s="1596"/>
      <c r="E83" s="1631" t="s">
        <v>25</v>
      </c>
      <c r="F83" s="50"/>
      <c r="G83" s="1598" t="s">
        <v>543</v>
      </c>
      <c r="H83" s="1632" t="s">
        <v>36</v>
      </c>
      <c r="I83" s="1633" t="s">
        <v>46</v>
      </c>
      <c r="J83" s="1634"/>
    </row>
    <row r="84" ht="20.25" customHeight="1">
      <c r="A84" s="1603"/>
      <c r="B84" s="1603"/>
      <c r="C84" s="1603"/>
      <c r="D84" s="1604"/>
      <c r="E84" s="1635" t="s">
        <v>50</v>
      </c>
      <c r="F84" s="1636"/>
      <c r="G84" s="1606"/>
      <c r="H84" s="1637"/>
      <c r="I84" s="1638"/>
      <c r="J84" s="1639"/>
    </row>
    <row r="85">
      <c r="A85" s="311"/>
      <c r="B85" s="572"/>
      <c r="C85" s="1610"/>
      <c r="D85" s="1678" t="s">
        <v>128</v>
      </c>
      <c r="E85" s="1612" t="s">
        <v>126</v>
      </c>
      <c r="F85" s="1657"/>
      <c r="G85" s="1679">
        <f>'Приложение 9'!S427</f>
        <v>35</v>
      </c>
      <c r="H85" s="1679">
        <f>'Приложение 9'!AK427</f>
        <v>35</v>
      </c>
      <c r="I85" s="1680">
        <f>'Приложение 9'!BR427</f>
        <v>35</v>
      </c>
      <c r="J85" s="572"/>
    </row>
    <row r="86">
      <c r="A86" s="311"/>
      <c r="B86" s="572"/>
      <c r="C86" s="1610"/>
      <c r="D86" s="1640"/>
      <c r="E86" s="572"/>
      <c r="F86" s="1641"/>
      <c r="G86" s="1618"/>
      <c r="H86" s="1642"/>
      <c r="I86" s="1643"/>
      <c r="J86" s="572"/>
    </row>
    <row r="87">
      <c r="A87" s="311"/>
      <c r="B87" s="572"/>
      <c r="C87" s="1610" t="s">
        <v>632</v>
      </c>
      <c r="D87" s="1640" t="s">
        <v>129</v>
      </c>
      <c r="E87" s="572" t="s">
        <v>126</v>
      </c>
      <c r="F87" s="1641"/>
      <c r="G87" s="1618">
        <f>'Приложение 9'!S428</f>
        <v>10.300000000000001</v>
      </c>
      <c r="H87" s="1642">
        <f>'Приложение 9'!AK428</f>
        <v>10.300000000000001</v>
      </c>
      <c r="I87" s="1643">
        <f>'Приложение 9'!BR428</f>
        <v>10.300000000000001</v>
      </c>
      <c r="J87" s="572"/>
    </row>
    <row r="88" s="212" customFormat="1" ht="16.5">
      <c r="A88" s="1681"/>
      <c r="B88" s="1682"/>
      <c r="C88" s="1623" t="s">
        <v>632</v>
      </c>
      <c r="D88" s="1644"/>
      <c r="E88" s="573"/>
      <c r="F88" s="1625"/>
      <c r="G88" s="317"/>
      <c r="H88" s="103"/>
      <c r="I88" s="1628"/>
      <c r="J88" s="1682"/>
      <c r="M88" s="212"/>
      <c r="N88" s="212"/>
      <c r="O88" s="212"/>
    </row>
    <row r="89" s="1" customFormat="1">
      <c r="C89" s="2"/>
      <c r="D89" s="1"/>
      <c r="G89" s="3"/>
      <c r="H89" s="3"/>
      <c r="I89" s="3"/>
      <c r="K89" s="1"/>
      <c r="L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="1" customFormat="1" ht="16.5" customHeight="1">
      <c r="C90" s="2"/>
      <c r="D90" s="1586" t="s">
        <v>204</v>
      </c>
      <c r="G90" s="3"/>
      <c r="H90" s="3"/>
      <c r="I90" s="3"/>
      <c r="K90" s="1"/>
      <c r="L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="1" customFormat="1" ht="15.75" customHeight="1">
      <c r="A91" s="1587" t="s">
        <v>627</v>
      </c>
      <c r="B91" s="1587" t="s">
        <v>628</v>
      </c>
      <c r="C91" s="1587" t="s">
        <v>629</v>
      </c>
      <c r="D91" s="1588" t="s">
        <v>20</v>
      </c>
      <c r="E91" s="1629" t="s">
        <v>21</v>
      </c>
      <c r="F91" s="1630" t="s">
        <v>22</v>
      </c>
      <c r="G91" s="1648"/>
      <c r="H91" s="1649"/>
      <c r="I91" s="1650"/>
      <c r="J91" s="1593" t="s">
        <v>537</v>
      </c>
      <c r="K91" s="1"/>
      <c r="L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="1" customFormat="1">
      <c r="A92" s="1595"/>
      <c r="B92" s="1595"/>
      <c r="C92" s="1595"/>
      <c r="D92" s="1596"/>
      <c r="E92" s="1631" t="s">
        <v>25</v>
      </c>
      <c r="F92" s="50"/>
      <c r="G92" s="1598" t="s">
        <v>543</v>
      </c>
      <c r="H92" s="1632" t="s">
        <v>36</v>
      </c>
      <c r="I92" s="1633" t="s">
        <v>46</v>
      </c>
      <c r="J92" s="1634"/>
      <c r="K92" s="1"/>
      <c r="L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="1" customFormat="1" ht="20.25" customHeight="1">
      <c r="A93" s="1603"/>
      <c r="B93" s="1603"/>
      <c r="C93" s="1603"/>
      <c r="D93" s="1604"/>
      <c r="E93" s="1635" t="s">
        <v>50</v>
      </c>
      <c r="F93" s="1636"/>
      <c r="G93" s="1606"/>
      <c r="H93" s="1637"/>
      <c r="I93" s="1638"/>
      <c r="J93" s="1639"/>
      <c r="K93" s="1"/>
      <c r="L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="1" customFormat="1">
      <c r="A94" s="311"/>
      <c r="B94" s="572"/>
      <c r="C94" s="1610"/>
      <c r="D94" s="1678" t="s">
        <v>125</v>
      </c>
      <c r="E94" s="1612" t="s">
        <v>126</v>
      </c>
      <c r="F94" s="1657"/>
      <c r="G94" s="1683">
        <f>'Приложение 9'!S189</f>
        <v>110</v>
      </c>
      <c r="H94" s="1684">
        <f>'Приложение 9'!AK189</f>
        <v>110</v>
      </c>
      <c r="I94" s="1685">
        <f>'Приложение 9'!BR189</f>
        <v>110</v>
      </c>
      <c r="J94" s="572"/>
      <c r="K94" s="1"/>
      <c r="L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="1" customFormat="1">
      <c r="A95" s="311"/>
      <c r="B95" s="572"/>
      <c r="C95" s="1610"/>
      <c r="D95" s="1640"/>
      <c r="E95" s="572" t="s">
        <v>127</v>
      </c>
      <c r="F95" s="1641"/>
      <c r="G95" s="1683">
        <f>'Приложение 9'!S190</f>
        <v>110</v>
      </c>
      <c r="H95" s="1684">
        <f>'Приложение 9'!AK190</f>
        <v>110</v>
      </c>
      <c r="I95" s="1685">
        <f>'Приложение 9'!BR190</f>
        <v>110</v>
      </c>
      <c r="J95" s="572"/>
      <c r="K95" s="1"/>
      <c r="L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="1" customFormat="1">
      <c r="A96" s="311"/>
      <c r="B96" s="572"/>
      <c r="C96" s="1610" t="s">
        <v>631</v>
      </c>
      <c r="D96" s="1640" t="s">
        <v>129</v>
      </c>
      <c r="E96" s="572"/>
      <c r="F96" s="1641"/>
      <c r="G96" s="1683">
        <f>'Приложение 9'!S191</f>
        <v>10.300000000000001</v>
      </c>
      <c r="H96" s="1684">
        <f>'Приложение 9'!AK191</f>
        <v>10.300000000000001</v>
      </c>
      <c r="I96" s="1685">
        <f>'Приложение 9'!BR191</f>
        <v>10.300000000000001</v>
      </c>
      <c r="J96" s="572"/>
      <c r="K96" s="1"/>
      <c r="L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="1" customFormat="1" ht="16.5">
      <c r="A97" s="316"/>
      <c r="B97" s="573"/>
      <c r="C97" s="1623" t="s">
        <v>633</v>
      </c>
      <c r="D97" s="1644" t="s">
        <v>244</v>
      </c>
      <c r="E97" s="573"/>
      <c r="F97" s="1625"/>
      <c r="G97" s="1626">
        <f>'Приложение 9'!S193</f>
        <v>6.4000000000000004</v>
      </c>
      <c r="H97" s="1663">
        <f>'Приложение 9'!AK193</f>
        <v>6.4000000000000004</v>
      </c>
      <c r="I97" s="1664">
        <f>'Приложение 9'!BR193</f>
        <v>6.4000000000000004</v>
      </c>
      <c r="J97" s="573"/>
      <c r="K97" s="1"/>
      <c r="L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="1" customFormat="1">
      <c r="C98" s="2"/>
      <c r="D98" s="22"/>
      <c r="F98" s="527"/>
      <c r="G98" s="1686"/>
      <c r="H98" s="529"/>
      <c r="I98" s="529"/>
      <c r="K98" s="1"/>
      <c r="L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="1" customFormat="1">
      <c r="C99" s="2"/>
      <c r="D99" s="1"/>
      <c r="G99" s="3"/>
      <c r="H99" s="3"/>
      <c r="I99" s="3"/>
      <c r="K99" s="1"/>
      <c r="L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="1" customFormat="1" ht="16.5">
      <c r="C100" s="2"/>
      <c r="D100" s="1586" t="s">
        <v>250</v>
      </c>
      <c r="G100" s="3"/>
      <c r="H100" s="3"/>
      <c r="I100" s="3"/>
      <c r="K100" s="1"/>
      <c r="L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="1" customFormat="1" ht="16.5">
      <c r="A101" s="1587" t="s">
        <v>627</v>
      </c>
      <c r="B101" s="1587" t="s">
        <v>628</v>
      </c>
      <c r="C101" s="1587" t="s">
        <v>629</v>
      </c>
      <c r="D101" s="1588" t="s">
        <v>20</v>
      </c>
      <c r="E101" s="1629" t="s">
        <v>21</v>
      </c>
      <c r="F101" s="1630" t="s">
        <v>22</v>
      </c>
      <c r="G101" s="1648"/>
      <c r="H101" s="1649"/>
      <c r="I101" s="1650"/>
      <c r="J101" s="1593" t="s">
        <v>537</v>
      </c>
      <c r="K101" s="1"/>
      <c r="L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="1" customFormat="1">
      <c r="A102" s="1595"/>
      <c r="B102" s="1595"/>
      <c r="C102" s="1595"/>
      <c r="D102" s="1596"/>
      <c r="E102" s="1631" t="s">
        <v>25</v>
      </c>
      <c r="F102" s="50"/>
      <c r="G102" s="1598" t="s">
        <v>543</v>
      </c>
      <c r="H102" s="1632" t="s">
        <v>36</v>
      </c>
      <c r="I102" s="1633" t="s">
        <v>46</v>
      </c>
      <c r="J102" s="1634"/>
      <c r="K102" s="1"/>
      <c r="L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="1" customFormat="1" ht="19.5" customHeight="1">
      <c r="A103" s="1603"/>
      <c r="B103" s="1603"/>
      <c r="C103" s="1603"/>
      <c r="D103" s="1604"/>
      <c r="E103" s="1635" t="s">
        <v>50</v>
      </c>
      <c r="F103" s="1636"/>
      <c r="G103" s="1606"/>
      <c r="H103" s="1637"/>
      <c r="I103" s="1638"/>
      <c r="J103" s="1639"/>
      <c r="K103" s="1"/>
      <c r="L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="1" customFormat="1">
      <c r="A104" s="311"/>
      <c r="B104" s="572"/>
      <c r="C104" s="1610"/>
      <c r="D104" s="1678" t="s">
        <v>125</v>
      </c>
      <c r="E104" s="1612" t="s">
        <v>126</v>
      </c>
      <c r="F104" s="1657"/>
      <c r="G104" s="1683">
        <f>'Приложение 9'!S240</f>
        <v>112</v>
      </c>
      <c r="H104" s="1684">
        <f>'Приложение 9'!AK240</f>
        <v>112</v>
      </c>
      <c r="I104" s="1685">
        <f>'Приложение 9'!BR240</f>
        <v>112</v>
      </c>
      <c r="J104" s="572"/>
      <c r="K104" s="1"/>
      <c r="L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="1" customFormat="1">
      <c r="A105" s="311"/>
      <c r="B105" s="572"/>
      <c r="C105" s="1610"/>
      <c r="D105" s="1640"/>
      <c r="E105" s="572" t="s">
        <v>127</v>
      </c>
      <c r="F105" s="1641"/>
      <c r="G105" s="1683">
        <f>'Приложение 9'!S241</f>
        <v>112</v>
      </c>
      <c r="H105" s="1684">
        <f>'Приложение 9'!AK241</f>
        <v>112</v>
      </c>
      <c r="I105" s="1685">
        <f>'Приложение 9'!BR241</f>
        <v>112</v>
      </c>
      <c r="J105" s="572"/>
      <c r="K105" s="1"/>
      <c r="L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="1" customFormat="1">
      <c r="A106" s="311"/>
      <c r="B106" s="572"/>
      <c r="C106" s="1610" t="s">
        <v>630</v>
      </c>
      <c r="D106" s="1640" t="s">
        <v>128</v>
      </c>
      <c r="E106" s="572" t="s">
        <v>126</v>
      </c>
      <c r="F106" s="1641"/>
      <c r="G106" s="1683">
        <f>'Приложение 9'!S242</f>
        <v>35</v>
      </c>
      <c r="H106" s="1684">
        <f>'Приложение 9'!AK242</f>
        <v>35</v>
      </c>
      <c r="I106" s="1685">
        <f>'Приложение 9'!BR242</f>
        <v>35</v>
      </c>
      <c r="J106" s="572"/>
      <c r="K106" s="1"/>
      <c r="L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="1" customFormat="1">
      <c r="A107" s="311"/>
      <c r="B107" s="572"/>
      <c r="C107" s="1610" t="s">
        <v>630</v>
      </c>
      <c r="D107" s="1640"/>
      <c r="E107" s="572" t="s">
        <v>127</v>
      </c>
      <c r="F107" s="1641"/>
      <c r="G107" s="1683">
        <f>'Приложение 9'!S243</f>
        <v>35</v>
      </c>
      <c r="H107" s="1684">
        <f>'Приложение 9'!AK243</f>
        <v>35</v>
      </c>
      <c r="I107" s="1685">
        <f>'Приложение 9'!BR243</f>
        <v>35</v>
      </c>
      <c r="J107" s="572"/>
      <c r="K107" s="1"/>
      <c r="L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="1" customFormat="1">
      <c r="A108" s="311"/>
      <c r="B108" s="572"/>
      <c r="C108" s="1610" t="s">
        <v>631</v>
      </c>
      <c r="D108" s="1640" t="s">
        <v>129</v>
      </c>
      <c r="E108" s="572" t="s">
        <v>126</v>
      </c>
      <c r="F108" s="1641"/>
      <c r="G108" s="1683">
        <f>'Приложение 9'!S244</f>
        <v>10.300000000000001</v>
      </c>
      <c r="H108" s="1684">
        <f>'Приложение 9'!AK244</f>
        <v>10.300000000000001</v>
      </c>
      <c r="I108" s="1685">
        <f>'Приложение 9'!BR244</f>
        <v>10.300000000000001</v>
      </c>
      <c r="J108" s="572"/>
      <c r="K108" s="1"/>
      <c r="L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="1" customFormat="1" ht="16.5">
      <c r="A109" s="316"/>
      <c r="B109" s="573"/>
      <c r="C109" s="1623" t="s">
        <v>631</v>
      </c>
      <c r="D109" s="1644"/>
      <c r="E109" s="573" t="s">
        <v>127</v>
      </c>
      <c r="F109" s="1625"/>
      <c r="G109" s="1626">
        <f>'Приложение 9'!S245</f>
        <v>10.300000000000001</v>
      </c>
      <c r="H109" s="1663">
        <f>'Приложение 9'!AK245</f>
        <v>10.300000000000001</v>
      </c>
      <c r="I109" s="1664">
        <f>'Приложение 9'!BR245</f>
        <v>10.300000000000001</v>
      </c>
      <c r="J109" s="573"/>
      <c r="K109" s="1"/>
      <c r="L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="1" customFormat="1">
      <c r="C110" s="2"/>
      <c r="D110" s="1"/>
      <c r="G110" s="3"/>
      <c r="H110" s="3"/>
      <c r="I110" s="3"/>
      <c r="K110" s="1"/>
      <c r="L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="1" customFormat="1" ht="16.5">
      <c r="C111" s="2"/>
      <c r="D111" s="1668" t="s">
        <v>263</v>
      </c>
      <c r="G111" s="3"/>
      <c r="H111" s="3"/>
      <c r="I111" s="3"/>
      <c r="K111" s="1"/>
      <c r="L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="1" customFormat="1" ht="16.5">
      <c r="A112" s="1587" t="s">
        <v>627</v>
      </c>
      <c r="B112" s="1587" t="s">
        <v>628</v>
      </c>
      <c r="C112" s="1587" t="s">
        <v>629</v>
      </c>
      <c r="D112" s="1588" t="s">
        <v>20</v>
      </c>
      <c r="E112" s="1629" t="s">
        <v>21</v>
      </c>
      <c r="F112" s="1687" t="s">
        <v>22</v>
      </c>
      <c r="G112" s="1688"/>
      <c r="H112" s="1591"/>
      <c r="I112" s="1591"/>
      <c r="J112" s="1593" t="s">
        <v>537</v>
      </c>
      <c r="K112" s="1"/>
      <c r="L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="1" customFormat="1">
      <c r="A113" s="1595"/>
      <c r="B113" s="1595"/>
      <c r="C113" s="1595"/>
      <c r="D113" s="1596"/>
      <c r="E113" s="1631" t="s">
        <v>25</v>
      </c>
      <c r="F113" s="50"/>
      <c r="G113" s="1598" t="s">
        <v>543</v>
      </c>
      <c r="H113" s="1632" t="s">
        <v>36</v>
      </c>
      <c r="I113" s="1633" t="s">
        <v>46</v>
      </c>
      <c r="J113" s="1634"/>
      <c r="K113" s="1"/>
      <c r="L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="1" customFormat="1" ht="21" customHeight="1">
      <c r="A114" s="1603"/>
      <c r="B114" s="1603"/>
      <c r="C114" s="1603"/>
      <c r="D114" s="1604"/>
      <c r="E114" s="1635" t="s">
        <v>50</v>
      </c>
      <c r="F114" s="1636"/>
      <c r="G114" s="1606"/>
      <c r="H114" s="1637"/>
      <c r="I114" s="1638"/>
      <c r="J114" s="1639"/>
      <c r="K114" s="1"/>
      <c r="L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>
      <c r="A115" s="311"/>
      <c r="B115" s="572"/>
      <c r="C115" s="1610" t="s">
        <v>632</v>
      </c>
      <c r="D115" s="1611" t="s">
        <v>129</v>
      </c>
      <c r="E115" s="1612" t="s">
        <v>126</v>
      </c>
      <c r="F115" s="241"/>
      <c r="G115" s="1689">
        <f>'Приложение 9'!S445</f>
        <v>10.300000000000001</v>
      </c>
      <c r="H115" s="1690">
        <f>'Приложение 9'!AK445</f>
        <v>10.300000000000001</v>
      </c>
      <c r="I115" s="1691">
        <f>'Приложение 9'!BR445</f>
        <v>10.300000000000001</v>
      </c>
      <c r="J115" s="572"/>
    </row>
    <row r="116" s="212" customFormat="1" ht="16.5">
      <c r="A116" s="1681"/>
      <c r="B116" s="1682"/>
      <c r="C116" s="1623" t="s">
        <v>632</v>
      </c>
      <c r="D116" s="1624"/>
      <c r="E116" s="573" t="s">
        <v>127</v>
      </c>
      <c r="F116" s="1625"/>
      <c r="G116" s="1692">
        <f>'Приложение 9'!S446</f>
        <v>10.300000000000001</v>
      </c>
      <c r="H116" s="1693">
        <f>'Приложение 9'!AK446</f>
        <v>10.300000000000001</v>
      </c>
      <c r="I116" s="1694">
        <f>'Приложение 9'!BR446</f>
        <v>10.300000000000001</v>
      </c>
      <c r="J116" s="1682"/>
      <c r="M116" s="212"/>
      <c r="N116" s="212"/>
      <c r="O116" s="212"/>
    </row>
    <row r="117">
      <c r="A117" s="1"/>
      <c r="B117" s="1"/>
      <c r="C117" s="2"/>
      <c r="E117" s="1"/>
      <c r="F117" s="1"/>
      <c r="G117" s="3"/>
      <c r="H117" s="3"/>
      <c r="I117" s="3"/>
    </row>
    <row r="118" ht="16.5">
      <c r="A118" s="1"/>
      <c r="B118" s="1"/>
      <c r="C118" s="2"/>
      <c r="D118" s="1668" t="s">
        <v>272</v>
      </c>
    </row>
    <row r="119" ht="16.5">
      <c r="A119" s="1587" t="s">
        <v>627</v>
      </c>
      <c r="B119" s="1587" t="s">
        <v>628</v>
      </c>
      <c r="C119" s="1587" t="s">
        <v>629</v>
      </c>
      <c r="D119" s="1588" t="s">
        <v>20</v>
      </c>
      <c r="E119" s="1629" t="s">
        <v>21</v>
      </c>
      <c r="F119" s="1630" t="s">
        <v>22</v>
      </c>
      <c r="G119" s="1648"/>
      <c r="H119" s="1649"/>
      <c r="I119" s="1650"/>
      <c r="J119" s="1593" t="s">
        <v>537</v>
      </c>
    </row>
    <row r="120">
      <c r="A120" s="1595"/>
      <c r="B120" s="1595"/>
      <c r="C120" s="1595"/>
      <c r="D120" s="1596"/>
      <c r="E120" s="1631" t="s">
        <v>25</v>
      </c>
      <c r="F120" s="50"/>
      <c r="G120" s="1598" t="s">
        <v>543</v>
      </c>
      <c r="H120" s="1632" t="s">
        <v>36</v>
      </c>
      <c r="I120" s="1633" t="s">
        <v>46</v>
      </c>
      <c r="J120" s="1634"/>
    </row>
    <row r="121" ht="21" customHeight="1">
      <c r="A121" s="1603"/>
      <c r="B121" s="1603"/>
      <c r="C121" s="1603"/>
      <c r="D121" s="1596"/>
      <c r="E121" s="1631" t="s">
        <v>50</v>
      </c>
      <c r="F121" s="50"/>
      <c r="G121" s="1606"/>
      <c r="H121" s="1637"/>
      <c r="I121" s="1638"/>
      <c r="J121" s="1639"/>
    </row>
    <row r="122">
      <c r="A122" s="311"/>
      <c r="B122" s="572"/>
      <c r="C122" s="1610" t="s">
        <v>632</v>
      </c>
      <c r="D122" s="1678" t="s">
        <v>129</v>
      </c>
      <c r="E122" s="1612" t="s">
        <v>126</v>
      </c>
      <c r="F122" s="1695"/>
      <c r="G122" s="1689">
        <f>'Приложение 9'!S466</f>
        <v>10.300000000000001</v>
      </c>
      <c r="H122" s="1690">
        <f>'Приложение 9'!AK466</f>
        <v>10.300000000000001</v>
      </c>
      <c r="I122" s="1691">
        <f>'Приложение 9'!BR466</f>
        <v>10.300000000000001</v>
      </c>
      <c r="J122" s="572"/>
    </row>
    <row r="123" ht="16.5">
      <c r="A123" s="316"/>
      <c r="B123" s="573"/>
      <c r="C123" s="1623" t="s">
        <v>632</v>
      </c>
      <c r="D123" s="1644"/>
      <c r="E123" s="573" t="s">
        <v>127</v>
      </c>
      <c r="F123" s="1625"/>
      <c r="G123" s="1692">
        <f>'Приложение 9'!S467</f>
        <v>10.300000000000001</v>
      </c>
      <c r="H123" s="1693">
        <f>'Приложение 9'!AK467</f>
        <v>10.300000000000001</v>
      </c>
      <c r="I123" s="1694">
        <f>'Приложение 9'!BR467</f>
        <v>10.300000000000001</v>
      </c>
      <c r="J123" s="573"/>
    </row>
    <row r="124">
      <c r="A124" s="1"/>
      <c r="B124" s="1"/>
      <c r="C124" s="2"/>
      <c r="E124" s="1"/>
      <c r="F124" s="1"/>
      <c r="G124" s="3"/>
      <c r="H124" s="3"/>
      <c r="I124" s="3"/>
    </row>
    <row r="125" ht="16.5">
      <c r="A125" s="1"/>
      <c r="B125" s="1"/>
      <c r="C125" s="2"/>
      <c r="D125" s="1668" t="s">
        <v>277</v>
      </c>
      <c r="E125" s="1"/>
      <c r="F125" s="1"/>
      <c r="G125" s="3"/>
      <c r="H125" s="3"/>
      <c r="I125" s="3"/>
    </row>
    <row r="126" ht="16.5">
      <c r="A126" s="1587" t="s">
        <v>627</v>
      </c>
      <c r="B126" s="1587" t="s">
        <v>628</v>
      </c>
      <c r="C126" s="1587" t="s">
        <v>629</v>
      </c>
      <c r="D126" s="1588" t="s">
        <v>20</v>
      </c>
      <c r="E126" s="1629" t="s">
        <v>21</v>
      </c>
      <c r="F126" s="1630" t="s">
        <v>22</v>
      </c>
      <c r="G126" s="1648"/>
      <c r="H126" s="1649"/>
      <c r="I126" s="1650"/>
      <c r="J126" s="1593" t="s">
        <v>537</v>
      </c>
    </row>
    <row r="127">
      <c r="A127" s="1595"/>
      <c r="B127" s="1595"/>
      <c r="C127" s="1595"/>
      <c r="D127" s="1596"/>
      <c r="E127" s="1631" t="s">
        <v>25</v>
      </c>
      <c r="F127" s="50"/>
      <c r="G127" s="1598" t="s">
        <v>543</v>
      </c>
      <c r="H127" s="1632" t="s">
        <v>36</v>
      </c>
      <c r="I127" s="1633" t="s">
        <v>46</v>
      </c>
      <c r="J127" s="1634"/>
    </row>
    <row r="128" ht="20.25" customHeight="1">
      <c r="A128" s="1603"/>
      <c r="B128" s="1603"/>
      <c r="C128" s="1603"/>
      <c r="D128" s="1604"/>
      <c r="E128" s="1635" t="s">
        <v>50</v>
      </c>
      <c r="F128" s="1636"/>
      <c r="G128" s="1606"/>
      <c r="H128" s="1637"/>
      <c r="I128" s="1638"/>
      <c r="J128" s="1639"/>
    </row>
    <row r="129" s="1" customFormat="1">
      <c r="A129" s="311"/>
      <c r="B129" s="572"/>
      <c r="C129" s="1610"/>
      <c r="D129" s="1696" t="s">
        <v>128</v>
      </c>
      <c r="E129" s="1697" t="s">
        <v>126</v>
      </c>
      <c r="F129" s="545"/>
      <c r="G129" s="1698">
        <f>'Приложение 9'!S490</f>
        <v>35</v>
      </c>
      <c r="H129" s="611">
        <f>'Приложение 9'!AK490</f>
        <v>35</v>
      </c>
      <c r="I129" s="1699">
        <f>'Приложение 9'!BR490</f>
        <v>35</v>
      </c>
      <c r="J129" s="572"/>
      <c r="K129" s="1"/>
      <c r="L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="1" customFormat="1">
      <c r="A130" s="311"/>
      <c r="B130" s="572"/>
      <c r="C130" s="1610"/>
      <c r="D130" s="1640"/>
      <c r="E130" s="572" t="s">
        <v>127</v>
      </c>
      <c r="F130" s="1641"/>
      <c r="G130" s="1698">
        <f>'Приложение 9'!S491</f>
        <v>35</v>
      </c>
      <c r="H130" s="611">
        <f>'Приложение 9'!AK491</f>
        <v>35</v>
      </c>
      <c r="I130" s="1699">
        <f>'Приложение 9'!BR491</f>
        <v>35</v>
      </c>
      <c r="J130" s="572"/>
      <c r="K130" s="1"/>
      <c r="L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="1" customFormat="1">
      <c r="A131" s="311"/>
      <c r="B131" s="572"/>
      <c r="C131" s="1610" t="s">
        <v>631</v>
      </c>
      <c r="D131" s="1640" t="s">
        <v>129</v>
      </c>
      <c r="E131" s="572" t="s">
        <v>126</v>
      </c>
      <c r="F131" s="1641"/>
      <c r="G131" s="1698">
        <f>'Приложение 9'!S492</f>
        <v>10.300000000000001</v>
      </c>
      <c r="H131" s="611">
        <f>'Приложение 9'!AK492</f>
        <v>10.300000000000001</v>
      </c>
      <c r="I131" s="1699">
        <f>'Приложение 9'!BR492</f>
        <v>10.300000000000001</v>
      </c>
      <c r="J131" s="572"/>
      <c r="K131" s="1"/>
      <c r="L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="1" customFormat="1" ht="16.5">
      <c r="A132" s="316"/>
      <c r="B132" s="573"/>
      <c r="C132" s="1623" t="s">
        <v>631</v>
      </c>
      <c r="D132" s="1644"/>
      <c r="E132" s="573" t="s">
        <v>127</v>
      </c>
      <c r="F132" s="1625"/>
      <c r="G132" s="1700">
        <f>'Приложение 9'!S493</f>
        <v>10.300000000000001</v>
      </c>
      <c r="H132" s="1701">
        <f>'Приложение 9'!AK493</f>
        <v>10.300000000000001</v>
      </c>
      <c r="I132" s="1702">
        <f>'Приложение 9'!BR493</f>
        <v>10.300000000000001</v>
      </c>
      <c r="J132" s="573"/>
      <c r="K132" s="1"/>
      <c r="L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="1" customFormat="1">
      <c r="C133" s="2"/>
      <c r="D133" s="1"/>
      <c r="G133" s="3"/>
      <c r="H133" s="3"/>
      <c r="I133" s="3"/>
      <c r="K133" s="1"/>
      <c r="L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="1" customFormat="1" ht="16.5">
      <c r="C134" s="2"/>
      <c r="D134" s="1668" t="s">
        <v>289</v>
      </c>
      <c r="G134" s="3"/>
      <c r="H134" s="3"/>
      <c r="I134" s="3"/>
      <c r="K134" s="1"/>
      <c r="L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="1" customFormat="1" ht="16.5">
      <c r="A135" s="1587" t="s">
        <v>627</v>
      </c>
      <c r="B135" s="1587" t="s">
        <v>628</v>
      </c>
      <c r="C135" s="1587" t="s">
        <v>629</v>
      </c>
      <c r="D135" s="1588" t="s">
        <v>20</v>
      </c>
      <c r="E135" s="1629" t="s">
        <v>21</v>
      </c>
      <c r="F135" s="1630" t="s">
        <v>22</v>
      </c>
      <c r="G135" s="1648"/>
      <c r="H135" s="1649"/>
      <c r="I135" s="1650"/>
      <c r="J135" s="1593" t="s">
        <v>537</v>
      </c>
      <c r="K135" s="1"/>
      <c r="L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="1" customFormat="1">
      <c r="A136" s="1595"/>
      <c r="B136" s="1595"/>
      <c r="C136" s="1595"/>
      <c r="D136" s="1596"/>
      <c r="E136" s="1631" t="s">
        <v>25</v>
      </c>
      <c r="F136" s="50"/>
      <c r="G136" s="1598" t="s">
        <v>543</v>
      </c>
      <c r="H136" s="1632" t="s">
        <v>36</v>
      </c>
      <c r="I136" s="1633" t="s">
        <v>46</v>
      </c>
      <c r="J136" s="1634"/>
      <c r="K136" s="1"/>
      <c r="L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="1" customFormat="1" ht="19.5" customHeight="1">
      <c r="A137" s="1603"/>
      <c r="B137" s="1603"/>
      <c r="C137" s="1603"/>
      <c r="D137" s="1604"/>
      <c r="E137" s="1635" t="s">
        <v>50</v>
      </c>
      <c r="F137" s="1636"/>
      <c r="G137" s="1606"/>
      <c r="H137" s="1637"/>
      <c r="I137" s="1638"/>
      <c r="J137" s="1639"/>
      <c r="K137" s="1"/>
      <c r="L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="1" customFormat="1">
      <c r="A138" s="311"/>
      <c r="B138" s="572"/>
      <c r="C138" s="1610"/>
      <c r="D138" s="1696" t="s">
        <v>128</v>
      </c>
      <c r="E138" s="1697"/>
      <c r="F138" s="545"/>
      <c r="G138" s="1703">
        <f>'Приложение 9'!S514</f>
        <v>35</v>
      </c>
      <c r="H138" s="1704">
        <f>'Приложение 9'!AK514</f>
        <v>35</v>
      </c>
      <c r="I138" s="1705">
        <f>'Приложение 9'!BR514</f>
        <v>35</v>
      </c>
      <c r="J138" s="572"/>
      <c r="K138" s="1"/>
      <c r="L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="1" customFormat="1" ht="16.5">
      <c r="A139" s="316"/>
      <c r="B139" s="573"/>
      <c r="C139" s="1623" t="s">
        <v>632</v>
      </c>
      <c r="D139" s="1644" t="s">
        <v>129</v>
      </c>
      <c r="E139" s="573"/>
      <c r="F139" s="1625"/>
      <c r="G139" s="1692">
        <f>'Приложение 9'!S515</f>
        <v>10.300000000000001</v>
      </c>
      <c r="H139" s="1693">
        <f>'Приложение 9'!AK515</f>
        <v>10.300000000000001</v>
      </c>
      <c r="I139" s="1694">
        <f>'Приложение 9'!BR515</f>
        <v>10.300000000000001</v>
      </c>
      <c r="J139" s="573"/>
      <c r="K139" s="1"/>
      <c r="L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="1" customFormat="1">
      <c r="C140" s="2"/>
      <c r="D140" s="1"/>
      <c r="G140" s="3"/>
      <c r="H140" s="3"/>
      <c r="I140" s="3"/>
      <c r="K140" s="1"/>
      <c r="L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="1" customFormat="1" ht="16.5">
      <c r="C141" s="2"/>
      <c r="D141" s="1668" t="s">
        <v>292</v>
      </c>
      <c r="G141" s="3"/>
      <c r="H141" s="3"/>
      <c r="I141" s="3"/>
      <c r="K141" s="1"/>
      <c r="L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="1" customFormat="1" ht="16.5">
      <c r="A142" s="1587" t="s">
        <v>627</v>
      </c>
      <c r="B142" s="1587" t="s">
        <v>628</v>
      </c>
      <c r="C142" s="1587" t="s">
        <v>629</v>
      </c>
      <c r="D142" s="1588" t="s">
        <v>20</v>
      </c>
      <c r="E142" s="1629" t="s">
        <v>21</v>
      </c>
      <c r="F142" s="1630" t="s">
        <v>22</v>
      </c>
      <c r="G142" s="1648"/>
      <c r="H142" s="1649"/>
      <c r="I142" s="1650"/>
      <c r="J142" s="1593" t="s">
        <v>537</v>
      </c>
      <c r="K142" s="1"/>
      <c r="L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="1" customFormat="1">
      <c r="A143" s="1595"/>
      <c r="B143" s="1595"/>
      <c r="C143" s="1595"/>
      <c r="D143" s="1596"/>
      <c r="E143" s="1631" t="s">
        <v>25</v>
      </c>
      <c r="F143" s="50"/>
      <c r="G143" s="1598" t="s">
        <v>543</v>
      </c>
      <c r="H143" s="1632" t="s">
        <v>36</v>
      </c>
      <c r="I143" s="1633" t="s">
        <v>46</v>
      </c>
      <c r="J143" s="1634"/>
      <c r="K143" s="1"/>
      <c r="L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="1" customFormat="1" ht="21.75" customHeight="1">
      <c r="A144" s="1603"/>
      <c r="B144" s="1603"/>
      <c r="C144" s="1603"/>
      <c r="D144" s="1604"/>
      <c r="E144" s="1635" t="s">
        <v>50</v>
      </c>
      <c r="F144" s="1636"/>
      <c r="G144" s="1606"/>
      <c r="H144" s="1637"/>
      <c r="I144" s="1638"/>
      <c r="J144" s="1639"/>
      <c r="K144" s="1"/>
      <c r="L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="1" customFormat="1">
      <c r="A145" s="311"/>
      <c r="B145" s="572"/>
      <c r="C145" s="1610"/>
      <c r="D145" s="1611" t="s">
        <v>128</v>
      </c>
      <c r="E145" s="1612" t="s">
        <v>126</v>
      </c>
      <c r="F145" s="1657"/>
      <c r="G145" s="1706">
        <f>'Приложение 9'!S537</f>
        <v>35</v>
      </c>
      <c r="H145" s="1707">
        <f>'Приложение 9'!AK537</f>
        <v>35</v>
      </c>
      <c r="I145" s="1708">
        <f>'Приложение 9'!BR537</f>
        <v>35</v>
      </c>
      <c r="J145" s="1658"/>
      <c r="K145" s="1"/>
      <c r="L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="1" customFormat="1">
      <c r="A146" s="311"/>
      <c r="B146" s="572"/>
      <c r="C146" s="1610"/>
      <c r="D146" s="1616"/>
      <c r="E146" s="572" t="s">
        <v>127</v>
      </c>
      <c r="F146" s="1641"/>
      <c r="G146" s="1698">
        <f>'Приложение 9'!S538</f>
        <v>35</v>
      </c>
      <c r="H146" s="611">
        <f>'Приложение 9'!AK538</f>
        <v>35</v>
      </c>
      <c r="I146" s="1699">
        <f>'Приложение 9'!BR538</f>
        <v>35</v>
      </c>
      <c r="J146" s="1658"/>
      <c r="K146" s="1"/>
      <c r="L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="1" customFormat="1">
      <c r="A147" s="311"/>
      <c r="B147" s="572"/>
      <c r="C147" s="1610" t="s">
        <v>631</v>
      </c>
      <c r="D147" s="1616" t="s">
        <v>129</v>
      </c>
      <c r="E147" s="572" t="s">
        <v>126</v>
      </c>
      <c r="F147" s="1641"/>
      <c r="G147" s="1698">
        <f>'Приложение 9'!S539</f>
        <v>10.300000000000001</v>
      </c>
      <c r="H147" s="611">
        <f>'Приложение 9'!AK539</f>
        <v>10.300000000000001</v>
      </c>
      <c r="I147" s="1699">
        <f>'Приложение 9'!BR539</f>
        <v>10.300000000000001</v>
      </c>
      <c r="J147" s="1658"/>
      <c r="K147" s="1"/>
      <c r="L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="1" customFormat="1" ht="16.5">
      <c r="A148" s="316"/>
      <c r="B148" s="573"/>
      <c r="C148" s="1623" t="s">
        <v>631</v>
      </c>
      <c r="D148" s="1624"/>
      <c r="E148" s="573" t="s">
        <v>127</v>
      </c>
      <c r="F148" s="1625"/>
      <c r="G148" s="1709">
        <f>'Приложение 9'!S540</f>
        <v>10.300000000000001</v>
      </c>
      <c r="H148" s="1710">
        <f>'Приложение 9'!AK540</f>
        <v>10.300000000000001</v>
      </c>
      <c r="I148" s="1711">
        <f>'Приложение 9'!BR540</f>
        <v>10.300000000000001</v>
      </c>
      <c r="J148" s="1665"/>
      <c r="K148" s="1"/>
      <c r="L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="1" customFormat="1">
      <c r="C149" s="2"/>
      <c r="D149" s="1"/>
      <c r="G149" s="3"/>
      <c r="H149" s="3"/>
      <c r="I149" s="3"/>
      <c r="K149" s="1"/>
      <c r="L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="1" customFormat="1" ht="16.5">
      <c r="C150" s="2"/>
      <c r="D150" s="1668" t="s">
        <v>300</v>
      </c>
      <c r="G150" s="3"/>
      <c r="H150" s="3"/>
      <c r="I150" s="3"/>
      <c r="K150" s="1"/>
      <c r="L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="1" customFormat="1" ht="16.5">
      <c r="A151" s="1587" t="s">
        <v>627</v>
      </c>
      <c r="B151" s="1587" t="s">
        <v>628</v>
      </c>
      <c r="C151" s="1587" t="s">
        <v>629</v>
      </c>
      <c r="D151" s="1588" t="s">
        <v>20</v>
      </c>
      <c r="E151" s="1629" t="s">
        <v>21</v>
      </c>
      <c r="F151" s="1630" t="s">
        <v>22</v>
      </c>
      <c r="G151" s="1648"/>
      <c r="H151" s="1649"/>
      <c r="I151" s="1650"/>
      <c r="J151" s="1593" t="s">
        <v>537</v>
      </c>
      <c r="K151" s="1"/>
      <c r="L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="1" customFormat="1">
      <c r="A152" s="1595"/>
      <c r="B152" s="1595"/>
      <c r="C152" s="1595"/>
      <c r="D152" s="1596"/>
      <c r="E152" s="1631" t="s">
        <v>25</v>
      </c>
      <c r="F152" s="50"/>
      <c r="G152" s="1598" t="s">
        <v>543</v>
      </c>
      <c r="H152" s="1632" t="s">
        <v>36</v>
      </c>
      <c r="I152" s="1633" t="s">
        <v>46</v>
      </c>
      <c r="J152" s="1634"/>
      <c r="K152" s="1"/>
      <c r="L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="1" customFormat="1" ht="20.25" customHeight="1">
      <c r="A153" s="1603"/>
      <c r="B153" s="1603"/>
      <c r="C153" s="1603"/>
      <c r="D153" s="1604"/>
      <c r="E153" s="1635" t="s">
        <v>50</v>
      </c>
      <c r="F153" s="1636"/>
      <c r="G153" s="1606"/>
      <c r="H153" s="1637"/>
      <c r="I153" s="1638"/>
      <c r="J153" s="1639"/>
      <c r="K153" s="1"/>
      <c r="L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>
      <c r="A154" s="311"/>
      <c r="B154" s="572"/>
      <c r="C154" s="1610"/>
      <c r="D154" s="1696" t="s">
        <v>128</v>
      </c>
      <c r="E154" s="1697"/>
      <c r="F154" s="545"/>
      <c r="G154" s="1712">
        <f>'Приложение 9'!S564</f>
        <v>35</v>
      </c>
      <c r="H154" s="1713">
        <f>'Приложение 9'!AK564</f>
        <v>35</v>
      </c>
      <c r="I154" s="1714">
        <f>'Приложение 9'!BR564</f>
        <v>35</v>
      </c>
      <c r="J154" s="572"/>
    </row>
    <row r="155" s="212" customFormat="1">
      <c r="A155" s="1675"/>
      <c r="B155" s="1676"/>
      <c r="C155" s="1610" t="s">
        <v>632</v>
      </c>
      <c r="D155" s="1616" t="s">
        <v>129</v>
      </c>
      <c r="E155" s="572" t="s">
        <v>126</v>
      </c>
      <c r="F155" s="1641"/>
      <c r="G155" s="1712">
        <f>'Приложение 9'!S565</f>
        <v>10.300000000000001</v>
      </c>
      <c r="H155" s="1713">
        <f>'Приложение 9'!AK565</f>
        <v>10.300000000000001</v>
      </c>
      <c r="I155" s="1714">
        <f>'Приложение 9'!BR565</f>
        <v>10.300000000000001</v>
      </c>
      <c r="J155" s="1676"/>
      <c r="M155" s="212"/>
      <c r="N155" s="212"/>
      <c r="O155" s="212"/>
    </row>
    <row r="156" ht="16.5">
      <c r="A156" s="316"/>
      <c r="B156" s="573"/>
      <c r="C156" s="1623" t="s">
        <v>632</v>
      </c>
      <c r="D156" s="1715"/>
      <c r="E156" s="1635" t="s">
        <v>127</v>
      </c>
      <c r="F156" s="368"/>
      <c r="G156" s="1709">
        <f>'Приложение 9'!S566</f>
        <v>10.300000000000001</v>
      </c>
      <c r="H156" s="1710">
        <f>'Приложение 9'!AK566</f>
        <v>10.300000000000001</v>
      </c>
      <c r="I156" s="1711">
        <f>'Приложение 9'!BR566</f>
        <v>10.300000000000001</v>
      </c>
      <c r="J156" s="573"/>
    </row>
    <row r="157">
      <c r="A157" s="1"/>
      <c r="B157" s="1"/>
      <c r="C157" s="2"/>
      <c r="E157" s="1"/>
      <c r="F157" s="1"/>
      <c r="G157" s="3"/>
      <c r="H157" s="3"/>
      <c r="I157" s="3"/>
    </row>
    <row r="158" s="1" customFormat="1" ht="16.5">
      <c r="C158" s="2"/>
      <c r="D158" s="1668" t="s">
        <v>305</v>
      </c>
      <c r="G158" s="3"/>
      <c r="H158" s="3"/>
      <c r="I158" s="3"/>
      <c r="K158" s="1"/>
      <c r="L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="1" customFormat="1" ht="16.5">
      <c r="A159" s="1587" t="s">
        <v>627</v>
      </c>
      <c r="B159" s="1587" t="s">
        <v>628</v>
      </c>
      <c r="C159" s="1587" t="s">
        <v>629</v>
      </c>
      <c r="D159" s="1588" t="s">
        <v>20</v>
      </c>
      <c r="E159" s="1629" t="s">
        <v>21</v>
      </c>
      <c r="F159" s="1630" t="s">
        <v>22</v>
      </c>
      <c r="G159" s="1648"/>
      <c r="H159" s="1649"/>
      <c r="I159" s="1650"/>
      <c r="J159" s="1593" t="s">
        <v>537</v>
      </c>
      <c r="K159" s="1"/>
      <c r="L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="1" customFormat="1">
      <c r="A160" s="1595"/>
      <c r="B160" s="1595"/>
      <c r="C160" s="1595"/>
      <c r="D160" s="1596"/>
      <c r="E160" s="1631" t="s">
        <v>25</v>
      </c>
      <c r="F160" s="50"/>
      <c r="G160" s="1598" t="s">
        <v>543</v>
      </c>
      <c r="H160" s="1632" t="s">
        <v>36</v>
      </c>
      <c r="I160" s="1633" t="s">
        <v>46</v>
      </c>
      <c r="J160" s="1634"/>
      <c r="K160" s="1"/>
      <c r="L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="1" customFormat="1" ht="21" customHeight="1">
      <c r="A161" s="1603"/>
      <c r="B161" s="1603"/>
      <c r="C161" s="1603"/>
      <c r="D161" s="1604"/>
      <c r="E161" s="1635" t="s">
        <v>50</v>
      </c>
      <c r="F161" s="1636"/>
      <c r="G161" s="1606"/>
      <c r="H161" s="1637"/>
      <c r="I161" s="1638"/>
      <c r="J161" s="1639"/>
      <c r="K161" s="1"/>
      <c r="L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="1" customFormat="1">
      <c r="A162" s="311"/>
      <c r="B162" s="572"/>
      <c r="C162" s="1610"/>
      <c r="D162" s="1678" t="s">
        <v>128</v>
      </c>
      <c r="E162" s="1612"/>
      <c r="F162" s="1657"/>
      <c r="G162" s="1679">
        <f>'Приложение 9'!S583</f>
        <v>35</v>
      </c>
      <c r="H162" s="1716">
        <f>'Приложение 9'!AK583</f>
        <v>35</v>
      </c>
      <c r="I162" s="1680">
        <f>'Приложение 9'!BR583</f>
        <v>35</v>
      </c>
      <c r="J162" s="572"/>
      <c r="K162" s="1"/>
      <c r="L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="1" customFormat="1" ht="16.5">
      <c r="A163" s="316"/>
      <c r="B163" s="573"/>
      <c r="C163" s="1623" t="s">
        <v>632</v>
      </c>
      <c r="D163" s="1644" t="s">
        <v>129</v>
      </c>
      <c r="E163" s="573"/>
      <c r="F163" s="1625"/>
      <c r="G163" s="1626">
        <f>'Приложение 9'!S584</f>
        <v>10.300000000000001</v>
      </c>
      <c r="H163" s="1663">
        <f>'Приложение 9'!AK584</f>
        <v>10.300000000000001</v>
      </c>
      <c r="I163" s="1664">
        <f>'Приложение 9'!BR584</f>
        <v>10.300000000000001</v>
      </c>
      <c r="J163" s="573"/>
      <c r="K163" s="1"/>
      <c r="L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>
      <c r="A164" s="1"/>
      <c r="B164" s="1"/>
      <c r="C164" s="2"/>
      <c r="E164" s="1"/>
      <c r="F164" s="1"/>
      <c r="G164" s="3"/>
      <c r="H164" s="3"/>
      <c r="I164" s="3"/>
    </row>
    <row r="165" ht="16.5">
      <c r="A165" s="1"/>
      <c r="B165" s="1"/>
      <c r="C165" s="2"/>
      <c r="D165" s="1586" t="s">
        <v>307</v>
      </c>
      <c r="E165" s="1"/>
      <c r="F165" s="1"/>
      <c r="G165" s="3"/>
      <c r="H165" s="3"/>
      <c r="I165" s="3"/>
    </row>
    <row r="166" ht="16.5">
      <c r="A166" s="1587" t="s">
        <v>627</v>
      </c>
      <c r="B166" s="1587" t="s">
        <v>628</v>
      </c>
      <c r="C166" s="1587" t="s">
        <v>629</v>
      </c>
      <c r="D166" s="1588" t="s">
        <v>20</v>
      </c>
      <c r="E166" s="1629" t="s">
        <v>21</v>
      </c>
      <c r="F166" s="1630" t="s">
        <v>22</v>
      </c>
      <c r="G166" s="1648"/>
      <c r="H166" s="1649"/>
      <c r="I166" s="1650"/>
      <c r="J166" s="1593" t="s">
        <v>537</v>
      </c>
    </row>
    <row r="167">
      <c r="A167" s="1595"/>
      <c r="B167" s="1595"/>
      <c r="C167" s="1595"/>
      <c r="D167" s="1596"/>
      <c r="E167" s="1631" t="s">
        <v>25</v>
      </c>
      <c r="F167" s="50"/>
      <c r="G167" s="1598" t="s">
        <v>543</v>
      </c>
      <c r="H167" s="1632" t="s">
        <v>36</v>
      </c>
      <c r="I167" s="1633" t="s">
        <v>46</v>
      </c>
      <c r="J167" s="1634"/>
    </row>
    <row r="168" ht="22.5" customHeight="1">
      <c r="A168" s="1603"/>
      <c r="B168" s="1603"/>
      <c r="C168" s="1603"/>
      <c r="D168" s="1596"/>
      <c r="E168" s="1631" t="s">
        <v>50</v>
      </c>
      <c r="F168" s="50"/>
      <c r="G168" s="1606"/>
      <c r="H168" s="1637"/>
      <c r="I168" s="1638"/>
      <c r="J168" s="1639"/>
    </row>
    <row r="169">
      <c r="A169" s="311"/>
      <c r="B169" s="572"/>
      <c r="C169" s="1610"/>
      <c r="D169" s="1611" t="s">
        <v>125</v>
      </c>
      <c r="E169" s="1612" t="s">
        <v>126</v>
      </c>
      <c r="F169" s="1657"/>
      <c r="G169" s="1717">
        <f>'Приложение 9'!S280</f>
        <v>119</v>
      </c>
      <c r="H169" s="1718">
        <f>'Приложение 9'!AK280</f>
        <v>119</v>
      </c>
      <c r="I169" s="1719">
        <f>'Приложение 9'!BR280</f>
        <v>119</v>
      </c>
      <c r="J169" s="1658"/>
    </row>
    <row r="170">
      <c r="A170" s="311"/>
      <c r="B170" s="572"/>
      <c r="C170" s="1610"/>
      <c r="D170" s="1616"/>
      <c r="E170" s="572" t="s">
        <v>127</v>
      </c>
      <c r="F170" s="1641"/>
      <c r="G170" s="1529">
        <f>'Приложение 9'!S281</f>
        <v>119</v>
      </c>
      <c r="H170" s="1530">
        <f>'Приложение 9'!AK281</f>
        <v>119</v>
      </c>
      <c r="I170" s="1720">
        <f>'Приложение 9'!BR281</f>
        <v>119</v>
      </c>
      <c r="J170" s="1658"/>
    </row>
    <row r="171">
      <c r="A171" s="311"/>
      <c r="B171" s="572"/>
      <c r="C171" s="1610" t="s">
        <v>630</v>
      </c>
      <c r="D171" s="1616" t="s">
        <v>128</v>
      </c>
      <c r="E171" s="572" t="s">
        <v>126</v>
      </c>
      <c r="F171" s="1641"/>
      <c r="G171" s="1529">
        <f>'Приложение 9'!S282</f>
        <v>36</v>
      </c>
      <c r="H171" s="1530">
        <f>'Приложение 9'!AK282</f>
        <v>36</v>
      </c>
      <c r="I171" s="1720">
        <f>'Приложение 9'!BR282</f>
        <v>36</v>
      </c>
      <c r="J171" s="1658"/>
    </row>
    <row r="172">
      <c r="A172" s="311"/>
      <c r="B172" s="572"/>
      <c r="C172" s="1610" t="s">
        <v>630</v>
      </c>
      <c r="D172" s="1616"/>
      <c r="E172" s="572" t="s">
        <v>127</v>
      </c>
      <c r="F172" s="1641"/>
      <c r="G172" s="1529">
        <f>'Приложение 9'!S283</f>
        <v>36</v>
      </c>
      <c r="H172" s="1530">
        <f>'Приложение 9'!AK283</f>
        <v>36</v>
      </c>
      <c r="I172" s="1720">
        <f>'Приложение 9'!BR283</f>
        <v>36</v>
      </c>
      <c r="J172" s="1658"/>
    </row>
    <row r="173">
      <c r="A173" s="311"/>
      <c r="B173" s="572"/>
      <c r="C173" s="1610" t="s">
        <v>631</v>
      </c>
      <c r="D173" s="1616" t="s">
        <v>129</v>
      </c>
      <c r="E173" s="572" t="s">
        <v>126</v>
      </c>
      <c r="F173" s="1641"/>
      <c r="G173" s="1529">
        <f>'Приложение 9'!S284</f>
        <v>10.4</v>
      </c>
      <c r="H173" s="1530">
        <f>'Приложение 9'!AK284</f>
        <v>10.4</v>
      </c>
      <c r="I173" s="1720">
        <f>'Приложение 9'!BR284</f>
        <v>10.4</v>
      </c>
      <c r="J173" s="1658"/>
    </row>
    <row r="174" ht="16.5">
      <c r="A174" s="316"/>
      <c r="B174" s="573"/>
      <c r="C174" s="1623" t="s">
        <v>631</v>
      </c>
      <c r="D174" s="1624"/>
      <c r="E174" s="573" t="s">
        <v>127</v>
      </c>
      <c r="F174" s="1625"/>
      <c r="G174" s="1721">
        <f>'Приложение 9'!S285</f>
        <v>10.4</v>
      </c>
      <c r="H174" s="1722">
        <f>'Приложение 9'!AK285</f>
        <v>10.4</v>
      </c>
      <c r="I174" s="1723">
        <f>'Приложение 9'!BR285</f>
        <v>10.4</v>
      </c>
      <c r="J174" s="1665"/>
    </row>
    <row r="175">
      <c r="A175" s="1"/>
      <c r="B175" s="1"/>
      <c r="C175" s="2"/>
    </row>
    <row r="176" ht="16.5">
      <c r="A176" s="1"/>
      <c r="B176" s="1"/>
      <c r="C176" s="2"/>
      <c r="D176" s="1586" t="s">
        <v>322</v>
      </c>
    </row>
    <row r="177" ht="16.5">
      <c r="A177" s="1587" t="s">
        <v>627</v>
      </c>
      <c r="B177" s="1587" t="s">
        <v>628</v>
      </c>
      <c r="C177" s="1587" t="s">
        <v>629</v>
      </c>
      <c r="D177" s="1588" t="s">
        <v>20</v>
      </c>
      <c r="E177" s="1629" t="s">
        <v>21</v>
      </c>
      <c r="F177" s="1630" t="s">
        <v>22</v>
      </c>
      <c r="G177" s="1648"/>
      <c r="H177" s="1649"/>
      <c r="I177" s="1650"/>
      <c r="J177" s="1593" t="s">
        <v>537</v>
      </c>
    </row>
    <row r="178" s="661" customFormat="1">
      <c r="A178" s="1595"/>
      <c r="B178" s="1595"/>
      <c r="C178" s="1595"/>
      <c r="D178" s="1596"/>
      <c r="E178" s="1631" t="s">
        <v>25</v>
      </c>
      <c r="F178" s="50"/>
      <c r="G178" s="1598" t="s">
        <v>543</v>
      </c>
      <c r="H178" s="1632" t="s">
        <v>36</v>
      </c>
      <c r="I178" s="1633" t="s">
        <v>46</v>
      </c>
      <c r="J178" s="1634"/>
      <c r="M178" s="661"/>
      <c r="N178" s="661"/>
      <c r="O178" s="661"/>
    </row>
    <row r="179" ht="20.25" customHeight="1">
      <c r="A179" s="1603"/>
      <c r="B179" s="1603"/>
      <c r="C179" s="1603"/>
      <c r="D179" s="1604"/>
      <c r="E179" s="1635" t="s">
        <v>50</v>
      </c>
      <c r="F179" s="1636"/>
      <c r="G179" s="1606"/>
      <c r="H179" s="1637"/>
      <c r="I179" s="1638"/>
      <c r="J179" s="1639"/>
    </row>
    <row r="180">
      <c r="A180" s="311"/>
      <c r="B180" s="572"/>
      <c r="C180" s="1610"/>
      <c r="D180" s="1678" t="s">
        <v>125</v>
      </c>
      <c r="E180" s="1612" t="s">
        <v>126</v>
      </c>
      <c r="F180" s="1657"/>
      <c r="G180" s="1683">
        <f>'Приложение 9'!S311</f>
        <v>110</v>
      </c>
      <c r="H180" s="1684">
        <f>'Приложение 9'!AK311</f>
        <v>110</v>
      </c>
      <c r="I180" s="1685">
        <f>'Приложение 9'!BR311</f>
        <v>110</v>
      </c>
      <c r="J180" s="572"/>
    </row>
    <row r="181" s="1" customFormat="1">
      <c r="A181" s="311"/>
      <c r="B181" s="572"/>
      <c r="C181" s="1610"/>
      <c r="D181" s="1640"/>
      <c r="E181" s="572" t="s">
        <v>127</v>
      </c>
      <c r="F181" s="1641"/>
      <c r="G181" s="1683">
        <f>'Приложение 9'!S312</f>
        <v>110</v>
      </c>
      <c r="H181" s="1684">
        <f>'Приложение 9'!AK312</f>
        <v>110</v>
      </c>
      <c r="I181" s="1685">
        <f>'Приложение 9'!BR312</f>
        <v>110</v>
      </c>
      <c r="J181" s="572"/>
      <c r="K181" s="1"/>
      <c r="L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="1" customFormat="1">
      <c r="A182" s="311"/>
      <c r="B182" s="572"/>
      <c r="C182" s="1610" t="s">
        <v>632</v>
      </c>
      <c r="D182" s="1640" t="s">
        <v>129</v>
      </c>
      <c r="E182" s="572" t="s">
        <v>126</v>
      </c>
      <c r="F182" s="1641"/>
      <c r="G182" s="1683">
        <f>'Приложение 9'!S313</f>
        <v>10.300000000000001</v>
      </c>
      <c r="H182" s="1684">
        <f>'Приложение 9'!AK313</f>
        <v>10.300000000000001</v>
      </c>
      <c r="I182" s="1685">
        <f>'Приложение 9'!BR313</f>
        <v>10.300000000000001</v>
      </c>
      <c r="J182" s="572"/>
      <c r="K182" s="1"/>
      <c r="L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="1" customFormat="1" ht="16.5">
      <c r="A183" s="316"/>
      <c r="B183" s="573"/>
      <c r="C183" s="1623" t="s">
        <v>632</v>
      </c>
      <c r="D183" s="1644"/>
      <c r="E183" s="573" t="s">
        <v>127</v>
      </c>
      <c r="F183" s="1625"/>
      <c r="G183" s="1626">
        <f>'Приложение 9'!S314</f>
        <v>10.300000000000001</v>
      </c>
      <c r="H183" s="1663">
        <f>'Приложение 9'!AK314</f>
        <v>10.300000000000001</v>
      </c>
      <c r="I183" s="1664">
        <f>'Приложение 9'!BR314</f>
        <v>10.300000000000001</v>
      </c>
      <c r="J183" s="573"/>
      <c r="K183" s="1"/>
      <c r="L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="1" customFormat="1">
      <c r="C184" s="2"/>
      <c r="D184" s="1"/>
      <c r="G184" s="3"/>
      <c r="H184" s="3"/>
      <c r="I184" s="3"/>
      <c r="K184" s="1"/>
      <c r="L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="1" customFormat="1" ht="16.5">
      <c r="C185" s="2"/>
      <c r="D185" s="1586" t="s">
        <v>327</v>
      </c>
      <c r="G185" s="3"/>
      <c r="H185" s="3"/>
      <c r="I185" s="3"/>
      <c r="K185" s="1"/>
      <c r="L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="1" customFormat="1" ht="16.5">
      <c r="A186" s="1587" t="s">
        <v>627</v>
      </c>
      <c r="B186" s="1587" t="s">
        <v>628</v>
      </c>
      <c r="C186" s="1587" t="s">
        <v>629</v>
      </c>
      <c r="D186" s="1588" t="s">
        <v>20</v>
      </c>
      <c r="E186" s="1629" t="s">
        <v>21</v>
      </c>
      <c r="F186" s="17" t="s">
        <v>22</v>
      </c>
      <c r="G186" s="1591"/>
      <c r="H186" s="1591"/>
      <c r="I186" s="1591"/>
      <c r="J186" s="1593" t="s">
        <v>537</v>
      </c>
      <c r="K186" s="1"/>
      <c r="L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="1" customFormat="1">
      <c r="A187" s="1595"/>
      <c r="B187" s="1595"/>
      <c r="C187" s="1595"/>
      <c r="D187" s="1596"/>
      <c r="E187" s="1631" t="s">
        <v>25</v>
      </c>
      <c r="F187" s="1653"/>
      <c r="G187" s="1724" t="s">
        <v>543</v>
      </c>
      <c r="H187" s="1632" t="s">
        <v>36</v>
      </c>
      <c r="I187" s="1633" t="s">
        <v>46</v>
      </c>
      <c r="J187" s="1634"/>
      <c r="K187" s="1"/>
      <c r="L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="1" customFormat="1" ht="21.75" customHeight="1">
      <c r="A188" s="1603"/>
      <c r="B188" s="1603"/>
      <c r="C188" s="1603"/>
      <c r="D188" s="1604"/>
      <c r="E188" s="1635" t="s">
        <v>50</v>
      </c>
      <c r="F188" s="1655"/>
      <c r="G188" s="1725"/>
      <c r="H188" s="1637"/>
      <c r="I188" s="1638"/>
      <c r="J188" s="1639"/>
      <c r="K188" s="1"/>
      <c r="L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="1" customFormat="1">
      <c r="A189" s="311"/>
      <c r="B189" s="572"/>
      <c r="C189" s="1610"/>
      <c r="D189" s="1678" t="s">
        <v>125</v>
      </c>
      <c r="E189" s="1612" t="s">
        <v>126</v>
      </c>
      <c r="F189" s="1612"/>
      <c r="G189" s="1726">
        <f>'Приложение 9'!S337</f>
        <v>110</v>
      </c>
      <c r="H189" s="1684">
        <f>'Приложение 9'!AK337</f>
        <v>110</v>
      </c>
      <c r="I189" s="1685">
        <f>'Приложение 9'!BR337</f>
        <v>110</v>
      </c>
      <c r="J189" s="572"/>
      <c r="K189" s="1"/>
      <c r="L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="1" customFormat="1">
      <c r="A190" s="311"/>
      <c r="B190" s="572"/>
      <c r="C190" s="1610"/>
      <c r="D190" s="1640"/>
      <c r="E190" s="572" t="s">
        <v>127</v>
      </c>
      <c r="F190" s="572"/>
      <c r="G190" s="1726">
        <f>'Приложение 9'!S338</f>
        <v>110</v>
      </c>
      <c r="H190" s="1684">
        <f>'Приложение 9'!AK338</f>
        <v>110</v>
      </c>
      <c r="I190" s="1685">
        <f>'Приложение 9'!BR338</f>
        <v>110</v>
      </c>
      <c r="J190" s="572"/>
      <c r="K190" s="1"/>
      <c r="L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="1" customFormat="1">
      <c r="A191" s="311"/>
      <c r="B191" s="572"/>
      <c r="C191" s="1610" t="s">
        <v>632</v>
      </c>
      <c r="D191" s="1640" t="s">
        <v>129</v>
      </c>
      <c r="E191" s="572" t="s">
        <v>126</v>
      </c>
      <c r="F191" s="572"/>
      <c r="G191" s="1726">
        <f>'Приложение 9'!S339</f>
        <v>10.300000000000001</v>
      </c>
      <c r="H191" s="1684">
        <f>'Приложение 9'!AK339</f>
        <v>10.300000000000001</v>
      </c>
      <c r="I191" s="1685">
        <f>'Приложение 9'!BR339</f>
        <v>10.300000000000001</v>
      </c>
      <c r="J191" s="572"/>
      <c r="K191" s="1"/>
      <c r="L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="1" customFormat="1" ht="16.5">
      <c r="A192" s="316"/>
      <c r="B192" s="573"/>
      <c r="C192" s="1623" t="s">
        <v>632</v>
      </c>
      <c r="D192" s="1644"/>
      <c r="E192" s="573" t="s">
        <v>127</v>
      </c>
      <c r="F192" s="573"/>
      <c r="G192" s="1727">
        <f>'Приложение 9'!S340</f>
        <v>10.300000000000001</v>
      </c>
      <c r="H192" s="1663">
        <f>'Приложение 9'!AK340</f>
        <v>10.300000000000001</v>
      </c>
      <c r="I192" s="1664">
        <f>'Приложение 9'!BR340</f>
        <v>10.300000000000001</v>
      </c>
      <c r="J192" s="573"/>
      <c r="K192" s="1"/>
      <c r="L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="1" customFormat="1">
      <c r="C193" s="2"/>
      <c r="D193" s="1"/>
      <c r="E193" s="1"/>
      <c r="F193" s="1"/>
      <c r="G193" s="3"/>
      <c r="H193" s="3"/>
      <c r="I193" s="3"/>
      <c r="K193" s="1"/>
      <c r="L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="1" customFormat="1" ht="16.5">
      <c r="C194" s="2"/>
      <c r="D194" s="1668" t="s">
        <v>329</v>
      </c>
      <c r="E194" s="1"/>
      <c r="F194" s="1"/>
      <c r="G194" s="3"/>
      <c r="H194" s="3"/>
      <c r="I194" s="3"/>
      <c r="K194" s="1"/>
      <c r="L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="1" customFormat="1" ht="16.5">
      <c r="A195" s="1587" t="s">
        <v>627</v>
      </c>
      <c r="B195" s="1587" t="s">
        <v>628</v>
      </c>
      <c r="C195" s="1587" t="s">
        <v>629</v>
      </c>
      <c r="D195" s="1588" t="s">
        <v>20</v>
      </c>
      <c r="E195" s="1629" t="s">
        <v>21</v>
      </c>
      <c r="F195" s="1630" t="s">
        <v>22</v>
      </c>
      <c r="G195" s="1648"/>
      <c r="H195" s="1649"/>
      <c r="I195" s="1650"/>
      <c r="J195" s="1593" t="s">
        <v>537</v>
      </c>
      <c r="K195" s="1"/>
      <c r="L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="1" customFormat="1">
      <c r="A196" s="1595"/>
      <c r="B196" s="1595"/>
      <c r="C196" s="1595"/>
      <c r="D196" s="1596"/>
      <c r="E196" s="1631" t="s">
        <v>25</v>
      </c>
      <c r="F196" s="50"/>
      <c r="G196" s="1598" t="s">
        <v>543</v>
      </c>
      <c r="H196" s="1632" t="s">
        <v>36</v>
      </c>
      <c r="I196" s="1633" t="s">
        <v>46</v>
      </c>
      <c r="J196" s="1634"/>
      <c r="K196" s="1"/>
      <c r="L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="1" customFormat="1" ht="22.5" customHeight="1">
      <c r="A197" s="1603"/>
      <c r="B197" s="1603"/>
      <c r="C197" s="1603"/>
      <c r="D197" s="1604"/>
      <c r="E197" s="1635" t="s">
        <v>50</v>
      </c>
      <c r="F197" s="1636"/>
      <c r="G197" s="1606"/>
      <c r="H197" s="1637"/>
      <c r="I197" s="1638"/>
      <c r="J197" s="1639"/>
      <c r="K197" s="1"/>
      <c r="L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>
      <c r="A198" s="311"/>
      <c r="B198" s="572"/>
      <c r="C198" s="1610"/>
      <c r="D198" s="1678" t="s">
        <v>128</v>
      </c>
      <c r="E198" s="1612" t="s">
        <v>126</v>
      </c>
      <c r="F198" s="1657"/>
      <c r="G198" s="1683">
        <f>'Приложение 9'!S603</f>
        <v>35</v>
      </c>
      <c r="H198" s="1684">
        <f>'Приложение 9'!AK603</f>
        <v>35</v>
      </c>
      <c r="I198" s="1685">
        <f>'Приложение 9'!BR603</f>
        <v>35</v>
      </c>
      <c r="J198" s="572"/>
    </row>
    <row r="199">
      <c r="A199" s="311"/>
      <c r="B199" s="572"/>
      <c r="C199" s="1610"/>
      <c r="D199" s="1640"/>
      <c r="E199" s="572" t="s">
        <v>127</v>
      </c>
      <c r="F199" s="1641"/>
      <c r="G199" s="1683">
        <f>'Приложение 9'!S604</f>
        <v>35</v>
      </c>
      <c r="H199" s="1684">
        <f>'Приложение 9'!AK604</f>
        <v>35</v>
      </c>
      <c r="I199" s="1685">
        <f>'Приложение 9'!BR604</f>
        <v>35</v>
      </c>
      <c r="J199" s="572"/>
    </row>
    <row r="200">
      <c r="A200" s="311"/>
      <c r="B200" s="572"/>
      <c r="C200" s="1610" t="s">
        <v>632</v>
      </c>
      <c r="D200" s="1640" t="s">
        <v>129</v>
      </c>
      <c r="E200" s="572" t="s">
        <v>126</v>
      </c>
      <c r="F200" s="1641"/>
      <c r="G200" s="1683">
        <f>'Приложение 9'!S605</f>
        <v>10.300000000000001</v>
      </c>
      <c r="H200" s="1684">
        <f>'Приложение 9'!AK605</f>
        <v>10.300000000000001</v>
      </c>
      <c r="I200" s="1685">
        <f>'Приложение 9'!BR605</f>
        <v>10.300000000000001</v>
      </c>
      <c r="J200" s="572"/>
    </row>
    <row r="201" ht="16.5">
      <c r="A201" s="316"/>
      <c r="B201" s="573"/>
      <c r="C201" s="1623" t="s">
        <v>632</v>
      </c>
      <c r="D201" s="1644"/>
      <c r="E201" s="573" t="s">
        <v>127</v>
      </c>
      <c r="F201" s="1625"/>
      <c r="G201" s="1626">
        <f>'Приложение 9'!S606</f>
        <v>10.300000000000001</v>
      </c>
      <c r="H201" s="1663">
        <f>'Приложение 9'!AK606</f>
        <v>10.300000000000001</v>
      </c>
      <c r="I201" s="1664">
        <f>'Приложение 9'!BR606</f>
        <v>10.300000000000001</v>
      </c>
      <c r="J201" s="573"/>
    </row>
    <row r="204" s="1" customFormat="1">
      <c r="C204" s="2"/>
      <c r="D204" s="1"/>
      <c r="E204" s="1"/>
      <c r="F204" s="1"/>
      <c r="G204" s="3"/>
      <c r="H204" s="3"/>
      <c r="I204" s="3"/>
      <c r="K204" s="1"/>
      <c r="L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="1" customFormat="1">
      <c r="C205" s="2"/>
      <c r="D205" s="1"/>
      <c r="E205" s="1"/>
      <c r="F205" s="1"/>
      <c r="G205" s="3"/>
      <c r="H205" s="3"/>
      <c r="I205" s="3"/>
      <c r="K205" s="1"/>
      <c r="L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="1" customFormat="1">
      <c r="C206" s="2"/>
      <c r="D206" s="1"/>
      <c r="E206" s="1"/>
      <c r="F206" s="1"/>
      <c r="G206" s="3"/>
      <c r="H206" s="3"/>
      <c r="I206" s="3"/>
      <c r="K206" s="1"/>
      <c r="L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="1" customFormat="1">
      <c r="C207" s="2"/>
      <c r="D207" s="1"/>
      <c r="E207" s="1"/>
      <c r="F207" s="1"/>
      <c r="G207" s="3"/>
      <c r="H207" s="3"/>
      <c r="I207" s="3"/>
      <c r="K207" s="1"/>
      <c r="L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="1" customFormat="1">
      <c r="C208" s="2"/>
      <c r="D208" s="1"/>
      <c r="E208" s="1"/>
      <c r="F208" s="1"/>
      <c r="G208" s="3"/>
      <c r="H208" s="3"/>
      <c r="I208" s="3"/>
      <c r="K208" s="1"/>
      <c r="L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="1" customFormat="1">
      <c r="C209" s="2"/>
      <c r="D209" s="1"/>
      <c r="E209" s="1"/>
      <c r="F209" s="1"/>
      <c r="G209" s="3"/>
      <c r="H209" s="3"/>
      <c r="I209" s="3"/>
      <c r="K209" s="1"/>
      <c r="L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="1" customFormat="1">
      <c r="C210" s="2"/>
      <c r="D210" s="1"/>
      <c r="E210" s="1"/>
      <c r="F210" s="1"/>
      <c r="G210" s="3"/>
      <c r="H210" s="3"/>
      <c r="I210" s="3"/>
      <c r="K210" s="1"/>
      <c r="L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="1" customFormat="1">
      <c r="C211" s="2"/>
      <c r="D211" s="1"/>
      <c r="E211" s="1"/>
      <c r="F211" s="1"/>
      <c r="G211" s="3"/>
      <c r="H211" s="3"/>
      <c r="I211" s="3"/>
      <c r="K211" s="1"/>
      <c r="L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="1" customFormat="1">
      <c r="C212" s="2"/>
      <c r="D212" s="1"/>
      <c r="E212" s="1"/>
      <c r="F212" s="1"/>
      <c r="G212" s="3"/>
      <c r="H212" s="3"/>
      <c r="I212" s="3"/>
      <c r="K212" s="1"/>
      <c r="L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="1" customFormat="1">
      <c r="C213" s="2"/>
      <c r="D213" s="1"/>
      <c r="E213" s="1"/>
      <c r="F213" s="1"/>
      <c r="G213" s="3"/>
      <c r="H213" s="3"/>
      <c r="I213" s="3"/>
      <c r="K213" s="1"/>
      <c r="L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="1" customFormat="1">
      <c r="C214" s="2"/>
      <c r="D214" s="1"/>
      <c r="E214" s="1"/>
      <c r="F214" s="1"/>
      <c r="G214" s="3"/>
      <c r="H214" s="3"/>
      <c r="I214" s="3"/>
      <c r="K214" s="1"/>
      <c r="L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="1" customFormat="1">
      <c r="C215" s="2"/>
      <c r="D215" s="1"/>
      <c r="E215" s="1"/>
      <c r="F215" s="1"/>
      <c r="G215" s="3"/>
      <c r="H215" s="3"/>
      <c r="I215" s="3"/>
      <c r="K215" s="1"/>
      <c r="L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="1" customFormat="1">
      <c r="C216" s="2"/>
      <c r="D216" s="1"/>
      <c r="E216" s="1"/>
      <c r="F216" s="1"/>
      <c r="G216" s="3"/>
      <c r="H216" s="3"/>
      <c r="I216" s="3"/>
      <c r="K216" s="1"/>
      <c r="L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="1" customFormat="1">
      <c r="C217" s="2"/>
      <c r="D217" s="1"/>
      <c r="E217" s="1"/>
      <c r="F217" s="1"/>
      <c r="G217" s="3"/>
      <c r="H217" s="3"/>
      <c r="I217" s="3"/>
      <c r="K217" s="1"/>
      <c r="L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21" s="212" customFormat="1">
      <c r="C221" s="2"/>
      <c r="D221" s="1"/>
      <c r="E221" s="1"/>
      <c r="F221" s="1"/>
      <c r="G221" s="3"/>
      <c r="H221" s="3"/>
      <c r="I221" s="3"/>
      <c r="J221" s="212"/>
      <c r="M221" s="212"/>
      <c r="N221" s="212"/>
      <c r="O221" s="212"/>
    </row>
  </sheetData>
  <mergeCells count="223">
    <mergeCell ref="D2:I3"/>
    <mergeCell ref="K3:M3"/>
    <mergeCell ref="H4:I4"/>
    <mergeCell ref="A8:A10"/>
    <mergeCell ref="B8:B10"/>
    <mergeCell ref="C8:C10"/>
    <mergeCell ref="D8:D10"/>
    <mergeCell ref="F8:F10"/>
    <mergeCell ref="G8:I8"/>
    <mergeCell ref="J8:J10"/>
    <mergeCell ref="G9:G10"/>
    <mergeCell ref="H9:H10"/>
    <mergeCell ref="I9:I10"/>
    <mergeCell ref="A19:A21"/>
    <mergeCell ref="B19:B21"/>
    <mergeCell ref="C19:C21"/>
    <mergeCell ref="D19:D21"/>
    <mergeCell ref="F19:F21"/>
    <mergeCell ref="G19:I19"/>
    <mergeCell ref="J19:J21"/>
    <mergeCell ref="G20:G21"/>
    <mergeCell ref="H20:H21"/>
    <mergeCell ref="I20:I21"/>
    <mergeCell ref="A28:A30"/>
    <mergeCell ref="B28:B30"/>
    <mergeCell ref="C28:C30"/>
    <mergeCell ref="D28:D30"/>
    <mergeCell ref="F28:F30"/>
    <mergeCell ref="G28:I28"/>
    <mergeCell ref="J28:J30"/>
    <mergeCell ref="G29:G30"/>
    <mergeCell ref="H29:H30"/>
    <mergeCell ref="I29:I30"/>
    <mergeCell ref="A37:A39"/>
    <mergeCell ref="B37:B39"/>
    <mergeCell ref="C37:C39"/>
    <mergeCell ref="D37:D39"/>
    <mergeCell ref="F37:F39"/>
    <mergeCell ref="G37:I37"/>
    <mergeCell ref="J37:J39"/>
    <mergeCell ref="G38:G39"/>
    <mergeCell ref="H38:H39"/>
    <mergeCell ref="I38:I39"/>
    <mergeCell ref="A46:A48"/>
    <mergeCell ref="B46:B48"/>
    <mergeCell ref="C46:C48"/>
    <mergeCell ref="D46:D48"/>
    <mergeCell ref="F46:F48"/>
    <mergeCell ref="G46:I46"/>
    <mergeCell ref="J46:J48"/>
    <mergeCell ref="G47:G48"/>
    <mergeCell ref="H47:H48"/>
    <mergeCell ref="I47:I48"/>
    <mergeCell ref="A55:A57"/>
    <mergeCell ref="B55:B57"/>
    <mergeCell ref="C55:C57"/>
    <mergeCell ref="D55:D57"/>
    <mergeCell ref="F55:F57"/>
    <mergeCell ref="G55:I55"/>
    <mergeCell ref="J55:J57"/>
    <mergeCell ref="G56:G57"/>
    <mergeCell ref="H56:H57"/>
    <mergeCell ref="I56:I57"/>
    <mergeCell ref="A64:A66"/>
    <mergeCell ref="B64:B66"/>
    <mergeCell ref="C64:C66"/>
    <mergeCell ref="D64:D66"/>
    <mergeCell ref="F64:F66"/>
    <mergeCell ref="G64:I64"/>
    <mergeCell ref="J64:J66"/>
    <mergeCell ref="G65:G66"/>
    <mergeCell ref="H65:H66"/>
    <mergeCell ref="I65:I66"/>
    <mergeCell ref="A73:A75"/>
    <mergeCell ref="B73:B75"/>
    <mergeCell ref="C73:C75"/>
    <mergeCell ref="D73:D75"/>
    <mergeCell ref="F73:F75"/>
    <mergeCell ref="G73:I73"/>
    <mergeCell ref="J73:J75"/>
    <mergeCell ref="G74:G75"/>
    <mergeCell ref="H74:H75"/>
    <mergeCell ref="I74:I75"/>
    <mergeCell ref="A82:A84"/>
    <mergeCell ref="B82:B84"/>
    <mergeCell ref="C82:C84"/>
    <mergeCell ref="D82:D84"/>
    <mergeCell ref="F82:F84"/>
    <mergeCell ref="G82:I82"/>
    <mergeCell ref="J82:J84"/>
    <mergeCell ref="G83:G84"/>
    <mergeCell ref="H83:H84"/>
    <mergeCell ref="I83:I84"/>
    <mergeCell ref="A91:A93"/>
    <mergeCell ref="B91:B93"/>
    <mergeCell ref="C91:C93"/>
    <mergeCell ref="D91:D93"/>
    <mergeCell ref="F91:F93"/>
    <mergeCell ref="G91:I91"/>
    <mergeCell ref="J91:J93"/>
    <mergeCell ref="G92:G93"/>
    <mergeCell ref="H92:H93"/>
    <mergeCell ref="I92:I93"/>
    <mergeCell ref="A101:A103"/>
    <mergeCell ref="B101:B103"/>
    <mergeCell ref="C101:C103"/>
    <mergeCell ref="D101:D103"/>
    <mergeCell ref="F101:F103"/>
    <mergeCell ref="G101:I101"/>
    <mergeCell ref="J101:J103"/>
    <mergeCell ref="G102:G103"/>
    <mergeCell ref="H102:H103"/>
    <mergeCell ref="I102:I103"/>
    <mergeCell ref="A112:A114"/>
    <mergeCell ref="B112:B114"/>
    <mergeCell ref="C112:C114"/>
    <mergeCell ref="D112:D114"/>
    <mergeCell ref="F112:F114"/>
    <mergeCell ref="G112:I112"/>
    <mergeCell ref="J112:J114"/>
    <mergeCell ref="G113:G114"/>
    <mergeCell ref="H113:H114"/>
    <mergeCell ref="I113:I114"/>
    <mergeCell ref="A119:A121"/>
    <mergeCell ref="B119:B121"/>
    <mergeCell ref="C119:C121"/>
    <mergeCell ref="D119:D121"/>
    <mergeCell ref="F119:F121"/>
    <mergeCell ref="G119:I119"/>
    <mergeCell ref="J119:J121"/>
    <mergeCell ref="G120:G121"/>
    <mergeCell ref="H120:H121"/>
    <mergeCell ref="I120:I121"/>
    <mergeCell ref="A126:A128"/>
    <mergeCell ref="B126:B128"/>
    <mergeCell ref="C126:C128"/>
    <mergeCell ref="D126:D128"/>
    <mergeCell ref="F126:F128"/>
    <mergeCell ref="G126:I126"/>
    <mergeCell ref="J126:J128"/>
    <mergeCell ref="G127:G128"/>
    <mergeCell ref="H127:H128"/>
    <mergeCell ref="I127:I128"/>
    <mergeCell ref="A135:A137"/>
    <mergeCell ref="B135:B137"/>
    <mergeCell ref="C135:C137"/>
    <mergeCell ref="D135:D137"/>
    <mergeCell ref="F135:F137"/>
    <mergeCell ref="G135:I135"/>
    <mergeCell ref="J135:J137"/>
    <mergeCell ref="G136:G137"/>
    <mergeCell ref="H136:H137"/>
    <mergeCell ref="I136:I137"/>
    <mergeCell ref="A142:A144"/>
    <mergeCell ref="B142:B144"/>
    <mergeCell ref="C142:C144"/>
    <mergeCell ref="D142:D144"/>
    <mergeCell ref="F142:F144"/>
    <mergeCell ref="G142:I142"/>
    <mergeCell ref="J142:J144"/>
    <mergeCell ref="G143:G144"/>
    <mergeCell ref="H143:H144"/>
    <mergeCell ref="I143:I144"/>
    <mergeCell ref="A151:A153"/>
    <mergeCell ref="B151:B153"/>
    <mergeCell ref="C151:C153"/>
    <mergeCell ref="D151:D153"/>
    <mergeCell ref="F151:F153"/>
    <mergeCell ref="G151:I151"/>
    <mergeCell ref="J151:J153"/>
    <mergeCell ref="G152:G153"/>
    <mergeCell ref="H152:H153"/>
    <mergeCell ref="I152:I153"/>
    <mergeCell ref="A159:A161"/>
    <mergeCell ref="B159:B161"/>
    <mergeCell ref="C159:C161"/>
    <mergeCell ref="D159:D161"/>
    <mergeCell ref="F159:F161"/>
    <mergeCell ref="G159:I159"/>
    <mergeCell ref="J159:J161"/>
    <mergeCell ref="G160:G161"/>
    <mergeCell ref="H160:H161"/>
    <mergeCell ref="I160:I161"/>
    <mergeCell ref="A166:A168"/>
    <mergeCell ref="B166:B168"/>
    <mergeCell ref="C166:C168"/>
    <mergeCell ref="D166:D168"/>
    <mergeCell ref="F166:F168"/>
    <mergeCell ref="G166:I166"/>
    <mergeCell ref="J166:J168"/>
    <mergeCell ref="G167:G168"/>
    <mergeCell ref="H167:H168"/>
    <mergeCell ref="I167:I168"/>
    <mergeCell ref="A177:A179"/>
    <mergeCell ref="B177:B179"/>
    <mergeCell ref="C177:C179"/>
    <mergeCell ref="D177:D179"/>
    <mergeCell ref="F177:F179"/>
    <mergeCell ref="G177:I177"/>
    <mergeCell ref="J177:J179"/>
    <mergeCell ref="G178:G179"/>
    <mergeCell ref="H178:H179"/>
    <mergeCell ref="I178:I179"/>
    <mergeCell ref="A186:A188"/>
    <mergeCell ref="B186:B188"/>
    <mergeCell ref="C186:C188"/>
    <mergeCell ref="D186:D188"/>
    <mergeCell ref="F186:F188"/>
    <mergeCell ref="G186:I186"/>
    <mergeCell ref="J186:J188"/>
    <mergeCell ref="G187:G188"/>
    <mergeCell ref="H187:H188"/>
    <mergeCell ref="I187:I188"/>
    <mergeCell ref="A195:A197"/>
    <mergeCell ref="B195:B197"/>
    <mergeCell ref="C195:C197"/>
    <mergeCell ref="D195:D197"/>
    <mergeCell ref="F195:F197"/>
    <mergeCell ref="G195:I195"/>
    <mergeCell ref="J195:J197"/>
    <mergeCell ref="G196:G197"/>
    <mergeCell ref="H196:H197"/>
    <mergeCell ref="I196:I197"/>
  </mergeCells>
  <printOptions headings="0" gridLines="0"/>
  <pageMargins left="0.55118110236220474" right="0.15748031496062992" top="0.55118110236220474" bottom="0.70866141732283472" header="0.51181102362204722" footer="0.51181102362204722"/>
  <pageSetup paperSize="9" scale="52" fitToWidth="1" fitToHeight="1" pageOrder="downThenOver" orientation="portrait" usePrinterDefaults="1" blackAndWhite="0" draft="0" cellComments="none" useFirstPageNumber="0" errors="displayed" horizontalDpi="600" verticalDpi="600" copies="1"/>
  <headerFooter>
    <oddFooter>&amp;R&amp;A&amp;P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view="pageBreakPreview" zoomScale="85" workbookViewId="0">
      <selection activeCell="G12" activeCellId="0" sqref="G12"/>
    </sheetView>
  </sheetViews>
  <sheetFormatPr defaultRowHeight="12.75"/>
  <cols>
    <col customWidth="1" min="1" max="1" style="757" width="6"/>
    <col customWidth="1" min="2" max="2" style="1728" width="21.5703125"/>
    <col min="3" max="3" style="756" width="9.140625"/>
    <col customWidth="1" min="4" max="4" style="1729" width="13.7109375"/>
    <col min="5" max="6" style="1728" width="9.140625"/>
    <col customWidth="1" min="7" max="7" width="6.28515625"/>
    <col customWidth="1" min="8" max="8" width="7.140625"/>
    <col customWidth="1" min="11" max="11" width="9.42578125"/>
    <col customWidth="1" min="12" max="12" width="6.28515625"/>
    <col customWidth="1" min="13" max="13" width="7.140625"/>
    <col customWidth="1" min="16" max="16" width="9.140625"/>
    <col customWidth="1" min="17" max="17" width="6"/>
    <col customWidth="1" min="18" max="18" width="7.140625"/>
    <col customWidth="1" min="21" max="21" width="9.28515625"/>
    <col customWidth="1" min="257" max="257" width="6"/>
    <col customWidth="1" min="258" max="258" width="21.5703125"/>
    <col customWidth="1" min="260" max="260" width="12.28515625"/>
    <col customWidth="1" min="267" max="267" width="11.28515625"/>
    <col customWidth="1" min="513" max="513" width="6"/>
    <col customWidth="1" min="514" max="514" width="21.5703125"/>
    <col customWidth="1" min="516" max="516" width="12.28515625"/>
    <col customWidth="1" min="523" max="523" width="11.28515625"/>
    <col customWidth="1" min="769" max="769" width="6"/>
    <col customWidth="1" min="770" max="770" width="21.5703125"/>
    <col customWidth="1" min="772" max="772" width="12.28515625"/>
    <col customWidth="1" min="779" max="779" width="11.28515625"/>
    <col customWidth="1" min="1025" max="1025" width="6"/>
    <col customWidth="1" min="1026" max="1026" width="21.5703125"/>
    <col customWidth="1" min="1028" max="1028" width="12.28515625"/>
    <col customWidth="1" min="1035" max="1035" width="11.28515625"/>
    <col customWidth="1" min="1281" max="1281" width="6"/>
    <col customWidth="1" min="1282" max="1282" width="21.5703125"/>
    <col customWidth="1" min="1284" max="1284" width="12.28515625"/>
    <col customWidth="1" min="1291" max="1291" width="11.28515625"/>
    <col customWidth="1" min="1537" max="1537" width="6"/>
    <col customWidth="1" min="1538" max="1538" width="21.5703125"/>
    <col customWidth="1" min="1540" max="1540" width="12.28515625"/>
    <col customWidth="1" min="1547" max="1547" width="11.28515625"/>
    <col customWidth="1" min="1793" max="1793" width="6"/>
    <col customWidth="1" min="1794" max="1794" width="21.5703125"/>
    <col customWidth="1" min="1796" max="1796" width="12.28515625"/>
    <col customWidth="1" min="1803" max="1803" width="11.28515625"/>
    <col customWidth="1" min="2049" max="2049" width="6"/>
    <col customWidth="1" min="2050" max="2050" width="21.5703125"/>
    <col customWidth="1" min="2052" max="2052" width="12.28515625"/>
    <col customWidth="1" min="2059" max="2059" width="11.28515625"/>
    <col customWidth="1" min="2305" max="2305" width="6"/>
    <col customWidth="1" min="2306" max="2306" width="21.5703125"/>
    <col customWidth="1" min="2308" max="2308" width="12.28515625"/>
    <col customWidth="1" min="2315" max="2315" width="11.28515625"/>
    <col customWidth="1" min="2561" max="2561" width="6"/>
    <col customWidth="1" min="2562" max="2562" width="21.5703125"/>
    <col customWidth="1" min="2564" max="2564" width="12.28515625"/>
    <col customWidth="1" min="2571" max="2571" width="11.28515625"/>
    <col customWidth="1" min="2817" max="2817" width="6"/>
    <col customWidth="1" min="2818" max="2818" width="21.5703125"/>
    <col customWidth="1" min="2820" max="2820" width="12.28515625"/>
    <col customWidth="1" min="2827" max="2827" width="11.28515625"/>
    <col customWidth="1" min="3073" max="3073" width="6"/>
    <col customWidth="1" min="3074" max="3074" width="21.5703125"/>
    <col customWidth="1" min="3076" max="3076" width="12.28515625"/>
    <col customWidth="1" min="3083" max="3083" width="11.28515625"/>
    <col customWidth="1" min="3329" max="3329" width="6"/>
    <col customWidth="1" min="3330" max="3330" width="21.5703125"/>
    <col customWidth="1" min="3332" max="3332" width="12.28515625"/>
    <col customWidth="1" min="3339" max="3339" width="11.28515625"/>
    <col customWidth="1" min="3585" max="3585" width="6"/>
    <col customWidth="1" min="3586" max="3586" width="21.5703125"/>
    <col customWidth="1" min="3588" max="3588" width="12.28515625"/>
    <col customWidth="1" min="3595" max="3595" width="11.28515625"/>
    <col customWidth="1" min="3841" max="3841" width="6"/>
    <col customWidth="1" min="3842" max="3842" width="21.5703125"/>
    <col customWidth="1" min="3844" max="3844" width="12.28515625"/>
    <col customWidth="1" min="3851" max="3851" width="11.28515625"/>
    <col customWidth="1" min="4097" max="4097" width="6"/>
    <col customWidth="1" min="4098" max="4098" width="21.5703125"/>
    <col customWidth="1" min="4100" max="4100" width="12.28515625"/>
    <col customWidth="1" min="4107" max="4107" width="11.28515625"/>
    <col customWidth="1" min="4353" max="4353" width="6"/>
    <col customWidth="1" min="4354" max="4354" width="21.5703125"/>
    <col customWidth="1" min="4356" max="4356" width="12.28515625"/>
    <col customWidth="1" min="4363" max="4363" width="11.28515625"/>
    <col customWidth="1" min="4609" max="4609" width="6"/>
    <col customWidth="1" min="4610" max="4610" width="21.5703125"/>
    <col customWidth="1" min="4612" max="4612" width="12.28515625"/>
    <col customWidth="1" min="4619" max="4619" width="11.28515625"/>
    <col customWidth="1" min="4865" max="4865" width="6"/>
    <col customWidth="1" min="4866" max="4866" width="21.5703125"/>
    <col customWidth="1" min="4868" max="4868" width="12.28515625"/>
    <col customWidth="1" min="4875" max="4875" width="11.28515625"/>
    <col customWidth="1" min="5121" max="5121" width="6"/>
    <col customWidth="1" min="5122" max="5122" width="21.5703125"/>
    <col customWidth="1" min="5124" max="5124" width="12.28515625"/>
    <col customWidth="1" min="5131" max="5131" width="11.28515625"/>
    <col customWidth="1" min="5377" max="5377" width="6"/>
    <col customWidth="1" min="5378" max="5378" width="21.5703125"/>
    <col customWidth="1" min="5380" max="5380" width="12.28515625"/>
    <col customWidth="1" min="5387" max="5387" width="11.28515625"/>
    <col customWidth="1" min="5633" max="5633" width="6"/>
    <col customWidth="1" min="5634" max="5634" width="21.5703125"/>
    <col customWidth="1" min="5636" max="5636" width="12.28515625"/>
    <col customWidth="1" min="5643" max="5643" width="11.28515625"/>
    <col customWidth="1" min="5889" max="5889" width="6"/>
    <col customWidth="1" min="5890" max="5890" width="21.5703125"/>
    <col customWidth="1" min="5892" max="5892" width="12.28515625"/>
    <col customWidth="1" min="5899" max="5899" width="11.28515625"/>
    <col customWidth="1" min="6145" max="6145" width="6"/>
    <col customWidth="1" min="6146" max="6146" width="21.5703125"/>
    <col customWidth="1" min="6148" max="6148" width="12.28515625"/>
    <col customWidth="1" min="6155" max="6155" width="11.28515625"/>
    <col customWidth="1" min="6401" max="6401" width="6"/>
    <col customWidth="1" min="6402" max="6402" width="21.5703125"/>
    <col customWidth="1" min="6404" max="6404" width="12.28515625"/>
    <col customWidth="1" min="6411" max="6411" width="11.28515625"/>
    <col customWidth="1" min="6657" max="6657" width="6"/>
    <col customWidth="1" min="6658" max="6658" width="21.5703125"/>
    <col customWidth="1" min="6660" max="6660" width="12.28515625"/>
    <col customWidth="1" min="6667" max="6667" width="11.28515625"/>
    <col customWidth="1" min="6913" max="6913" width="6"/>
    <col customWidth="1" min="6914" max="6914" width="21.5703125"/>
    <col customWidth="1" min="6916" max="6916" width="12.28515625"/>
    <col customWidth="1" min="6923" max="6923" width="11.28515625"/>
    <col customWidth="1" min="7169" max="7169" width="6"/>
    <col customWidth="1" min="7170" max="7170" width="21.5703125"/>
    <col customWidth="1" min="7172" max="7172" width="12.28515625"/>
    <col customWidth="1" min="7179" max="7179" width="11.28515625"/>
    <col customWidth="1" min="7425" max="7425" width="6"/>
    <col customWidth="1" min="7426" max="7426" width="21.5703125"/>
    <col customWidth="1" min="7428" max="7428" width="12.28515625"/>
    <col customWidth="1" min="7435" max="7435" width="11.28515625"/>
    <col customWidth="1" min="7681" max="7681" width="6"/>
    <col customWidth="1" min="7682" max="7682" width="21.5703125"/>
    <col customWidth="1" min="7684" max="7684" width="12.28515625"/>
    <col customWidth="1" min="7691" max="7691" width="11.28515625"/>
    <col customWidth="1" min="7937" max="7937" width="6"/>
    <col customWidth="1" min="7938" max="7938" width="21.5703125"/>
    <col customWidth="1" min="7940" max="7940" width="12.28515625"/>
    <col customWidth="1" min="7947" max="7947" width="11.28515625"/>
    <col customWidth="1" min="8193" max="8193" width="6"/>
    <col customWidth="1" min="8194" max="8194" width="21.5703125"/>
    <col customWidth="1" min="8196" max="8196" width="12.28515625"/>
    <col customWidth="1" min="8203" max="8203" width="11.28515625"/>
    <col customWidth="1" min="8449" max="8449" width="6"/>
    <col customWidth="1" min="8450" max="8450" width="21.5703125"/>
    <col customWidth="1" min="8452" max="8452" width="12.28515625"/>
    <col customWidth="1" min="8459" max="8459" width="11.28515625"/>
    <col customWidth="1" min="8705" max="8705" width="6"/>
    <col customWidth="1" min="8706" max="8706" width="21.5703125"/>
    <col customWidth="1" min="8708" max="8708" width="12.28515625"/>
    <col customWidth="1" min="8715" max="8715" width="11.28515625"/>
    <col customWidth="1" min="8961" max="8961" width="6"/>
    <col customWidth="1" min="8962" max="8962" width="21.5703125"/>
    <col customWidth="1" min="8964" max="8964" width="12.28515625"/>
    <col customWidth="1" min="8971" max="8971" width="11.28515625"/>
    <col customWidth="1" min="9217" max="9217" width="6"/>
    <col customWidth="1" min="9218" max="9218" width="21.5703125"/>
    <col customWidth="1" min="9220" max="9220" width="12.28515625"/>
    <col customWidth="1" min="9227" max="9227" width="11.28515625"/>
    <col customWidth="1" min="9473" max="9473" width="6"/>
    <col customWidth="1" min="9474" max="9474" width="21.5703125"/>
    <col customWidth="1" min="9476" max="9476" width="12.28515625"/>
    <col customWidth="1" min="9483" max="9483" width="11.28515625"/>
    <col customWidth="1" min="9729" max="9729" width="6"/>
    <col customWidth="1" min="9730" max="9730" width="21.5703125"/>
    <col customWidth="1" min="9732" max="9732" width="12.28515625"/>
    <col customWidth="1" min="9739" max="9739" width="11.28515625"/>
    <col customWidth="1" min="9985" max="9985" width="6"/>
    <col customWidth="1" min="9986" max="9986" width="21.5703125"/>
    <col customWidth="1" min="9988" max="9988" width="12.28515625"/>
    <col customWidth="1" min="9995" max="9995" width="11.28515625"/>
    <col customWidth="1" min="10241" max="10241" width="6"/>
    <col customWidth="1" min="10242" max="10242" width="21.5703125"/>
    <col customWidth="1" min="10244" max="10244" width="12.28515625"/>
    <col customWidth="1" min="10251" max="10251" width="11.28515625"/>
    <col customWidth="1" min="10497" max="10497" width="6"/>
    <col customWidth="1" min="10498" max="10498" width="21.5703125"/>
    <col customWidth="1" min="10500" max="10500" width="12.28515625"/>
    <col customWidth="1" min="10507" max="10507" width="11.28515625"/>
    <col customWidth="1" min="10753" max="10753" width="6"/>
    <col customWidth="1" min="10754" max="10754" width="21.5703125"/>
    <col customWidth="1" min="10756" max="10756" width="12.28515625"/>
    <col customWidth="1" min="10763" max="10763" width="11.28515625"/>
    <col customWidth="1" min="11009" max="11009" width="6"/>
    <col customWidth="1" min="11010" max="11010" width="21.5703125"/>
    <col customWidth="1" min="11012" max="11012" width="12.28515625"/>
    <col customWidth="1" min="11019" max="11019" width="11.28515625"/>
    <col customWidth="1" min="11265" max="11265" width="6"/>
    <col customWidth="1" min="11266" max="11266" width="21.5703125"/>
    <col customWidth="1" min="11268" max="11268" width="12.28515625"/>
    <col customWidth="1" min="11275" max="11275" width="11.28515625"/>
    <col customWidth="1" min="11521" max="11521" width="6"/>
    <col customWidth="1" min="11522" max="11522" width="21.5703125"/>
    <col customWidth="1" min="11524" max="11524" width="12.28515625"/>
    <col customWidth="1" min="11531" max="11531" width="11.28515625"/>
    <col customWidth="1" min="11777" max="11777" width="6"/>
    <col customWidth="1" min="11778" max="11778" width="21.5703125"/>
    <col customWidth="1" min="11780" max="11780" width="12.28515625"/>
    <col customWidth="1" min="11787" max="11787" width="11.28515625"/>
    <col customWidth="1" min="12033" max="12033" width="6"/>
    <col customWidth="1" min="12034" max="12034" width="21.5703125"/>
    <col customWidth="1" min="12036" max="12036" width="12.28515625"/>
    <col customWidth="1" min="12043" max="12043" width="11.28515625"/>
    <col customWidth="1" min="12289" max="12289" width="6"/>
    <col customWidth="1" min="12290" max="12290" width="21.5703125"/>
    <col customWidth="1" min="12292" max="12292" width="12.28515625"/>
    <col customWidth="1" min="12299" max="12299" width="11.28515625"/>
    <col customWidth="1" min="12545" max="12545" width="6"/>
    <col customWidth="1" min="12546" max="12546" width="21.5703125"/>
    <col customWidth="1" min="12548" max="12548" width="12.28515625"/>
    <col customWidth="1" min="12555" max="12555" width="11.28515625"/>
    <col customWidth="1" min="12801" max="12801" width="6"/>
    <col customWidth="1" min="12802" max="12802" width="21.5703125"/>
    <col customWidth="1" min="12804" max="12804" width="12.28515625"/>
    <col customWidth="1" min="12811" max="12811" width="11.28515625"/>
    <col customWidth="1" min="13057" max="13057" width="6"/>
    <col customWidth="1" min="13058" max="13058" width="21.5703125"/>
    <col customWidth="1" min="13060" max="13060" width="12.28515625"/>
    <col customWidth="1" min="13067" max="13067" width="11.28515625"/>
    <col customWidth="1" min="13313" max="13313" width="6"/>
    <col customWidth="1" min="13314" max="13314" width="21.5703125"/>
    <col customWidth="1" min="13316" max="13316" width="12.28515625"/>
    <col customWidth="1" min="13323" max="13323" width="11.28515625"/>
    <col customWidth="1" min="13569" max="13569" width="6"/>
    <col customWidth="1" min="13570" max="13570" width="21.5703125"/>
    <col customWidth="1" min="13572" max="13572" width="12.28515625"/>
    <col customWidth="1" min="13579" max="13579" width="11.28515625"/>
    <col customWidth="1" min="13825" max="13825" width="6"/>
    <col customWidth="1" min="13826" max="13826" width="21.5703125"/>
    <col customWidth="1" min="13828" max="13828" width="12.28515625"/>
    <col customWidth="1" min="13835" max="13835" width="11.28515625"/>
    <col customWidth="1" min="14081" max="14081" width="6"/>
    <col customWidth="1" min="14082" max="14082" width="21.5703125"/>
    <col customWidth="1" min="14084" max="14084" width="12.28515625"/>
    <col customWidth="1" min="14091" max="14091" width="11.28515625"/>
    <col customWidth="1" min="14337" max="14337" width="6"/>
    <col customWidth="1" min="14338" max="14338" width="21.5703125"/>
    <col customWidth="1" min="14340" max="14340" width="12.28515625"/>
    <col customWidth="1" min="14347" max="14347" width="11.28515625"/>
    <col customWidth="1" min="14593" max="14593" width="6"/>
    <col customWidth="1" min="14594" max="14594" width="21.5703125"/>
    <col customWidth="1" min="14596" max="14596" width="12.28515625"/>
    <col customWidth="1" min="14603" max="14603" width="11.28515625"/>
    <col customWidth="1" min="14849" max="14849" width="6"/>
    <col customWidth="1" min="14850" max="14850" width="21.5703125"/>
    <col customWidth="1" min="14852" max="14852" width="12.28515625"/>
    <col customWidth="1" min="14859" max="14859" width="11.28515625"/>
    <col customWidth="1" min="15105" max="15105" width="6"/>
    <col customWidth="1" min="15106" max="15106" width="21.5703125"/>
    <col customWidth="1" min="15108" max="15108" width="12.28515625"/>
    <col customWidth="1" min="15115" max="15115" width="11.28515625"/>
    <col customWidth="1" min="15361" max="15361" width="6"/>
    <col customWidth="1" min="15362" max="15362" width="21.5703125"/>
    <col customWidth="1" min="15364" max="15364" width="12.28515625"/>
    <col customWidth="1" min="15371" max="15371" width="11.28515625"/>
    <col customWidth="1" min="15617" max="15617" width="6"/>
    <col customWidth="1" min="15618" max="15618" width="21.5703125"/>
    <col customWidth="1" min="15620" max="15620" width="12.28515625"/>
    <col customWidth="1" min="15627" max="15627" width="11.28515625"/>
    <col customWidth="1" min="15873" max="15873" width="6"/>
    <col customWidth="1" min="15874" max="15874" width="21.5703125"/>
    <col customWidth="1" min="15876" max="15876" width="12.28515625"/>
    <col customWidth="1" min="15883" max="15883" width="11.28515625"/>
    <col customWidth="1" min="16129" max="16129" width="6"/>
    <col customWidth="1" min="16130" max="16130" width="21.5703125"/>
    <col customWidth="1" min="16132" max="16132" width="12.28515625"/>
    <col customWidth="1" min="16139" max="16139" width="11.28515625"/>
  </cols>
  <sheetData>
    <row r="1" ht="48" customHeight="1">
      <c r="A1" s="1730" t="s">
        <v>634</v>
      </c>
      <c r="B1" s="1731"/>
      <c r="C1" s="1731"/>
      <c r="D1" s="1731"/>
      <c r="E1" s="1731"/>
      <c r="F1" s="1731"/>
      <c r="G1" s="1731"/>
      <c r="H1" s="1731"/>
      <c r="I1" s="1731"/>
      <c r="J1" s="1731"/>
      <c r="K1" s="1731"/>
      <c r="L1" s="1731"/>
      <c r="M1" s="1731"/>
      <c r="N1" s="1731"/>
      <c r="O1" s="1731"/>
      <c r="P1" s="1731"/>
      <c r="Q1" s="1731"/>
      <c r="R1" s="1731"/>
      <c r="S1" s="1731"/>
      <c r="T1" s="1731"/>
      <c r="U1" s="1731"/>
    </row>
    <row r="2" ht="18" customHeight="1">
      <c r="A2" s="1732" t="s">
        <v>635</v>
      </c>
      <c r="B2" s="1733" t="s">
        <v>636</v>
      </c>
      <c r="C2" s="1734" t="s">
        <v>637</v>
      </c>
      <c r="D2" s="1735" t="s">
        <v>638</v>
      </c>
      <c r="E2" s="1735" t="s">
        <v>639</v>
      </c>
      <c r="F2" s="1735" t="s">
        <v>640</v>
      </c>
      <c r="G2" s="1736" t="s">
        <v>30</v>
      </c>
      <c r="H2" s="1737"/>
      <c r="I2" s="1737"/>
      <c r="J2" s="1737"/>
      <c r="K2" s="1738"/>
      <c r="L2" s="1736" t="s">
        <v>36</v>
      </c>
      <c r="M2" s="1737"/>
      <c r="N2" s="1737"/>
      <c r="O2" s="1737"/>
      <c r="P2" s="1738"/>
      <c r="Q2" s="1736" t="s">
        <v>44</v>
      </c>
      <c r="R2" s="1737"/>
      <c r="S2" s="1737"/>
      <c r="T2" s="1737"/>
      <c r="U2" s="1738"/>
    </row>
    <row r="3" s="1728" customFormat="1" ht="76.5" customHeight="1">
      <c r="A3" s="1739"/>
      <c r="B3" s="1740"/>
      <c r="C3" s="1741"/>
      <c r="D3" s="1742"/>
      <c r="E3" s="1743"/>
      <c r="F3" s="1743"/>
      <c r="G3" s="1744" t="s">
        <v>641</v>
      </c>
      <c r="H3" s="1745" t="s">
        <v>642</v>
      </c>
      <c r="I3" s="1746" t="s">
        <v>643</v>
      </c>
      <c r="J3" s="1747" t="s">
        <v>644</v>
      </c>
      <c r="K3" s="1748" t="s">
        <v>645</v>
      </c>
      <c r="L3" s="1744" t="s">
        <v>641</v>
      </c>
      <c r="M3" s="1745" t="s">
        <v>642</v>
      </c>
      <c r="N3" s="1749" t="s">
        <v>643</v>
      </c>
      <c r="O3" s="1747" t="s">
        <v>644</v>
      </c>
      <c r="P3" s="1748" t="s">
        <v>645</v>
      </c>
      <c r="Q3" s="1744" t="s">
        <v>641</v>
      </c>
      <c r="R3" s="1745" t="s">
        <v>642</v>
      </c>
      <c r="S3" s="1746" t="s">
        <v>643</v>
      </c>
      <c r="T3" s="1747" t="s">
        <v>644</v>
      </c>
      <c r="U3" s="1750" t="s">
        <v>645</v>
      </c>
    </row>
    <row r="4" s="1728" customFormat="1" ht="14.25">
      <c r="A4" s="1739"/>
      <c r="B4" s="1740"/>
      <c r="C4" s="1741"/>
      <c r="D4" s="1742"/>
      <c r="E4" s="1751" t="s">
        <v>646</v>
      </c>
      <c r="F4" s="1751" t="s">
        <v>647</v>
      </c>
      <c r="G4" s="1752" t="s">
        <v>648</v>
      </c>
      <c r="H4" s="1753" t="s">
        <v>379</v>
      </c>
      <c r="I4" s="1753" t="s">
        <v>649</v>
      </c>
      <c r="J4" s="1754" t="s">
        <v>650</v>
      </c>
      <c r="K4" s="1755"/>
      <c r="L4" s="1752" t="s">
        <v>648</v>
      </c>
      <c r="M4" s="1753" t="s">
        <v>379</v>
      </c>
      <c r="N4" s="1753" t="s">
        <v>649</v>
      </c>
      <c r="O4" s="1754" t="s">
        <v>650</v>
      </c>
      <c r="P4" s="1755"/>
      <c r="Q4" s="1752" t="s">
        <v>648</v>
      </c>
      <c r="R4" s="1753" t="s">
        <v>379</v>
      </c>
      <c r="S4" s="1753" t="s">
        <v>649</v>
      </c>
      <c r="T4" s="1754" t="s">
        <v>650</v>
      </c>
      <c r="U4" s="1755"/>
    </row>
    <row r="5" s="1728" customFormat="1" ht="14.25">
      <c r="A5" s="1756"/>
      <c r="B5" s="1757"/>
      <c r="C5" s="1758"/>
      <c r="D5" s="1743"/>
      <c r="E5" s="1759" t="s">
        <v>651</v>
      </c>
      <c r="F5" s="1760" t="s">
        <v>479</v>
      </c>
      <c r="G5" s="1736" t="s">
        <v>83</v>
      </c>
      <c r="H5" s="1761" t="s">
        <v>479</v>
      </c>
      <c r="I5" s="1762" t="s">
        <v>652</v>
      </c>
      <c r="J5" s="1760" t="s">
        <v>651</v>
      </c>
      <c r="K5" s="1763" t="s">
        <v>480</v>
      </c>
      <c r="L5" s="1736" t="s">
        <v>83</v>
      </c>
      <c r="M5" s="1761" t="s">
        <v>479</v>
      </c>
      <c r="N5" s="1762" t="s">
        <v>652</v>
      </c>
      <c r="O5" s="1760" t="s">
        <v>651</v>
      </c>
      <c r="P5" s="1763" t="s">
        <v>480</v>
      </c>
      <c r="Q5" s="1736" t="s">
        <v>83</v>
      </c>
      <c r="R5" s="1761" t="s">
        <v>479</v>
      </c>
      <c r="S5" s="1762" t="s">
        <v>652</v>
      </c>
      <c r="T5" s="1760" t="s">
        <v>651</v>
      </c>
      <c r="U5" s="1763" t="s">
        <v>480</v>
      </c>
    </row>
    <row r="6" ht="14.25">
      <c r="A6" s="1764">
        <v>1</v>
      </c>
      <c r="B6" s="1157" t="s">
        <v>18</v>
      </c>
      <c r="C6" s="1765" t="s">
        <v>381</v>
      </c>
      <c r="D6" s="1766" t="s">
        <v>653</v>
      </c>
      <c r="E6" s="1767">
        <v>100</v>
      </c>
      <c r="F6" s="1768">
        <v>10</v>
      </c>
      <c r="G6" s="1769">
        <v>0</v>
      </c>
      <c r="H6" s="1769">
        <v>0</v>
      </c>
      <c r="I6" s="1770">
        <f t="shared" ref="I6:I12" si="508">J6*0.875</f>
        <v>0</v>
      </c>
      <c r="J6" s="1771">
        <f t="shared" ref="J6:J12" si="509">1.73*G6*H6</f>
        <v>0</v>
      </c>
      <c r="K6" s="1772">
        <f t="shared" ref="K6:K46" si="510">J6/E6*100</f>
        <v>0</v>
      </c>
      <c r="L6" s="1769">
        <v>0</v>
      </c>
      <c r="M6" s="1769">
        <v>0</v>
      </c>
      <c r="N6" s="1770">
        <f t="shared" ref="N6:N12" si="511">O6*0.875</f>
        <v>0</v>
      </c>
      <c r="O6" s="1771">
        <f t="shared" ref="O6:O12" si="512">1.73*L6*M6</f>
        <v>0</v>
      </c>
      <c r="P6" s="1772">
        <f t="shared" ref="P6:P38" si="513">O6/E6*100</f>
        <v>0</v>
      </c>
      <c r="Q6" s="1769">
        <v>0</v>
      </c>
      <c r="R6" s="1769">
        <v>0</v>
      </c>
      <c r="S6" s="1773">
        <f t="shared" ref="S6:S12" si="514">T6*0.875</f>
        <v>0</v>
      </c>
      <c r="T6" s="1771">
        <f t="shared" ref="T6:T12" si="515">1.73*Q6*R6</f>
        <v>0</v>
      </c>
      <c r="U6" s="1774">
        <f t="shared" ref="U6:U38" si="516">T6/E6*100</f>
        <v>0</v>
      </c>
    </row>
    <row r="7" ht="14.25">
      <c r="A7" s="1775"/>
      <c r="B7" s="1776"/>
      <c r="C7" s="1777" t="s">
        <v>383</v>
      </c>
      <c r="D7" s="1778" t="s">
        <v>653</v>
      </c>
      <c r="E7" s="1779">
        <v>100</v>
      </c>
      <c r="F7" s="1780">
        <v>10</v>
      </c>
      <c r="G7" s="1781">
        <v>0</v>
      </c>
      <c r="H7" s="1781">
        <v>0</v>
      </c>
      <c r="I7" s="1770">
        <f t="shared" si="508"/>
        <v>0</v>
      </c>
      <c r="J7" s="1771">
        <f t="shared" si="509"/>
        <v>0</v>
      </c>
      <c r="K7" s="1772">
        <f t="shared" si="510"/>
        <v>0</v>
      </c>
      <c r="L7" s="1781">
        <v>0</v>
      </c>
      <c r="M7" s="1781">
        <v>0</v>
      </c>
      <c r="N7" s="1770">
        <f t="shared" si="511"/>
        <v>0</v>
      </c>
      <c r="O7" s="1771">
        <f t="shared" si="512"/>
        <v>0</v>
      </c>
      <c r="P7" s="1772">
        <f t="shared" si="513"/>
        <v>0</v>
      </c>
      <c r="Q7" s="1781">
        <v>0</v>
      </c>
      <c r="R7" s="1781">
        <v>0</v>
      </c>
      <c r="S7" s="1773">
        <f t="shared" si="514"/>
        <v>0</v>
      </c>
      <c r="T7" s="1771">
        <f t="shared" si="515"/>
        <v>0</v>
      </c>
      <c r="U7" s="1772">
        <f t="shared" si="516"/>
        <v>0</v>
      </c>
    </row>
    <row r="8" ht="14.25">
      <c r="A8" s="1782">
        <v>2</v>
      </c>
      <c r="B8" s="1783" t="s">
        <v>137</v>
      </c>
      <c r="C8" s="1777" t="s">
        <v>381</v>
      </c>
      <c r="D8" s="1784" t="s">
        <v>654</v>
      </c>
      <c r="E8" s="1779">
        <v>63</v>
      </c>
      <c r="F8" s="1780">
        <v>10</v>
      </c>
      <c r="G8" s="1781">
        <v>0</v>
      </c>
      <c r="H8" s="1781">
        <v>0</v>
      </c>
      <c r="I8" s="1770">
        <f t="shared" si="508"/>
        <v>0</v>
      </c>
      <c r="J8" s="1771">
        <f t="shared" si="509"/>
        <v>0</v>
      </c>
      <c r="K8" s="1772">
        <f t="shared" si="510"/>
        <v>0</v>
      </c>
      <c r="L8" s="1781">
        <v>0</v>
      </c>
      <c r="M8" s="1781">
        <v>0</v>
      </c>
      <c r="N8" s="1770">
        <f t="shared" si="511"/>
        <v>0</v>
      </c>
      <c r="O8" s="1771">
        <f t="shared" si="512"/>
        <v>0</v>
      </c>
      <c r="P8" s="1772">
        <f t="shared" si="513"/>
        <v>0</v>
      </c>
      <c r="Q8" s="1781">
        <v>0</v>
      </c>
      <c r="R8" s="1781">
        <v>0</v>
      </c>
      <c r="S8" s="1773">
        <f t="shared" si="514"/>
        <v>0</v>
      </c>
      <c r="T8" s="1771">
        <f t="shared" si="515"/>
        <v>0</v>
      </c>
      <c r="U8" s="1772">
        <f t="shared" si="516"/>
        <v>0</v>
      </c>
    </row>
    <row r="9" ht="14.25">
      <c r="A9" s="1785"/>
      <c r="B9" s="1786"/>
      <c r="C9" s="1777" t="s">
        <v>383</v>
      </c>
      <c r="D9" s="1784" t="s">
        <v>654</v>
      </c>
      <c r="E9" s="1779">
        <v>63</v>
      </c>
      <c r="F9" s="1780">
        <v>10</v>
      </c>
      <c r="G9" s="1781">
        <v>0</v>
      </c>
      <c r="H9" s="1781">
        <v>0</v>
      </c>
      <c r="I9" s="1770">
        <v>0</v>
      </c>
      <c r="J9" s="1771">
        <v>0</v>
      </c>
      <c r="K9" s="1772">
        <f t="shared" si="510"/>
        <v>0</v>
      </c>
      <c r="L9" s="1781">
        <v>0</v>
      </c>
      <c r="M9" s="1781">
        <v>0</v>
      </c>
      <c r="N9" s="1770">
        <f t="shared" si="511"/>
        <v>0</v>
      </c>
      <c r="O9" s="1771">
        <f t="shared" si="512"/>
        <v>0</v>
      </c>
      <c r="P9" s="1772">
        <f t="shared" si="513"/>
        <v>0</v>
      </c>
      <c r="Q9" s="1781">
        <v>0</v>
      </c>
      <c r="R9" s="1781">
        <v>0</v>
      </c>
      <c r="S9" s="1773">
        <f t="shared" si="514"/>
        <v>0</v>
      </c>
      <c r="T9" s="1771">
        <f t="shared" si="515"/>
        <v>0</v>
      </c>
      <c r="U9" s="1772">
        <f t="shared" si="516"/>
        <v>0</v>
      </c>
    </row>
    <row r="10" ht="14.25">
      <c r="A10" s="1782">
        <v>3</v>
      </c>
      <c r="B10" s="1783" t="s">
        <v>167</v>
      </c>
      <c r="C10" s="1777" t="s">
        <v>381</v>
      </c>
      <c r="D10" s="1784" t="s">
        <v>655</v>
      </c>
      <c r="E10" s="1779">
        <v>25</v>
      </c>
      <c r="F10" s="1780">
        <v>10</v>
      </c>
      <c r="G10" s="1781">
        <v>0</v>
      </c>
      <c r="H10" s="1781">
        <v>0</v>
      </c>
      <c r="I10" s="1770">
        <f t="shared" si="508"/>
        <v>0</v>
      </c>
      <c r="J10" s="1771">
        <f t="shared" si="509"/>
        <v>0</v>
      </c>
      <c r="K10" s="1772">
        <f t="shared" si="510"/>
        <v>0</v>
      </c>
      <c r="L10" s="1781">
        <v>0</v>
      </c>
      <c r="M10" s="1781">
        <v>0</v>
      </c>
      <c r="N10" s="1770">
        <f t="shared" si="511"/>
        <v>0</v>
      </c>
      <c r="O10" s="1771">
        <f t="shared" si="512"/>
        <v>0</v>
      </c>
      <c r="P10" s="1772">
        <f t="shared" si="513"/>
        <v>0</v>
      </c>
      <c r="Q10" s="1781">
        <v>0</v>
      </c>
      <c r="R10" s="1781">
        <v>0</v>
      </c>
      <c r="S10" s="1773">
        <f t="shared" si="514"/>
        <v>0</v>
      </c>
      <c r="T10" s="1771">
        <f t="shared" si="515"/>
        <v>0</v>
      </c>
      <c r="U10" s="1772">
        <f t="shared" si="516"/>
        <v>0</v>
      </c>
    </row>
    <row r="11" ht="14.25">
      <c r="A11" s="1785"/>
      <c r="B11" s="1776"/>
      <c r="C11" s="1777" t="s">
        <v>383</v>
      </c>
      <c r="D11" s="1784" t="s">
        <v>654</v>
      </c>
      <c r="E11" s="1779">
        <v>63</v>
      </c>
      <c r="F11" s="1780">
        <v>10</v>
      </c>
      <c r="G11" s="1781">
        <v>0</v>
      </c>
      <c r="H11" s="1781">
        <v>0</v>
      </c>
      <c r="I11" s="1770">
        <v>0</v>
      </c>
      <c r="J11" s="1787">
        <v>0</v>
      </c>
      <c r="K11" s="1772">
        <f t="shared" si="510"/>
        <v>0</v>
      </c>
      <c r="L11" s="1781">
        <v>0</v>
      </c>
      <c r="M11" s="1781">
        <v>0</v>
      </c>
      <c r="N11" s="1770">
        <f t="shared" si="511"/>
        <v>0</v>
      </c>
      <c r="O11" s="1787">
        <f t="shared" si="512"/>
        <v>0</v>
      </c>
      <c r="P11" s="1772">
        <f t="shared" si="513"/>
        <v>0</v>
      </c>
      <c r="Q11" s="1781">
        <v>0</v>
      </c>
      <c r="R11" s="1781">
        <v>0</v>
      </c>
      <c r="S11" s="1773">
        <f t="shared" si="514"/>
        <v>0</v>
      </c>
      <c r="T11" s="1787">
        <f t="shared" si="515"/>
        <v>0</v>
      </c>
      <c r="U11" s="1772">
        <f t="shared" si="516"/>
        <v>0</v>
      </c>
    </row>
    <row r="12" ht="14.25">
      <c r="A12" s="1782">
        <v>4</v>
      </c>
      <c r="B12" s="1783" t="s">
        <v>172</v>
      </c>
      <c r="C12" s="1777" t="s">
        <v>381</v>
      </c>
      <c r="D12" s="1784" t="s">
        <v>654</v>
      </c>
      <c r="E12" s="1779">
        <v>63</v>
      </c>
      <c r="F12" s="1780">
        <v>10</v>
      </c>
      <c r="G12" s="1781">
        <v>0</v>
      </c>
      <c r="H12" s="1781">
        <v>0</v>
      </c>
      <c r="I12" s="1770">
        <f t="shared" si="508"/>
        <v>0</v>
      </c>
      <c r="J12" s="1771">
        <f t="shared" si="509"/>
        <v>0</v>
      </c>
      <c r="K12" s="1772">
        <f t="shared" si="510"/>
        <v>0</v>
      </c>
      <c r="L12" s="1781">
        <v>0</v>
      </c>
      <c r="M12" s="1781">
        <v>0</v>
      </c>
      <c r="N12" s="1770">
        <f t="shared" si="511"/>
        <v>0</v>
      </c>
      <c r="O12" s="1771">
        <f t="shared" si="512"/>
        <v>0</v>
      </c>
      <c r="P12" s="1772">
        <f t="shared" si="513"/>
        <v>0</v>
      </c>
      <c r="Q12" s="1781">
        <v>0</v>
      </c>
      <c r="R12" s="1781">
        <v>0</v>
      </c>
      <c r="S12" s="1773">
        <f t="shared" si="514"/>
        <v>0</v>
      </c>
      <c r="T12" s="1771">
        <f t="shared" si="515"/>
        <v>0</v>
      </c>
      <c r="U12" s="1772">
        <f t="shared" si="516"/>
        <v>0</v>
      </c>
    </row>
    <row r="13" ht="14.25">
      <c r="A13" s="1785"/>
      <c r="B13" s="1786"/>
      <c r="C13" s="1777" t="s">
        <v>383</v>
      </c>
      <c r="D13" s="1784" t="s">
        <v>654</v>
      </c>
      <c r="E13" s="1779">
        <v>63</v>
      </c>
      <c r="F13" s="1780">
        <v>10</v>
      </c>
      <c r="G13" s="1781">
        <v>0</v>
      </c>
      <c r="H13" s="1781">
        <v>0</v>
      </c>
      <c r="I13" s="1770">
        <f t="shared" ref="I13:I45" si="517">J13*0.875</f>
        <v>0</v>
      </c>
      <c r="J13" s="1787">
        <f t="shared" ref="J13:J45" si="518">1.73*G13*H13</f>
        <v>0</v>
      </c>
      <c r="K13" s="1772">
        <f t="shared" si="510"/>
        <v>0</v>
      </c>
      <c r="L13" s="1781">
        <v>0</v>
      </c>
      <c r="M13" s="1781">
        <v>0</v>
      </c>
      <c r="N13" s="1770">
        <f t="shared" ref="N13:N46" si="519">O13*0.875</f>
        <v>0</v>
      </c>
      <c r="O13" s="1787">
        <f t="shared" ref="O13:O46" si="520">1.73*L13*M13</f>
        <v>0</v>
      </c>
      <c r="P13" s="1772">
        <f t="shared" si="513"/>
        <v>0</v>
      </c>
      <c r="Q13" s="1781">
        <v>0</v>
      </c>
      <c r="R13" s="1781">
        <v>0</v>
      </c>
      <c r="S13" s="1773">
        <f t="shared" ref="S13:S46" si="521">T13*0.875</f>
        <v>0</v>
      </c>
      <c r="T13" s="1787">
        <f t="shared" ref="T13:T46" si="522">1.73*Q13*R13</f>
        <v>0</v>
      </c>
      <c r="U13" s="1772">
        <f t="shared" si="516"/>
        <v>0</v>
      </c>
    </row>
    <row r="14" ht="14.25">
      <c r="A14" s="1788">
        <v>5</v>
      </c>
      <c r="B14" s="1783" t="s">
        <v>162</v>
      </c>
      <c r="C14" s="1777" t="s">
        <v>381</v>
      </c>
      <c r="D14" s="1784" t="s">
        <v>654</v>
      </c>
      <c r="E14" s="1779">
        <v>63</v>
      </c>
      <c r="F14" s="1780">
        <v>10</v>
      </c>
      <c r="G14" s="1781">
        <v>0</v>
      </c>
      <c r="H14" s="1781">
        <v>0</v>
      </c>
      <c r="I14" s="1770">
        <f t="shared" si="517"/>
        <v>0</v>
      </c>
      <c r="J14" s="1771">
        <f t="shared" si="518"/>
        <v>0</v>
      </c>
      <c r="K14" s="1772">
        <f t="shared" si="510"/>
        <v>0</v>
      </c>
      <c r="L14" s="1781">
        <v>0</v>
      </c>
      <c r="M14" s="1781">
        <v>0</v>
      </c>
      <c r="N14" s="1770">
        <f t="shared" si="519"/>
        <v>0</v>
      </c>
      <c r="O14" s="1771">
        <f t="shared" si="520"/>
        <v>0</v>
      </c>
      <c r="P14" s="1772">
        <f t="shared" si="513"/>
        <v>0</v>
      </c>
      <c r="Q14" s="1781">
        <v>0</v>
      </c>
      <c r="R14" s="1781">
        <v>0</v>
      </c>
      <c r="S14" s="1773">
        <f t="shared" si="521"/>
        <v>0</v>
      </c>
      <c r="T14" s="1771">
        <f t="shared" si="522"/>
        <v>0</v>
      </c>
      <c r="U14" s="1772">
        <f t="shared" si="516"/>
        <v>0</v>
      </c>
    </row>
    <row r="15" ht="14.25">
      <c r="A15" s="1788"/>
      <c r="B15" s="1776"/>
      <c r="C15" s="1777" t="s">
        <v>383</v>
      </c>
      <c r="D15" s="1784" t="s">
        <v>654</v>
      </c>
      <c r="E15" s="1779">
        <v>63</v>
      </c>
      <c r="F15" s="1780">
        <v>10</v>
      </c>
      <c r="G15" s="1781">
        <v>0</v>
      </c>
      <c r="H15" s="1781">
        <v>0</v>
      </c>
      <c r="I15" s="1770">
        <f t="shared" si="517"/>
        <v>0</v>
      </c>
      <c r="J15" s="1771">
        <f t="shared" si="518"/>
        <v>0</v>
      </c>
      <c r="K15" s="1772">
        <f t="shared" si="510"/>
        <v>0</v>
      </c>
      <c r="L15" s="1781">
        <v>0</v>
      </c>
      <c r="M15" s="1781">
        <v>0</v>
      </c>
      <c r="N15" s="1770">
        <f t="shared" si="519"/>
        <v>0</v>
      </c>
      <c r="O15" s="1771">
        <f t="shared" si="520"/>
        <v>0</v>
      </c>
      <c r="P15" s="1772">
        <f t="shared" si="513"/>
        <v>0</v>
      </c>
      <c r="Q15" s="1781">
        <v>0</v>
      </c>
      <c r="R15" s="1781">
        <v>0</v>
      </c>
      <c r="S15" s="1773">
        <f t="shared" si="521"/>
        <v>0</v>
      </c>
      <c r="T15" s="1771">
        <f t="shared" si="522"/>
        <v>0</v>
      </c>
      <c r="U15" s="1772">
        <f t="shared" si="516"/>
        <v>0</v>
      </c>
    </row>
    <row r="16" ht="14.25">
      <c r="A16" s="1788">
        <v>6</v>
      </c>
      <c r="B16" s="1789" t="s">
        <v>204</v>
      </c>
      <c r="C16" s="1777" t="s">
        <v>381</v>
      </c>
      <c r="D16" s="1784" t="s">
        <v>656</v>
      </c>
      <c r="E16" s="1779">
        <v>160</v>
      </c>
      <c r="F16" s="1780">
        <v>10</v>
      </c>
      <c r="G16" s="1781">
        <v>0</v>
      </c>
      <c r="H16" s="1781">
        <v>0</v>
      </c>
      <c r="I16" s="1770">
        <f t="shared" si="517"/>
        <v>0</v>
      </c>
      <c r="J16" s="1771">
        <f t="shared" si="518"/>
        <v>0</v>
      </c>
      <c r="K16" s="1772">
        <f t="shared" si="510"/>
        <v>0</v>
      </c>
      <c r="L16" s="1781">
        <v>0</v>
      </c>
      <c r="M16" s="1781">
        <v>0</v>
      </c>
      <c r="N16" s="1770">
        <f t="shared" si="519"/>
        <v>0</v>
      </c>
      <c r="O16" s="1771">
        <f t="shared" si="520"/>
        <v>0</v>
      </c>
      <c r="P16" s="1772">
        <f t="shared" si="513"/>
        <v>0</v>
      </c>
      <c r="Q16" s="1781">
        <v>0</v>
      </c>
      <c r="R16" s="1781">
        <v>0</v>
      </c>
      <c r="S16" s="1773">
        <f t="shared" si="521"/>
        <v>0</v>
      </c>
      <c r="T16" s="1771">
        <f t="shared" si="522"/>
        <v>0</v>
      </c>
      <c r="U16" s="1772">
        <f t="shared" si="516"/>
        <v>0</v>
      </c>
    </row>
    <row r="17" ht="14.25">
      <c r="A17" s="1788"/>
      <c r="B17" s="1219"/>
      <c r="C17" s="1777" t="s">
        <v>383</v>
      </c>
      <c r="D17" s="1784" t="s">
        <v>656</v>
      </c>
      <c r="E17" s="1779">
        <v>160</v>
      </c>
      <c r="F17" s="1780">
        <v>10</v>
      </c>
      <c r="G17" s="1781">
        <v>0</v>
      </c>
      <c r="H17" s="1781">
        <v>0</v>
      </c>
      <c r="I17" s="1770">
        <f t="shared" si="517"/>
        <v>0</v>
      </c>
      <c r="J17" s="1771">
        <f t="shared" si="518"/>
        <v>0</v>
      </c>
      <c r="K17" s="1772">
        <f t="shared" si="510"/>
        <v>0</v>
      </c>
      <c r="L17" s="1781">
        <v>0</v>
      </c>
      <c r="M17" s="1781">
        <v>0</v>
      </c>
      <c r="N17" s="1770">
        <f t="shared" si="519"/>
        <v>0</v>
      </c>
      <c r="O17" s="1771">
        <f t="shared" si="520"/>
        <v>0</v>
      </c>
      <c r="P17" s="1772">
        <f t="shared" si="513"/>
        <v>0</v>
      </c>
      <c r="Q17" s="1781">
        <v>0</v>
      </c>
      <c r="R17" s="1781">
        <v>0</v>
      </c>
      <c r="S17" s="1773">
        <f t="shared" si="521"/>
        <v>0</v>
      </c>
      <c r="T17" s="1771">
        <f t="shared" si="522"/>
        <v>0</v>
      </c>
      <c r="U17" s="1772">
        <f t="shared" si="516"/>
        <v>0</v>
      </c>
    </row>
    <row r="18" ht="14.25">
      <c r="A18" s="1788">
        <v>8</v>
      </c>
      <c r="B18" s="1783" t="s">
        <v>250</v>
      </c>
      <c r="C18" s="1777" t="s">
        <v>381</v>
      </c>
      <c r="D18" s="1784" t="s">
        <v>654</v>
      </c>
      <c r="E18" s="1779">
        <v>63</v>
      </c>
      <c r="F18" s="1780">
        <v>10</v>
      </c>
      <c r="G18" s="1781">
        <v>0</v>
      </c>
      <c r="H18" s="1781">
        <v>0</v>
      </c>
      <c r="I18" s="1770">
        <f t="shared" si="517"/>
        <v>0</v>
      </c>
      <c r="J18" s="1771">
        <f t="shared" si="518"/>
        <v>0</v>
      </c>
      <c r="K18" s="1772">
        <f t="shared" si="510"/>
        <v>0</v>
      </c>
      <c r="L18" s="1781">
        <v>0</v>
      </c>
      <c r="M18" s="1781">
        <v>0</v>
      </c>
      <c r="N18" s="1770">
        <f t="shared" si="519"/>
        <v>0</v>
      </c>
      <c r="O18" s="1771">
        <f t="shared" si="520"/>
        <v>0</v>
      </c>
      <c r="P18" s="1772">
        <f t="shared" si="513"/>
        <v>0</v>
      </c>
      <c r="Q18" s="1781">
        <v>0</v>
      </c>
      <c r="R18" s="1781">
        <v>0</v>
      </c>
      <c r="S18" s="1773">
        <f t="shared" si="521"/>
        <v>0</v>
      </c>
      <c r="T18" s="1771">
        <f t="shared" si="522"/>
        <v>0</v>
      </c>
      <c r="U18" s="1772">
        <f t="shared" si="516"/>
        <v>0</v>
      </c>
    </row>
    <row r="19" ht="14.25">
      <c r="A19" s="1788"/>
      <c r="B19" s="1776"/>
      <c r="C19" s="1777" t="s">
        <v>383</v>
      </c>
      <c r="D19" s="1784" t="s">
        <v>654</v>
      </c>
      <c r="E19" s="1779">
        <v>63</v>
      </c>
      <c r="F19" s="1780">
        <v>10</v>
      </c>
      <c r="G19" s="1781">
        <v>0</v>
      </c>
      <c r="H19" s="1781">
        <v>0</v>
      </c>
      <c r="I19" s="1770">
        <v>0</v>
      </c>
      <c r="J19" s="1787">
        <v>0</v>
      </c>
      <c r="K19" s="1772">
        <f t="shared" si="510"/>
        <v>0</v>
      </c>
      <c r="L19" s="1781">
        <v>0</v>
      </c>
      <c r="M19" s="1781">
        <v>0</v>
      </c>
      <c r="N19" s="1770">
        <f t="shared" si="519"/>
        <v>0</v>
      </c>
      <c r="O19" s="1787">
        <f t="shared" si="520"/>
        <v>0</v>
      </c>
      <c r="P19" s="1772">
        <f t="shared" si="513"/>
        <v>0</v>
      </c>
      <c r="Q19" s="1781">
        <v>0</v>
      </c>
      <c r="R19" s="1781">
        <v>0</v>
      </c>
      <c r="S19" s="1773">
        <f t="shared" si="521"/>
        <v>0</v>
      </c>
      <c r="T19" s="1787">
        <f t="shared" si="522"/>
        <v>0</v>
      </c>
      <c r="U19" s="1772">
        <f t="shared" si="516"/>
        <v>0</v>
      </c>
    </row>
    <row r="20" ht="14.25">
      <c r="A20" s="1788">
        <v>9</v>
      </c>
      <c r="B20" s="1783" t="s">
        <v>307</v>
      </c>
      <c r="C20" s="1777" t="s">
        <v>381</v>
      </c>
      <c r="D20" s="1784" t="s">
        <v>653</v>
      </c>
      <c r="E20" s="1779">
        <v>100</v>
      </c>
      <c r="F20" s="1780">
        <v>10</v>
      </c>
      <c r="G20" s="1781">
        <v>0</v>
      </c>
      <c r="H20" s="1781">
        <v>0</v>
      </c>
      <c r="I20" s="1770">
        <f t="shared" si="517"/>
        <v>0</v>
      </c>
      <c r="J20" s="1771">
        <f t="shared" si="518"/>
        <v>0</v>
      </c>
      <c r="K20" s="1772">
        <f t="shared" si="510"/>
        <v>0</v>
      </c>
      <c r="L20" s="1781">
        <v>0</v>
      </c>
      <c r="M20" s="1781">
        <v>0</v>
      </c>
      <c r="N20" s="1770">
        <f t="shared" si="519"/>
        <v>0</v>
      </c>
      <c r="O20" s="1771">
        <f t="shared" si="520"/>
        <v>0</v>
      </c>
      <c r="P20" s="1772">
        <f t="shared" si="513"/>
        <v>0</v>
      </c>
      <c r="Q20" s="1781">
        <v>0</v>
      </c>
      <c r="R20" s="1781">
        <v>0</v>
      </c>
      <c r="S20" s="1773">
        <f t="shared" si="521"/>
        <v>0</v>
      </c>
      <c r="T20" s="1771">
        <f t="shared" si="522"/>
        <v>0</v>
      </c>
      <c r="U20" s="1772">
        <f t="shared" si="516"/>
        <v>0</v>
      </c>
    </row>
    <row r="21" ht="14.25">
      <c r="A21" s="1788"/>
      <c r="B21" s="1786"/>
      <c r="C21" s="1777" t="s">
        <v>383</v>
      </c>
      <c r="D21" s="1784" t="s">
        <v>657</v>
      </c>
      <c r="E21" s="1779">
        <v>160</v>
      </c>
      <c r="F21" s="1780">
        <v>10</v>
      </c>
      <c r="G21" s="1781">
        <v>0</v>
      </c>
      <c r="H21" s="1781">
        <v>0</v>
      </c>
      <c r="I21" s="1770">
        <f t="shared" si="517"/>
        <v>0</v>
      </c>
      <c r="J21" s="1771">
        <f t="shared" si="518"/>
        <v>0</v>
      </c>
      <c r="K21" s="1772">
        <f t="shared" si="510"/>
        <v>0</v>
      </c>
      <c r="L21" s="1781">
        <v>0</v>
      </c>
      <c r="M21" s="1781">
        <v>0</v>
      </c>
      <c r="N21" s="1770">
        <f t="shared" si="519"/>
        <v>0</v>
      </c>
      <c r="O21" s="1771">
        <f t="shared" si="520"/>
        <v>0</v>
      </c>
      <c r="P21" s="1772">
        <f t="shared" si="513"/>
        <v>0</v>
      </c>
      <c r="Q21" s="1781">
        <v>0</v>
      </c>
      <c r="R21" s="1781">
        <v>0</v>
      </c>
      <c r="S21" s="1773">
        <f t="shared" si="521"/>
        <v>0</v>
      </c>
      <c r="T21" s="1771">
        <f t="shared" si="522"/>
        <v>0</v>
      </c>
      <c r="U21" s="1772">
        <f t="shared" si="516"/>
        <v>0</v>
      </c>
    </row>
    <row r="22" ht="14.25">
      <c r="A22" s="1788">
        <v>10</v>
      </c>
      <c r="B22" s="1783" t="s">
        <v>322</v>
      </c>
      <c r="C22" s="1777" t="s">
        <v>381</v>
      </c>
      <c r="D22" s="1784" t="s">
        <v>654</v>
      </c>
      <c r="E22" s="1779">
        <v>63</v>
      </c>
      <c r="F22" s="1780">
        <v>10</v>
      </c>
      <c r="G22" s="1781">
        <v>0</v>
      </c>
      <c r="H22" s="1781">
        <v>0</v>
      </c>
      <c r="I22" s="1770">
        <f t="shared" si="517"/>
        <v>0</v>
      </c>
      <c r="J22" s="1771">
        <f t="shared" si="518"/>
        <v>0</v>
      </c>
      <c r="K22" s="1772">
        <f t="shared" si="510"/>
        <v>0</v>
      </c>
      <c r="L22" s="1781">
        <v>0</v>
      </c>
      <c r="M22" s="1781">
        <v>0</v>
      </c>
      <c r="N22" s="1770">
        <f t="shared" si="519"/>
        <v>0</v>
      </c>
      <c r="O22" s="1771">
        <f t="shared" si="520"/>
        <v>0</v>
      </c>
      <c r="P22" s="1772">
        <f t="shared" si="513"/>
        <v>0</v>
      </c>
      <c r="Q22" s="1781">
        <v>0</v>
      </c>
      <c r="R22" s="1781">
        <v>0</v>
      </c>
      <c r="S22" s="1773">
        <f t="shared" si="521"/>
        <v>0</v>
      </c>
      <c r="T22" s="1771">
        <f t="shared" si="522"/>
        <v>0</v>
      </c>
      <c r="U22" s="1772">
        <f t="shared" si="516"/>
        <v>0</v>
      </c>
    </row>
    <row r="23" ht="14.25">
      <c r="A23" s="1788"/>
      <c r="B23" s="1776"/>
      <c r="C23" s="1777" t="s">
        <v>383</v>
      </c>
      <c r="D23" s="1784" t="s">
        <v>654</v>
      </c>
      <c r="E23" s="1779">
        <v>63</v>
      </c>
      <c r="F23" s="1780">
        <v>10</v>
      </c>
      <c r="G23" s="1781">
        <v>0</v>
      </c>
      <c r="H23" s="1781">
        <v>0</v>
      </c>
      <c r="I23" s="1770">
        <v>0</v>
      </c>
      <c r="J23" s="1787">
        <v>0</v>
      </c>
      <c r="K23" s="1772">
        <f t="shared" si="510"/>
        <v>0</v>
      </c>
      <c r="L23" s="1781">
        <v>0</v>
      </c>
      <c r="M23" s="1781">
        <v>0</v>
      </c>
      <c r="N23" s="1770">
        <f t="shared" si="519"/>
        <v>0</v>
      </c>
      <c r="O23" s="1787">
        <f t="shared" si="520"/>
        <v>0</v>
      </c>
      <c r="P23" s="1772">
        <f t="shared" si="513"/>
        <v>0</v>
      </c>
      <c r="Q23" s="1781">
        <v>0</v>
      </c>
      <c r="R23" s="1781">
        <v>0</v>
      </c>
      <c r="S23" s="1773">
        <f t="shared" si="521"/>
        <v>0</v>
      </c>
      <c r="T23" s="1787">
        <f t="shared" si="522"/>
        <v>0</v>
      </c>
      <c r="U23" s="1772">
        <f t="shared" si="516"/>
        <v>0</v>
      </c>
    </row>
    <row r="24" ht="14.25">
      <c r="A24" s="1788">
        <v>11</v>
      </c>
      <c r="B24" s="1783" t="s">
        <v>327</v>
      </c>
      <c r="C24" s="1777" t="s">
        <v>381</v>
      </c>
      <c r="D24" s="1784" t="s">
        <v>654</v>
      </c>
      <c r="E24" s="1779">
        <v>63</v>
      </c>
      <c r="F24" s="1780">
        <v>10</v>
      </c>
      <c r="G24" s="1781">
        <v>0</v>
      </c>
      <c r="H24" s="1781">
        <v>0</v>
      </c>
      <c r="I24" s="1770">
        <f t="shared" si="517"/>
        <v>0</v>
      </c>
      <c r="J24" s="1771">
        <f t="shared" si="518"/>
        <v>0</v>
      </c>
      <c r="K24" s="1772">
        <f t="shared" si="510"/>
        <v>0</v>
      </c>
      <c r="L24" s="1781">
        <v>0</v>
      </c>
      <c r="M24" s="1781">
        <v>0</v>
      </c>
      <c r="N24" s="1770">
        <f t="shared" si="519"/>
        <v>0</v>
      </c>
      <c r="O24" s="1771">
        <f t="shared" si="520"/>
        <v>0</v>
      </c>
      <c r="P24" s="1772">
        <f t="shared" si="513"/>
        <v>0</v>
      </c>
      <c r="Q24" s="1781">
        <v>0</v>
      </c>
      <c r="R24" s="1781">
        <v>0</v>
      </c>
      <c r="S24" s="1773">
        <f t="shared" si="521"/>
        <v>0</v>
      </c>
      <c r="T24" s="1771">
        <f t="shared" si="522"/>
        <v>0</v>
      </c>
      <c r="U24" s="1772">
        <f t="shared" si="516"/>
        <v>0</v>
      </c>
    </row>
    <row r="25" ht="14.25">
      <c r="A25" s="1788"/>
      <c r="B25" s="1776"/>
      <c r="C25" s="1777" t="s">
        <v>383</v>
      </c>
      <c r="D25" s="1784" t="s">
        <v>658</v>
      </c>
      <c r="E25" s="1779">
        <v>63</v>
      </c>
      <c r="F25" s="1780">
        <v>10</v>
      </c>
      <c r="G25" s="1781">
        <v>0</v>
      </c>
      <c r="H25" s="1781">
        <v>0</v>
      </c>
      <c r="I25" s="1770">
        <f t="shared" si="517"/>
        <v>0</v>
      </c>
      <c r="J25" s="1771">
        <f t="shared" si="518"/>
        <v>0</v>
      </c>
      <c r="K25" s="1772">
        <f t="shared" si="510"/>
        <v>0</v>
      </c>
      <c r="L25" s="1781">
        <v>0</v>
      </c>
      <c r="M25" s="1781">
        <v>0</v>
      </c>
      <c r="N25" s="1770">
        <f t="shared" si="519"/>
        <v>0</v>
      </c>
      <c r="O25" s="1771">
        <f t="shared" si="520"/>
        <v>0</v>
      </c>
      <c r="P25" s="1772">
        <f t="shared" si="513"/>
        <v>0</v>
      </c>
      <c r="Q25" s="1781">
        <v>0</v>
      </c>
      <c r="R25" s="1781">
        <v>0</v>
      </c>
      <c r="S25" s="1773">
        <f t="shared" si="521"/>
        <v>0</v>
      </c>
      <c r="T25" s="1771">
        <f t="shared" si="522"/>
        <v>0</v>
      </c>
      <c r="U25" s="1772">
        <f t="shared" si="516"/>
        <v>0</v>
      </c>
    </row>
    <row r="26" ht="14.25">
      <c r="A26" s="1788">
        <v>12</v>
      </c>
      <c r="B26" s="1783" t="s">
        <v>277</v>
      </c>
      <c r="C26" s="1777" t="s">
        <v>381</v>
      </c>
      <c r="D26" s="1784" t="s">
        <v>655</v>
      </c>
      <c r="E26" s="1779">
        <v>25</v>
      </c>
      <c r="F26" s="1780">
        <v>10</v>
      </c>
      <c r="G26" s="1781">
        <v>0</v>
      </c>
      <c r="H26" s="1781">
        <v>0</v>
      </c>
      <c r="I26" s="1770">
        <f t="shared" si="517"/>
        <v>0</v>
      </c>
      <c r="J26" s="1771">
        <f t="shared" si="518"/>
        <v>0</v>
      </c>
      <c r="K26" s="1772">
        <f t="shared" si="510"/>
        <v>0</v>
      </c>
      <c r="L26" s="1781">
        <v>0</v>
      </c>
      <c r="M26" s="1781">
        <v>0</v>
      </c>
      <c r="N26" s="1770">
        <f t="shared" si="519"/>
        <v>0</v>
      </c>
      <c r="O26" s="1771">
        <f t="shared" si="520"/>
        <v>0</v>
      </c>
      <c r="P26" s="1772">
        <f t="shared" si="513"/>
        <v>0</v>
      </c>
      <c r="Q26" s="1781">
        <v>0</v>
      </c>
      <c r="R26" s="1781">
        <v>0</v>
      </c>
      <c r="S26" s="1773">
        <f t="shared" si="521"/>
        <v>0</v>
      </c>
      <c r="T26" s="1771">
        <f t="shared" si="522"/>
        <v>0</v>
      </c>
      <c r="U26" s="1772">
        <f t="shared" si="516"/>
        <v>0</v>
      </c>
    </row>
    <row r="27" ht="14.25">
      <c r="A27" s="1788"/>
      <c r="B27" s="1790"/>
      <c r="C27" s="1777" t="s">
        <v>383</v>
      </c>
      <c r="D27" s="1784" t="s">
        <v>655</v>
      </c>
      <c r="E27" s="1779">
        <v>25</v>
      </c>
      <c r="F27" s="1780">
        <v>10</v>
      </c>
      <c r="G27" s="1781">
        <v>0</v>
      </c>
      <c r="H27" s="1781">
        <v>0</v>
      </c>
      <c r="I27" s="1770">
        <f t="shared" si="517"/>
        <v>0</v>
      </c>
      <c r="J27" s="1771">
        <f t="shared" si="518"/>
        <v>0</v>
      </c>
      <c r="K27" s="1772">
        <f t="shared" si="510"/>
        <v>0</v>
      </c>
      <c r="L27" s="1781">
        <v>0</v>
      </c>
      <c r="M27" s="1781">
        <v>0</v>
      </c>
      <c r="N27" s="1770">
        <f t="shared" si="519"/>
        <v>0</v>
      </c>
      <c r="O27" s="1771">
        <f t="shared" si="520"/>
        <v>0</v>
      </c>
      <c r="P27" s="1772">
        <f t="shared" si="513"/>
        <v>0</v>
      </c>
      <c r="Q27" s="1781">
        <v>0</v>
      </c>
      <c r="R27" s="1781">
        <v>0</v>
      </c>
      <c r="S27" s="1773">
        <f t="shared" si="521"/>
        <v>0</v>
      </c>
      <c r="T27" s="1771">
        <f t="shared" si="522"/>
        <v>0</v>
      </c>
      <c r="U27" s="1772">
        <f t="shared" si="516"/>
        <v>0</v>
      </c>
    </row>
    <row r="28" ht="14.25">
      <c r="A28" s="1788">
        <v>13</v>
      </c>
      <c r="B28" s="1791" t="s">
        <v>289</v>
      </c>
      <c r="C28" s="1777" t="s">
        <v>381</v>
      </c>
      <c r="D28" s="1784" t="s">
        <v>655</v>
      </c>
      <c r="E28" s="1779">
        <v>25</v>
      </c>
      <c r="F28" s="1780">
        <v>10</v>
      </c>
      <c r="G28" s="1781">
        <v>0</v>
      </c>
      <c r="H28" s="1781">
        <v>0</v>
      </c>
      <c r="I28" s="1770">
        <f t="shared" si="517"/>
        <v>0</v>
      </c>
      <c r="J28" s="1771">
        <f t="shared" si="518"/>
        <v>0</v>
      </c>
      <c r="K28" s="1772">
        <f t="shared" si="510"/>
        <v>0</v>
      </c>
      <c r="L28" s="1781">
        <v>0</v>
      </c>
      <c r="M28" s="1781">
        <v>0</v>
      </c>
      <c r="N28" s="1770">
        <f t="shared" si="519"/>
        <v>0</v>
      </c>
      <c r="O28" s="1771">
        <f t="shared" si="520"/>
        <v>0</v>
      </c>
      <c r="P28" s="1772">
        <f t="shared" si="513"/>
        <v>0</v>
      </c>
      <c r="Q28" s="1781">
        <v>0</v>
      </c>
      <c r="R28" s="1781">
        <v>0</v>
      </c>
      <c r="S28" s="1773">
        <f t="shared" si="521"/>
        <v>0</v>
      </c>
      <c r="T28" s="1771">
        <f t="shared" si="522"/>
        <v>0</v>
      </c>
      <c r="U28" s="1772">
        <f t="shared" si="516"/>
        <v>0</v>
      </c>
    </row>
    <row r="29" ht="14.25">
      <c r="A29" s="1792">
        <v>14</v>
      </c>
      <c r="B29" s="1783" t="s">
        <v>190</v>
      </c>
      <c r="C29" s="1777" t="s">
        <v>383</v>
      </c>
      <c r="D29" s="1784" t="s">
        <v>655</v>
      </c>
      <c r="E29" s="1779">
        <v>25</v>
      </c>
      <c r="F29" s="1780">
        <v>10</v>
      </c>
      <c r="G29" s="1781">
        <v>0</v>
      </c>
      <c r="H29" s="1781">
        <v>0</v>
      </c>
      <c r="I29" s="1770">
        <f t="shared" si="517"/>
        <v>0</v>
      </c>
      <c r="J29" s="1771">
        <f t="shared" si="518"/>
        <v>0</v>
      </c>
      <c r="K29" s="1772">
        <f t="shared" si="510"/>
        <v>0</v>
      </c>
      <c r="L29" s="1781">
        <v>0</v>
      </c>
      <c r="M29" s="1781">
        <v>0</v>
      </c>
      <c r="N29" s="1770">
        <f t="shared" si="519"/>
        <v>0</v>
      </c>
      <c r="O29" s="1771">
        <f t="shared" si="520"/>
        <v>0</v>
      </c>
      <c r="P29" s="1772">
        <f t="shared" si="513"/>
        <v>0</v>
      </c>
      <c r="Q29" s="1781">
        <v>0</v>
      </c>
      <c r="R29" s="1781">
        <v>0</v>
      </c>
      <c r="S29" s="1773">
        <f t="shared" si="521"/>
        <v>0</v>
      </c>
      <c r="T29" s="1771">
        <f t="shared" si="522"/>
        <v>0</v>
      </c>
      <c r="U29" s="1772">
        <f t="shared" si="516"/>
        <v>0</v>
      </c>
    </row>
    <row r="30" ht="14.25">
      <c r="A30" s="1793"/>
      <c r="B30" s="1776"/>
      <c r="C30" s="1777" t="s">
        <v>381</v>
      </c>
      <c r="D30" s="1784" t="s">
        <v>655</v>
      </c>
      <c r="E30" s="1779">
        <v>25</v>
      </c>
      <c r="F30" s="1780">
        <v>10</v>
      </c>
      <c r="G30" s="1781">
        <v>0</v>
      </c>
      <c r="H30" s="1781">
        <v>0</v>
      </c>
      <c r="I30" s="1770">
        <v>0</v>
      </c>
      <c r="J30" s="1787">
        <v>0</v>
      </c>
      <c r="K30" s="1772">
        <f t="shared" si="510"/>
        <v>0</v>
      </c>
      <c r="L30" s="1781">
        <v>0</v>
      </c>
      <c r="M30" s="1781">
        <v>0</v>
      </c>
      <c r="N30" s="1770">
        <f t="shared" si="519"/>
        <v>0</v>
      </c>
      <c r="O30" s="1787">
        <f t="shared" si="520"/>
        <v>0</v>
      </c>
      <c r="P30" s="1772">
        <f t="shared" si="513"/>
        <v>0</v>
      </c>
      <c r="Q30" s="1781">
        <v>0</v>
      </c>
      <c r="R30" s="1781">
        <v>0</v>
      </c>
      <c r="S30" s="1773">
        <f t="shared" si="521"/>
        <v>0</v>
      </c>
      <c r="T30" s="1787">
        <f t="shared" si="522"/>
        <v>0</v>
      </c>
      <c r="U30" s="1772">
        <f t="shared" si="516"/>
        <v>0</v>
      </c>
    </row>
    <row r="31" ht="14.25">
      <c r="A31" s="1792">
        <v>15</v>
      </c>
      <c r="B31" s="1783" t="s">
        <v>176</v>
      </c>
      <c r="C31" s="1777" t="s">
        <v>383</v>
      </c>
      <c r="D31" s="1784" t="s">
        <v>659</v>
      </c>
      <c r="E31" s="1779">
        <v>40</v>
      </c>
      <c r="F31" s="1780">
        <v>10</v>
      </c>
      <c r="G31" s="1781">
        <v>0</v>
      </c>
      <c r="H31" s="1781">
        <v>0</v>
      </c>
      <c r="I31" s="1770">
        <v>0</v>
      </c>
      <c r="J31" s="1787">
        <v>0</v>
      </c>
      <c r="K31" s="1772">
        <f t="shared" si="510"/>
        <v>0</v>
      </c>
      <c r="L31" s="1781">
        <v>0</v>
      </c>
      <c r="M31" s="1781">
        <v>0</v>
      </c>
      <c r="N31" s="1770">
        <f t="shared" si="519"/>
        <v>0</v>
      </c>
      <c r="O31" s="1787">
        <f t="shared" si="520"/>
        <v>0</v>
      </c>
      <c r="P31" s="1772">
        <f t="shared" si="513"/>
        <v>0</v>
      </c>
      <c r="Q31" s="1781">
        <v>0</v>
      </c>
      <c r="R31" s="1781">
        <v>0</v>
      </c>
      <c r="S31" s="1773">
        <f t="shared" si="521"/>
        <v>0</v>
      </c>
      <c r="T31" s="1787">
        <f t="shared" si="522"/>
        <v>0</v>
      </c>
      <c r="U31" s="1772">
        <f t="shared" si="516"/>
        <v>0</v>
      </c>
    </row>
    <row r="32" ht="14.25">
      <c r="A32" s="1793"/>
      <c r="B32" s="1776"/>
      <c r="C32" s="1777" t="s">
        <v>381</v>
      </c>
      <c r="D32" s="1784" t="s">
        <v>655</v>
      </c>
      <c r="E32" s="1779">
        <v>25</v>
      </c>
      <c r="F32" s="1780">
        <v>10</v>
      </c>
      <c r="G32" s="1781">
        <v>0</v>
      </c>
      <c r="H32" s="1781">
        <v>0</v>
      </c>
      <c r="I32" s="1770">
        <f t="shared" si="517"/>
        <v>0</v>
      </c>
      <c r="J32" s="1771">
        <f t="shared" si="518"/>
        <v>0</v>
      </c>
      <c r="K32" s="1772">
        <f t="shared" si="510"/>
        <v>0</v>
      </c>
      <c r="L32" s="1781">
        <v>0</v>
      </c>
      <c r="M32" s="1781">
        <v>0</v>
      </c>
      <c r="N32" s="1770">
        <f t="shared" si="519"/>
        <v>0</v>
      </c>
      <c r="O32" s="1771">
        <f t="shared" si="520"/>
        <v>0</v>
      </c>
      <c r="P32" s="1772">
        <f t="shared" si="513"/>
        <v>0</v>
      </c>
      <c r="Q32" s="1781">
        <v>0</v>
      </c>
      <c r="R32" s="1781">
        <v>0</v>
      </c>
      <c r="S32" s="1773">
        <f t="shared" si="521"/>
        <v>0</v>
      </c>
      <c r="T32" s="1771">
        <f t="shared" si="522"/>
        <v>0</v>
      </c>
      <c r="U32" s="1772">
        <f t="shared" si="516"/>
        <v>0</v>
      </c>
    </row>
    <row r="33" ht="14.25">
      <c r="A33" s="1792">
        <v>16</v>
      </c>
      <c r="B33" s="1783" t="s">
        <v>197</v>
      </c>
      <c r="C33" s="1777" t="s">
        <v>383</v>
      </c>
      <c r="D33" s="1784" t="s">
        <v>655</v>
      </c>
      <c r="E33" s="1779">
        <v>25</v>
      </c>
      <c r="F33" s="1780">
        <v>10</v>
      </c>
      <c r="G33" s="1781">
        <v>0</v>
      </c>
      <c r="H33" s="1781">
        <v>0</v>
      </c>
      <c r="I33" s="1770">
        <v>0</v>
      </c>
      <c r="J33" s="1787">
        <v>0</v>
      </c>
      <c r="K33" s="1772">
        <f t="shared" si="510"/>
        <v>0</v>
      </c>
      <c r="L33" s="1781">
        <v>0</v>
      </c>
      <c r="M33" s="1781">
        <v>0</v>
      </c>
      <c r="N33" s="1770">
        <f t="shared" si="519"/>
        <v>0</v>
      </c>
      <c r="O33" s="1787">
        <f t="shared" si="520"/>
        <v>0</v>
      </c>
      <c r="P33" s="1772">
        <f t="shared" si="513"/>
        <v>0</v>
      </c>
      <c r="Q33" s="1781">
        <v>0</v>
      </c>
      <c r="R33" s="1781">
        <v>0</v>
      </c>
      <c r="S33" s="1773">
        <f t="shared" si="521"/>
        <v>0</v>
      </c>
      <c r="T33" s="1771">
        <f t="shared" si="522"/>
        <v>0</v>
      </c>
      <c r="U33" s="1772">
        <f t="shared" si="516"/>
        <v>0</v>
      </c>
    </row>
    <row r="34" ht="14.25">
      <c r="A34" s="1793"/>
      <c r="B34" s="1786"/>
      <c r="C34" s="1777" t="s">
        <v>660</v>
      </c>
      <c r="D34" s="1784" t="s">
        <v>655</v>
      </c>
      <c r="E34" s="1779">
        <v>25</v>
      </c>
      <c r="F34" s="1780">
        <v>10</v>
      </c>
      <c r="G34" s="1781">
        <v>0</v>
      </c>
      <c r="H34" s="1781">
        <v>0</v>
      </c>
      <c r="I34" s="1770">
        <f t="shared" si="517"/>
        <v>0</v>
      </c>
      <c r="J34" s="1771">
        <f t="shared" si="518"/>
        <v>0</v>
      </c>
      <c r="K34" s="1772">
        <f t="shared" si="510"/>
        <v>0</v>
      </c>
      <c r="L34" s="1781">
        <v>0</v>
      </c>
      <c r="M34" s="1781">
        <v>0</v>
      </c>
      <c r="N34" s="1770">
        <f t="shared" si="519"/>
        <v>0</v>
      </c>
      <c r="O34" s="1771">
        <f t="shared" si="520"/>
        <v>0</v>
      </c>
      <c r="P34" s="1772">
        <f t="shared" si="513"/>
        <v>0</v>
      </c>
      <c r="Q34" s="1781">
        <v>0</v>
      </c>
      <c r="R34" s="1781">
        <v>0</v>
      </c>
      <c r="S34" s="1773">
        <f t="shared" si="521"/>
        <v>0</v>
      </c>
      <c r="T34" s="1771">
        <f t="shared" si="522"/>
        <v>0</v>
      </c>
      <c r="U34" s="1772">
        <f t="shared" si="516"/>
        <v>0</v>
      </c>
    </row>
    <row r="35" ht="18" customHeight="1">
      <c r="A35" s="1793">
        <v>17</v>
      </c>
      <c r="B35" s="1791" t="s">
        <v>202</v>
      </c>
      <c r="C35" s="1777" t="s">
        <v>661</v>
      </c>
      <c r="D35" s="1784" t="s">
        <v>659</v>
      </c>
      <c r="E35" s="1777">
        <v>40</v>
      </c>
      <c r="F35" s="1794">
        <v>10</v>
      </c>
      <c r="G35" s="1781">
        <v>0</v>
      </c>
      <c r="H35" s="1781">
        <v>0</v>
      </c>
      <c r="I35" s="1770">
        <f t="shared" si="517"/>
        <v>0</v>
      </c>
      <c r="J35" s="1771">
        <f t="shared" si="518"/>
        <v>0</v>
      </c>
      <c r="K35" s="1772">
        <f t="shared" si="510"/>
        <v>0</v>
      </c>
      <c r="L35" s="1781">
        <v>0</v>
      </c>
      <c r="M35" s="1781">
        <v>0</v>
      </c>
      <c r="N35" s="1770">
        <f t="shared" si="519"/>
        <v>0</v>
      </c>
      <c r="O35" s="1771">
        <f t="shared" si="520"/>
        <v>0</v>
      </c>
      <c r="P35" s="1772">
        <f t="shared" si="513"/>
        <v>0</v>
      </c>
      <c r="Q35" s="1781">
        <v>0</v>
      </c>
      <c r="R35" s="1781">
        <v>0</v>
      </c>
      <c r="S35" s="1773">
        <f t="shared" si="521"/>
        <v>0</v>
      </c>
      <c r="T35" s="1771">
        <f t="shared" si="522"/>
        <v>0</v>
      </c>
      <c r="U35" s="1772">
        <f t="shared" si="516"/>
        <v>0</v>
      </c>
    </row>
    <row r="36" ht="14.25">
      <c r="A36" s="1788">
        <v>19</v>
      </c>
      <c r="B36" s="1783" t="s">
        <v>292</v>
      </c>
      <c r="C36" s="1777" t="s">
        <v>660</v>
      </c>
      <c r="D36" s="1784" t="s">
        <v>654</v>
      </c>
      <c r="E36" s="1779">
        <v>63</v>
      </c>
      <c r="F36" s="1780">
        <v>10</v>
      </c>
      <c r="G36" s="1781">
        <v>0</v>
      </c>
      <c r="H36" s="1781">
        <v>0</v>
      </c>
      <c r="I36" s="1770">
        <v>0</v>
      </c>
      <c r="J36" s="1787">
        <v>0</v>
      </c>
      <c r="K36" s="1772">
        <f t="shared" si="510"/>
        <v>0</v>
      </c>
      <c r="L36" s="1781">
        <v>0</v>
      </c>
      <c r="M36" s="1781">
        <v>0</v>
      </c>
      <c r="N36" s="1770">
        <f t="shared" si="519"/>
        <v>0</v>
      </c>
      <c r="O36" s="1787">
        <f t="shared" si="520"/>
        <v>0</v>
      </c>
      <c r="P36" s="1772">
        <f t="shared" si="513"/>
        <v>0</v>
      </c>
      <c r="Q36" s="1781">
        <v>0</v>
      </c>
      <c r="R36" s="1781">
        <v>0</v>
      </c>
      <c r="S36" s="1773">
        <f t="shared" si="521"/>
        <v>0</v>
      </c>
      <c r="T36" s="1787">
        <f t="shared" si="522"/>
        <v>0</v>
      </c>
      <c r="U36" s="1772">
        <f t="shared" si="516"/>
        <v>0</v>
      </c>
    </row>
    <row r="37" ht="14.25">
      <c r="A37" s="1788"/>
      <c r="B37" s="1776"/>
      <c r="C37" s="1777" t="s">
        <v>661</v>
      </c>
      <c r="D37" s="1784" t="s">
        <v>654</v>
      </c>
      <c r="E37" s="1779">
        <v>63</v>
      </c>
      <c r="F37" s="1780">
        <v>10</v>
      </c>
      <c r="G37" s="1781">
        <v>0</v>
      </c>
      <c r="H37" s="1781">
        <v>0</v>
      </c>
      <c r="I37" s="1770">
        <f t="shared" si="517"/>
        <v>0</v>
      </c>
      <c r="J37" s="1771">
        <f t="shared" si="518"/>
        <v>0</v>
      </c>
      <c r="K37" s="1772">
        <f t="shared" si="510"/>
        <v>0</v>
      </c>
      <c r="L37" s="1781">
        <v>0</v>
      </c>
      <c r="M37" s="1781">
        <v>0</v>
      </c>
      <c r="N37" s="1770">
        <f t="shared" si="519"/>
        <v>0</v>
      </c>
      <c r="O37" s="1771">
        <f t="shared" si="520"/>
        <v>0</v>
      </c>
      <c r="P37" s="1772">
        <f t="shared" si="513"/>
        <v>0</v>
      </c>
      <c r="Q37" s="1781">
        <v>0</v>
      </c>
      <c r="R37" s="1781">
        <v>0</v>
      </c>
      <c r="S37" s="1773">
        <f t="shared" si="521"/>
        <v>0</v>
      </c>
      <c r="T37" s="1771">
        <f t="shared" si="522"/>
        <v>0</v>
      </c>
      <c r="U37" s="1772">
        <f t="shared" si="516"/>
        <v>0</v>
      </c>
    </row>
    <row r="38" ht="14.25">
      <c r="A38" s="1788">
        <v>20</v>
      </c>
      <c r="B38" s="1783" t="s">
        <v>300</v>
      </c>
      <c r="C38" s="1795" t="s">
        <v>381</v>
      </c>
      <c r="D38" s="1784" t="s">
        <v>655</v>
      </c>
      <c r="E38" s="1777">
        <v>25</v>
      </c>
      <c r="F38" s="1794">
        <v>10</v>
      </c>
      <c r="G38" s="1781">
        <v>0</v>
      </c>
      <c r="H38" s="1781">
        <v>0</v>
      </c>
      <c r="I38" s="1770">
        <v>0</v>
      </c>
      <c r="J38" s="1771">
        <v>0</v>
      </c>
      <c r="K38" s="1772">
        <f t="shared" si="510"/>
        <v>0</v>
      </c>
      <c r="L38" s="1781">
        <v>0</v>
      </c>
      <c r="M38" s="1781">
        <v>0</v>
      </c>
      <c r="N38" s="1770">
        <f t="shared" si="519"/>
        <v>0</v>
      </c>
      <c r="O38" s="1787">
        <f t="shared" si="520"/>
        <v>0</v>
      </c>
      <c r="P38" s="1772">
        <f t="shared" si="513"/>
        <v>0</v>
      </c>
      <c r="Q38" s="1781">
        <v>0</v>
      </c>
      <c r="R38" s="1781">
        <v>0</v>
      </c>
      <c r="S38" s="1773">
        <f t="shared" si="521"/>
        <v>0</v>
      </c>
      <c r="T38" s="1787">
        <f t="shared" si="522"/>
        <v>0</v>
      </c>
      <c r="U38" s="1772">
        <f t="shared" si="516"/>
        <v>0</v>
      </c>
    </row>
    <row r="39" ht="14.25">
      <c r="A39" s="1788"/>
      <c r="B39" s="1776"/>
      <c r="C39" s="1795" t="s">
        <v>383</v>
      </c>
      <c r="D39" s="1784" t="s">
        <v>655</v>
      </c>
      <c r="E39" s="1777">
        <v>25</v>
      </c>
      <c r="F39" s="1794">
        <v>10</v>
      </c>
      <c r="G39" s="1781">
        <v>0</v>
      </c>
      <c r="H39" s="1781">
        <v>0</v>
      </c>
      <c r="I39" s="1770">
        <f t="shared" si="517"/>
        <v>0</v>
      </c>
      <c r="J39" s="1771">
        <f t="shared" si="518"/>
        <v>0</v>
      </c>
      <c r="K39" s="1796">
        <f t="shared" si="510"/>
        <v>0</v>
      </c>
      <c r="L39" s="1781">
        <v>0</v>
      </c>
      <c r="M39" s="1781">
        <v>0</v>
      </c>
      <c r="N39" s="1770">
        <f t="shared" si="519"/>
        <v>0</v>
      </c>
      <c r="O39" s="1771">
        <f t="shared" si="520"/>
        <v>0</v>
      </c>
      <c r="P39" s="1796">
        <f t="shared" ref="P39:P46" si="523">O39/E39*100</f>
        <v>0</v>
      </c>
      <c r="Q39" s="1781">
        <v>0</v>
      </c>
      <c r="R39" s="1781">
        <v>0</v>
      </c>
      <c r="S39" s="1773">
        <f t="shared" si="521"/>
        <v>0</v>
      </c>
      <c r="T39" s="1771">
        <f t="shared" si="522"/>
        <v>0</v>
      </c>
      <c r="U39" s="1796">
        <f t="shared" ref="U39:U46" si="524">T39/E39*100</f>
        <v>0</v>
      </c>
    </row>
    <row r="40" ht="14.25">
      <c r="A40" s="1788">
        <v>21</v>
      </c>
      <c r="B40" s="1791" t="s">
        <v>305</v>
      </c>
      <c r="C40" s="1795" t="s">
        <v>381</v>
      </c>
      <c r="D40" s="1784" t="s">
        <v>655</v>
      </c>
      <c r="E40" s="1777">
        <v>25</v>
      </c>
      <c r="F40" s="1794">
        <v>10</v>
      </c>
      <c r="G40" s="1781">
        <v>0</v>
      </c>
      <c r="H40" s="1781">
        <v>0</v>
      </c>
      <c r="I40" s="1770">
        <f t="shared" si="517"/>
        <v>0</v>
      </c>
      <c r="J40" s="1771">
        <f t="shared" si="518"/>
        <v>0</v>
      </c>
      <c r="K40" s="1796">
        <f t="shared" si="510"/>
        <v>0</v>
      </c>
      <c r="L40" s="1781">
        <v>0</v>
      </c>
      <c r="M40" s="1781">
        <v>0</v>
      </c>
      <c r="N40" s="1770">
        <f t="shared" si="519"/>
        <v>0</v>
      </c>
      <c r="O40" s="1771">
        <f t="shared" si="520"/>
        <v>0</v>
      </c>
      <c r="P40" s="1796">
        <f t="shared" si="523"/>
        <v>0</v>
      </c>
      <c r="Q40" s="1781">
        <v>0</v>
      </c>
      <c r="R40" s="1781">
        <v>0</v>
      </c>
      <c r="S40" s="1773">
        <f t="shared" si="521"/>
        <v>0</v>
      </c>
      <c r="T40" s="1771">
        <f t="shared" si="522"/>
        <v>0</v>
      </c>
      <c r="U40" s="1796">
        <f t="shared" si="524"/>
        <v>0</v>
      </c>
    </row>
    <row r="41" ht="14.25">
      <c r="A41" s="1792">
        <v>22</v>
      </c>
      <c r="B41" s="1783" t="s">
        <v>329</v>
      </c>
      <c r="C41" s="1795" t="s">
        <v>383</v>
      </c>
      <c r="D41" s="1784" t="s">
        <v>655</v>
      </c>
      <c r="E41" s="1777">
        <v>25</v>
      </c>
      <c r="F41" s="1794">
        <v>10</v>
      </c>
      <c r="G41" s="1781">
        <v>0</v>
      </c>
      <c r="H41" s="1781">
        <v>0</v>
      </c>
      <c r="I41" s="1770">
        <v>0</v>
      </c>
      <c r="J41" s="1771">
        <v>0</v>
      </c>
      <c r="K41" s="1796">
        <f t="shared" si="510"/>
        <v>0</v>
      </c>
      <c r="L41" s="1781">
        <v>0</v>
      </c>
      <c r="M41" s="1781">
        <v>0</v>
      </c>
      <c r="N41" s="1770">
        <f t="shared" si="519"/>
        <v>0</v>
      </c>
      <c r="O41" s="1787">
        <f t="shared" si="520"/>
        <v>0</v>
      </c>
      <c r="P41" s="1796">
        <f t="shared" si="523"/>
        <v>0</v>
      </c>
      <c r="Q41" s="1781">
        <v>0</v>
      </c>
      <c r="R41" s="1781">
        <v>0</v>
      </c>
      <c r="S41" s="1773">
        <f t="shared" si="521"/>
        <v>0</v>
      </c>
      <c r="T41" s="1787">
        <f t="shared" si="522"/>
        <v>0</v>
      </c>
      <c r="U41" s="1796">
        <f t="shared" si="524"/>
        <v>0</v>
      </c>
    </row>
    <row r="42" ht="14.25">
      <c r="A42" s="1793"/>
      <c r="B42" s="1776"/>
      <c r="C42" s="1795" t="s">
        <v>381</v>
      </c>
      <c r="D42" s="1784" t="s">
        <v>655</v>
      </c>
      <c r="E42" s="1777">
        <v>25</v>
      </c>
      <c r="F42" s="1794">
        <v>10</v>
      </c>
      <c r="G42" s="1781">
        <v>0</v>
      </c>
      <c r="H42" s="1781">
        <v>0</v>
      </c>
      <c r="I42" s="1770">
        <f t="shared" si="517"/>
        <v>0</v>
      </c>
      <c r="J42" s="1771">
        <f t="shared" si="518"/>
        <v>0</v>
      </c>
      <c r="K42" s="1796">
        <f t="shared" si="510"/>
        <v>0</v>
      </c>
      <c r="L42" s="1781">
        <v>0</v>
      </c>
      <c r="M42" s="1781">
        <v>0</v>
      </c>
      <c r="N42" s="1770">
        <f t="shared" si="519"/>
        <v>0</v>
      </c>
      <c r="O42" s="1771">
        <f t="shared" si="520"/>
        <v>0</v>
      </c>
      <c r="P42" s="1796">
        <f t="shared" si="523"/>
        <v>0</v>
      </c>
      <c r="Q42" s="1781">
        <v>0</v>
      </c>
      <c r="R42" s="1781">
        <v>0</v>
      </c>
      <c r="S42" s="1773">
        <f t="shared" si="521"/>
        <v>0</v>
      </c>
      <c r="T42" s="1771">
        <f t="shared" si="522"/>
        <v>0</v>
      </c>
      <c r="U42" s="1796">
        <f t="shared" si="524"/>
        <v>0</v>
      </c>
    </row>
    <row r="43" ht="14.25">
      <c r="A43" s="1339">
        <v>23</v>
      </c>
      <c r="B43" s="1783" t="s">
        <v>483</v>
      </c>
      <c r="C43" s="1795" t="s">
        <v>383</v>
      </c>
      <c r="D43" s="1784" t="s">
        <v>655</v>
      </c>
      <c r="E43" s="1777">
        <v>25</v>
      </c>
      <c r="F43" s="1794">
        <v>10</v>
      </c>
      <c r="G43" s="1781">
        <v>0</v>
      </c>
      <c r="H43" s="1781">
        <v>0</v>
      </c>
      <c r="I43" s="1770">
        <v>0</v>
      </c>
      <c r="J43" s="1787">
        <v>0</v>
      </c>
      <c r="K43" s="1796">
        <f t="shared" si="510"/>
        <v>0</v>
      </c>
      <c r="L43" s="1781">
        <v>0</v>
      </c>
      <c r="M43" s="1781">
        <v>0</v>
      </c>
      <c r="N43" s="1770">
        <f t="shared" si="519"/>
        <v>0</v>
      </c>
      <c r="O43" s="1787">
        <f t="shared" si="520"/>
        <v>0</v>
      </c>
      <c r="P43" s="1796">
        <f t="shared" si="523"/>
        <v>0</v>
      </c>
      <c r="Q43" s="1781">
        <v>0</v>
      </c>
      <c r="R43" s="1781">
        <v>0</v>
      </c>
      <c r="S43" s="1773">
        <f t="shared" si="521"/>
        <v>0</v>
      </c>
      <c r="T43" s="1787">
        <f t="shared" si="522"/>
        <v>0</v>
      </c>
      <c r="U43" s="1796">
        <f t="shared" si="524"/>
        <v>0</v>
      </c>
    </row>
    <row r="44" ht="14.25">
      <c r="A44" s="1793"/>
      <c r="B44" s="1776"/>
      <c r="C44" s="1795" t="s">
        <v>381</v>
      </c>
      <c r="D44" s="1784" t="s">
        <v>655</v>
      </c>
      <c r="E44" s="1777">
        <v>25</v>
      </c>
      <c r="F44" s="1794">
        <v>10</v>
      </c>
      <c r="G44" s="1781">
        <v>0</v>
      </c>
      <c r="H44" s="1781">
        <v>0</v>
      </c>
      <c r="I44" s="1770">
        <f t="shared" si="517"/>
        <v>0</v>
      </c>
      <c r="J44" s="1771">
        <f t="shared" si="518"/>
        <v>0</v>
      </c>
      <c r="K44" s="1796">
        <f t="shared" si="510"/>
        <v>0</v>
      </c>
      <c r="L44" s="1781">
        <v>0</v>
      </c>
      <c r="M44" s="1781">
        <v>0</v>
      </c>
      <c r="N44" s="1770">
        <f t="shared" si="519"/>
        <v>0</v>
      </c>
      <c r="O44" s="1771">
        <f t="shared" si="520"/>
        <v>0</v>
      </c>
      <c r="P44" s="1796">
        <f t="shared" si="523"/>
        <v>0</v>
      </c>
      <c r="Q44" s="1781">
        <v>0</v>
      </c>
      <c r="R44" s="1781">
        <v>0</v>
      </c>
      <c r="S44" s="1773">
        <f t="shared" si="521"/>
        <v>0</v>
      </c>
      <c r="T44" s="1771">
        <f t="shared" si="522"/>
        <v>0</v>
      </c>
      <c r="U44" s="1796">
        <f t="shared" si="524"/>
        <v>0</v>
      </c>
    </row>
    <row r="45" ht="14.25">
      <c r="A45" s="1788">
        <v>24</v>
      </c>
      <c r="B45" s="1783" t="s">
        <v>263</v>
      </c>
      <c r="C45" s="1795" t="s">
        <v>381</v>
      </c>
      <c r="D45" s="1784" t="s">
        <v>655</v>
      </c>
      <c r="E45" s="1777">
        <v>25</v>
      </c>
      <c r="F45" s="1794">
        <v>10</v>
      </c>
      <c r="G45" s="1781">
        <v>0</v>
      </c>
      <c r="H45" s="1781">
        <v>0</v>
      </c>
      <c r="I45" s="1770">
        <f t="shared" si="517"/>
        <v>0</v>
      </c>
      <c r="J45" s="1771">
        <f t="shared" si="518"/>
        <v>0</v>
      </c>
      <c r="K45" s="1796">
        <f t="shared" si="510"/>
        <v>0</v>
      </c>
      <c r="L45" s="1781">
        <v>0</v>
      </c>
      <c r="M45" s="1781">
        <v>0</v>
      </c>
      <c r="N45" s="1770">
        <f t="shared" si="519"/>
        <v>0</v>
      </c>
      <c r="O45" s="1771">
        <f t="shared" si="520"/>
        <v>0</v>
      </c>
      <c r="P45" s="1796">
        <f t="shared" si="523"/>
        <v>0</v>
      </c>
      <c r="Q45" s="1781">
        <v>0</v>
      </c>
      <c r="R45" s="1781">
        <v>0</v>
      </c>
      <c r="S45" s="1773">
        <f t="shared" si="521"/>
        <v>0</v>
      </c>
      <c r="T45" s="1771">
        <f t="shared" si="522"/>
        <v>0</v>
      </c>
      <c r="U45" s="1796">
        <f t="shared" si="524"/>
        <v>0</v>
      </c>
    </row>
    <row r="46" ht="14.25">
      <c r="A46" s="1797"/>
      <c r="B46" s="1171"/>
      <c r="C46" s="1798" t="s">
        <v>383</v>
      </c>
      <c r="D46" s="1799" t="s">
        <v>655</v>
      </c>
      <c r="E46" s="1800">
        <v>25</v>
      </c>
      <c r="F46" s="1801">
        <v>10</v>
      </c>
      <c r="G46" s="1781">
        <v>0</v>
      </c>
      <c r="H46" s="1781">
        <v>0</v>
      </c>
      <c r="I46" s="1770">
        <v>0</v>
      </c>
      <c r="J46" s="1787">
        <v>0</v>
      </c>
      <c r="K46" s="1802">
        <f t="shared" si="510"/>
        <v>0</v>
      </c>
      <c r="L46" s="1781">
        <v>0</v>
      </c>
      <c r="M46" s="1781">
        <v>0</v>
      </c>
      <c r="N46" s="1770">
        <f t="shared" si="519"/>
        <v>0</v>
      </c>
      <c r="O46" s="1787">
        <f t="shared" si="520"/>
        <v>0</v>
      </c>
      <c r="P46" s="1802">
        <f t="shared" si="523"/>
        <v>0</v>
      </c>
      <c r="Q46" s="1781">
        <v>0</v>
      </c>
      <c r="R46" s="1781">
        <v>0</v>
      </c>
      <c r="S46" s="1773">
        <f t="shared" si="521"/>
        <v>0</v>
      </c>
      <c r="T46" s="1787">
        <f t="shared" si="522"/>
        <v>0</v>
      </c>
      <c r="U46" s="1802">
        <f t="shared" si="524"/>
        <v>0</v>
      </c>
    </row>
  </sheetData>
  <mergeCells count="51">
    <mergeCell ref="A1:U1"/>
    <mergeCell ref="A2:A5"/>
    <mergeCell ref="B2:B5"/>
    <mergeCell ref="C2:C5"/>
    <mergeCell ref="D2:D5"/>
    <mergeCell ref="E2:E3"/>
    <mergeCell ref="F2:F3"/>
    <mergeCell ref="G2:K2"/>
    <mergeCell ref="L2:P2"/>
    <mergeCell ref="Q2:U2"/>
    <mergeCell ref="K3:K4"/>
    <mergeCell ref="P3:P4"/>
    <mergeCell ref="U3:U4"/>
    <mergeCell ref="A6:A7"/>
    <mergeCell ref="B6:B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9:A30"/>
    <mergeCell ref="B29:B30"/>
    <mergeCell ref="A31:A32"/>
    <mergeCell ref="B31:B32"/>
    <mergeCell ref="A33:A34"/>
    <mergeCell ref="B33:B34"/>
    <mergeCell ref="A36:A37"/>
    <mergeCell ref="B36:B37"/>
    <mergeCell ref="A38:A39"/>
    <mergeCell ref="B38:B39"/>
    <mergeCell ref="A41:A42"/>
    <mergeCell ref="B41:B42"/>
    <mergeCell ref="A43:A44"/>
    <mergeCell ref="B43:B44"/>
    <mergeCell ref="A45:A46"/>
    <mergeCell ref="B45:B46"/>
  </mergeCells>
  <printOptions headings="0" gridLines="0"/>
  <pageMargins left="0.69999999999999996" right="0.69999999999999996" top="0.75" bottom="0.75" header="0.29999999999999999" footer="0.29999999999999999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ДС БЭС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revision>23</cp:revision>
  <dcterms:created xsi:type="dcterms:W3CDTF">2007-06-27T12:09:11Z</dcterms:created>
  <dcterms:modified xsi:type="dcterms:W3CDTF">2026-07-02T11:47:32Z</dcterms:modified>
</cp:coreProperties>
</file>